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35" windowWidth="20115" windowHeight="7245" tabRatio="606" firstSheet="1" activeTab="3"/>
  </bookViews>
  <sheets>
    <sheet name="Tabelle6" sheetId="10" state="hidden" r:id="rId1"/>
    <sheet name="Overview" sheetId="26" r:id="rId2"/>
    <sheet name="CriticalVelocity" sheetId="11" r:id="rId3"/>
    <sheet name="ThreePoints" sheetId="30" r:id="rId4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45621"/>
</workbook>
</file>

<file path=xl/calcChain.xml><?xml version="1.0" encoding="utf-8"?>
<calcChain xmlns="http://schemas.openxmlformats.org/spreadsheetml/2006/main">
  <c r="AB2" i="30" l="1"/>
  <c r="AC2" i="30"/>
  <c r="AD2" i="30"/>
  <c r="AE2" i="30"/>
  <c r="AF2" i="30"/>
  <c r="AG2" i="30"/>
  <c r="AB3" i="30"/>
  <c r="AC3" i="30"/>
  <c r="AD3" i="30"/>
  <c r="AE3" i="30"/>
  <c r="AF3" i="30"/>
  <c r="AG3" i="30"/>
  <c r="AG5" i="30" s="1"/>
  <c r="AB4" i="30"/>
  <c r="AC4" i="30"/>
  <c r="AD4" i="30"/>
  <c r="AE4" i="30"/>
  <c r="AF4" i="30"/>
  <c r="AG4" i="30"/>
  <c r="AB5" i="30"/>
  <c r="AC5" i="30"/>
  <c r="AD5" i="30"/>
  <c r="AE5" i="30"/>
  <c r="AF5" i="30"/>
  <c r="HS19" i="30"/>
  <c r="IF19" i="30"/>
  <c r="IS19" i="30"/>
  <c r="JF19" i="30"/>
  <c r="JS19" i="30"/>
  <c r="KF19" i="30"/>
  <c r="HQ20" i="30"/>
  <c r="HP23" i="30" s="1"/>
  <c r="HQ24" i="30" s="1"/>
  <c r="ID20" i="30"/>
  <c r="IQ20" i="30"/>
  <c r="JD20" i="30"/>
  <c r="JQ20" i="30"/>
  <c r="JP23" i="30" s="1"/>
  <c r="JQ24" i="30" s="1"/>
  <c r="KD20" i="30"/>
  <c r="HS23" i="30"/>
  <c r="HV23" i="30"/>
  <c r="IF23" i="30"/>
  <c r="IJ24" i="30" s="1"/>
  <c r="II23" i="30"/>
  <c r="IS23" i="30"/>
  <c r="IV23" i="30"/>
  <c r="JF23" i="30"/>
  <c r="JG23" i="30" s="1"/>
  <c r="JE24" i="30" s="1"/>
  <c r="JI23" i="30"/>
  <c r="JS23" i="30"/>
  <c r="JV23" i="30"/>
  <c r="KF23" i="30"/>
  <c r="KI23" i="30"/>
  <c r="HW24" i="30"/>
  <c r="IW24" i="30"/>
  <c r="JW24" i="30"/>
  <c r="KJ24" i="30"/>
  <c r="L4" i="30"/>
  <c r="KG23" i="30" l="1"/>
  <c r="KE24" i="30" s="1"/>
  <c r="KC23" i="30"/>
  <c r="KD24" i="30" s="1"/>
  <c r="KH23" i="30"/>
  <c r="KL23" i="30" s="1"/>
  <c r="JC23" i="30"/>
  <c r="JD24" i="30" s="1"/>
  <c r="JF24" i="30" s="1"/>
  <c r="JJ24" i="30"/>
  <c r="IT23" i="30"/>
  <c r="IU23" i="30" s="1"/>
  <c r="IY23" i="30" s="1"/>
  <c r="IC23" i="30"/>
  <c r="IG23" i="30"/>
  <c r="IE24" i="30" s="1"/>
  <c r="IF24" i="30" s="1"/>
  <c r="HT23" i="30"/>
  <c r="HR24" i="30" s="1"/>
  <c r="JT23" i="30"/>
  <c r="IP23" i="30"/>
  <c r="IQ24" i="30" s="1"/>
  <c r="HU23" i="30"/>
  <c r="HY23" i="30" s="1"/>
  <c r="ID24" i="30"/>
  <c r="KF24" i="30"/>
  <c r="HS24" i="30"/>
  <c r="JH23" i="30" l="1"/>
  <c r="JL23" i="30" s="1"/>
  <c r="IR24" i="30"/>
  <c r="IS24" i="30" s="1"/>
  <c r="IW25" i="30" s="1"/>
  <c r="IH23" i="30"/>
  <c r="IL23" i="30" s="1"/>
  <c r="JU23" i="30"/>
  <c r="JY23" i="30" s="1"/>
  <c r="JR24" i="30"/>
  <c r="JS24" i="30" s="1"/>
  <c r="JT24" i="30" s="1"/>
  <c r="IJ25" i="30"/>
  <c r="IG24" i="30"/>
  <c r="JJ25" i="30"/>
  <c r="JG24" i="30"/>
  <c r="JC24" i="30"/>
  <c r="IC24" i="30"/>
  <c r="HW25" i="30"/>
  <c r="HP24" i="30"/>
  <c r="HT24" i="30"/>
  <c r="KJ25" i="30"/>
  <c r="KC24" i="30"/>
  <c r="KG24" i="30"/>
  <c r="IT24" i="30" l="1"/>
  <c r="IR25" i="30" s="1"/>
  <c r="IP24" i="30"/>
  <c r="JP24" i="30"/>
  <c r="JU24" i="30" s="1"/>
  <c r="JW25" i="30"/>
  <c r="KE25" i="30"/>
  <c r="KH24" i="30"/>
  <c r="KI24" i="30" s="1"/>
  <c r="HR25" i="30"/>
  <c r="HU24" i="30"/>
  <c r="HV24" i="30" s="1"/>
  <c r="ID25" i="30"/>
  <c r="KD25" i="30"/>
  <c r="HQ25" i="30"/>
  <c r="JR25" i="30"/>
  <c r="JD25" i="30"/>
  <c r="IQ25" i="30"/>
  <c r="IE25" i="30"/>
  <c r="IH24" i="30"/>
  <c r="JE25" i="30"/>
  <c r="JH24" i="30"/>
  <c r="JQ25" i="30" l="1"/>
  <c r="JV24" i="30"/>
  <c r="JX24" i="30" s="1"/>
  <c r="KA24" i="30" s="1"/>
  <c r="IU24" i="30"/>
  <c r="IZ24" i="30" s="1"/>
  <c r="KK24" i="30"/>
  <c r="KN24" i="30" s="1"/>
  <c r="IV24" i="30"/>
  <c r="IM24" i="30"/>
  <c r="IL24" i="30"/>
  <c r="KM24" i="30"/>
  <c r="KF25" i="30" s="1"/>
  <c r="KL24" i="30"/>
  <c r="HX24" i="30"/>
  <c r="IA24" i="30" s="1"/>
  <c r="HZ24" i="30"/>
  <c r="HS25" i="30" s="1"/>
  <c r="HY24" i="30"/>
  <c r="JZ24" i="30"/>
  <c r="JY24" i="30"/>
  <c r="JM24" i="30"/>
  <c r="JL24" i="30"/>
  <c r="JI24" i="30"/>
  <c r="II24" i="30"/>
  <c r="JS25" i="30" l="1"/>
  <c r="JW26" i="30" s="1"/>
  <c r="IY24" i="30"/>
  <c r="KJ26" i="30"/>
  <c r="KG25" i="30"/>
  <c r="KC25" i="30"/>
  <c r="HW26" i="30"/>
  <c r="HT25" i="30"/>
  <c r="HP25" i="30"/>
  <c r="IF25" i="30"/>
  <c r="IK24" i="30"/>
  <c r="IN24" i="30" s="1"/>
  <c r="JF25" i="30"/>
  <c r="JK24" i="30"/>
  <c r="JN24" i="30" s="1"/>
  <c r="IS25" i="30"/>
  <c r="IX24" i="30"/>
  <c r="JA24" i="30" s="1"/>
  <c r="JP25" i="30" l="1"/>
  <c r="JQ26" i="30" s="1"/>
  <c r="JT25" i="30"/>
  <c r="JR26" i="30" s="1"/>
  <c r="HQ26" i="30"/>
  <c r="KD26" i="30"/>
  <c r="HR26" i="30"/>
  <c r="HU25" i="30"/>
  <c r="HV25" i="30" s="1"/>
  <c r="KE26" i="30"/>
  <c r="KH25" i="30"/>
  <c r="JJ26" i="30"/>
  <c r="JC25" i="30"/>
  <c r="JG25" i="30"/>
  <c r="IJ26" i="30"/>
  <c r="IG25" i="30"/>
  <c r="IC25" i="30"/>
  <c r="JU25" i="30"/>
  <c r="JV25" i="30" s="1"/>
  <c r="IW26" i="30"/>
  <c r="IP25" i="30"/>
  <c r="IT25" i="30"/>
  <c r="JX25" i="30" l="1"/>
  <c r="KA25" i="30" s="1"/>
  <c r="HZ25" i="30"/>
  <c r="HS26" i="30" s="1"/>
  <c r="HY25" i="30"/>
  <c r="KM25" i="30"/>
  <c r="KL25" i="30"/>
  <c r="HX25" i="30"/>
  <c r="IA25" i="30" s="1"/>
  <c r="ID26" i="30"/>
  <c r="JE26" i="30"/>
  <c r="JH25" i="30"/>
  <c r="IR26" i="30"/>
  <c r="IU25" i="30"/>
  <c r="IV25" i="30" s="1"/>
  <c r="JZ25" i="30"/>
  <c r="JS26" i="30" s="1"/>
  <c r="JY25" i="30"/>
  <c r="IE26" i="30"/>
  <c r="IH25" i="30"/>
  <c r="II25" i="30" s="1"/>
  <c r="JD26" i="30"/>
  <c r="JI25" i="30"/>
  <c r="KI25" i="30"/>
  <c r="IQ26" i="30"/>
  <c r="JW27" i="30" l="1"/>
  <c r="JT26" i="30"/>
  <c r="JP26" i="30"/>
  <c r="KF26" i="30"/>
  <c r="KK25" i="30"/>
  <c r="KN25" i="30" s="1"/>
  <c r="IM25" i="30"/>
  <c r="IF26" i="30" s="1"/>
  <c r="IL25" i="30"/>
  <c r="JM25" i="30"/>
  <c r="JF26" i="30" s="1"/>
  <c r="JL25" i="30"/>
  <c r="HW27" i="30"/>
  <c r="HP26" i="30"/>
  <c r="HT26" i="30"/>
  <c r="IX25" i="30"/>
  <c r="JA25" i="30" s="1"/>
  <c r="JK25" i="30"/>
  <c r="JN25" i="30" s="1"/>
  <c r="IZ25" i="30"/>
  <c r="IS26" i="30" s="1"/>
  <c r="IY25" i="30"/>
  <c r="IK25" i="30"/>
  <c r="IN25" i="30" s="1"/>
  <c r="IW27" i="30" l="1"/>
  <c r="IT26" i="30"/>
  <c r="IP26" i="30"/>
  <c r="JJ27" i="30"/>
  <c r="JG26" i="30"/>
  <c r="JC26" i="30"/>
  <c r="HQ27" i="30"/>
  <c r="KJ27" i="30"/>
  <c r="KG26" i="30"/>
  <c r="KC26" i="30"/>
  <c r="IJ27" i="30"/>
  <c r="IC26" i="30"/>
  <c r="IG26" i="30"/>
  <c r="JQ27" i="30"/>
  <c r="HR27" i="30"/>
  <c r="HU26" i="30"/>
  <c r="HV26" i="30" s="1"/>
  <c r="JR27" i="30"/>
  <c r="JU26" i="30"/>
  <c r="JV26" i="30" s="1"/>
  <c r="HX26" i="30" l="1"/>
  <c r="IA26" i="30" s="1"/>
  <c r="JX26" i="30"/>
  <c r="KA26" i="30" s="1"/>
  <c r="IE27" i="30"/>
  <c r="IH26" i="30"/>
  <c r="II26" i="30" s="1"/>
  <c r="KD27" i="30"/>
  <c r="JE27" i="30"/>
  <c r="JH26" i="30"/>
  <c r="IQ27" i="30"/>
  <c r="ID27" i="30"/>
  <c r="KE27" i="30"/>
  <c r="KH26" i="30"/>
  <c r="IR27" i="30"/>
  <c r="IU26" i="30"/>
  <c r="IV26" i="30" s="1"/>
  <c r="JD27" i="30"/>
  <c r="JI26" i="30"/>
  <c r="HZ26" i="30"/>
  <c r="HS27" i="30" s="1"/>
  <c r="HY26" i="30"/>
  <c r="JZ26" i="30"/>
  <c r="JS27" i="30" s="1"/>
  <c r="JY26" i="30"/>
  <c r="JW28" i="30" l="1"/>
  <c r="JP27" i="30"/>
  <c r="JT27" i="30"/>
  <c r="KM26" i="30"/>
  <c r="KL26" i="30"/>
  <c r="IZ26" i="30"/>
  <c r="IY26" i="30"/>
  <c r="JM26" i="30"/>
  <c r="JF27" i="30" s="1"/>
  <c r="JL26" i="30"/>
  <c r="IS27" i="30"/>
  <c r="IX26" i="30"/>
  <c r="JA26" i="30" s="1"/>
  <c r="IK26" i="30"/>
  <c r="IN26" i="30" s="1"/>
  <c r="IM26" i="30"/>
  <c r="IF27" i="30" s="1"/>
  <c r="IL26" i="30"/>
  <c r="JK26" i="30"/>
  <c r="JN26" i="30" s="1"/>
  <c r="KI26" i="30"/>
  <c r="HW28" i="30"/>
  <c r="HP27" i="30"/>
  <c r="HT27" i="30"/>
  <c r="IJ28" i="30" l="1"/>
  <c r="IG27" i="30"/>
  <c r="IC27" i="30"/>
  <c r="HR28" i="30"/>
  <c r="HU27" i="30"/>
  <c r="HQ28" i="30"/>
  <c r="JR28" i="30"/>
  <c r="JU27" i="30"/>
  <c r="IW28" i="30"/>
  <c r="IP27" i="30"/>
  <c r="IT27" i="30"/>
  <c r="JQ28" i="30"/>
  <c r="JJ28" i="30"/>
  <c r="JC27" i="30"/>
  <c r="JG27" i="30"/>
  <c r="KF27" i="30"/>
  <c r="KK26" i="30"/>
  <c r="KN26" i="30" s="1"/>
  <c r="IR28" i="30" l="1"/>
  <c r="IU27" i="30"/>
  <c r="JZ27" i="30"/>
  <c r="JY27" i="30"/>
  <c r="JE28" i="30"/>
  <c r="JH27" i="30"/>
  <c r="JI27" i="30" s="1"/>
  <c r="JV27" i="30"/>
  <c r="IQ28" i="30"/>
  <c r="IV27" i="30"/>
  <c r="ID28" i="30"/>
  <c r="JD28" i="30"/>
  <c r="HZ27" i="30"/>
  <c r="HY27" i="30"/>
  <c r="IE28" i="30"/>
  <c r="IH27" i="30"/>
  <c r="KJ28" i="30"/>
  <c r="KC27" i="30"/>
  <c r="KG27" i="30"/>
  <c r="HV27" i="30"/>
  <c r="HS28" i="30" l="1"/>
  <c r="HX27" i="30"/>
  <c r="IA27" i="30" s="1"/>
  <c r="IX27" i="30"/>
  <c r="JA27" i="30" s="1"/>
  <c r="JM27" i="30"/>
  <c r="JF28" i="30" s="1"/>
  <c r="JL27" i="30"/>
  <c r="IM27" i="30"/>
  <c r="IL27" i="30"/>
  <c r="II27" i="30"/>
  <c r="IZ27" i="30"/>
  <c r="IS28" i="30" s="1"/>
  <c r="IY27" i="30"/>
  <c r="KD28" i="30"/>
  <c r="JK27" i="30"/>
  <c r="JN27" i="30" s="1"/>
  <c r="KE28" i="30"/>
  <c r="KH27" i="30"/>
  <c r="JS28" i="30"/>
  <c r="JX27" i="30"/>
  <c r="KA27" i="30" s="1"/>
  <c r="IW29" i="30" l="1"/>
  <c r="IT28" i="30"/>
  <c r="IP28" i="30"/>
  <c r="JW29" i="30"/>
  <c r="JP28" i="30"/>
  <c r="JT28" i="30"/>
  <c r="IK27" i="30"/>
  <c r="IN27" i="30" s="1"/>
  <c r="IF28" i="30"/>
  <c r="KM27" i="30"/>
  <c r="KL27" i="30"/>
  <c r="JJ29" i="30"/>
  <c r="JG28" i="30"/>
  <c r="JC28" i="30"/>
  <c r="KI27" i="30"/>
  <c r="HW29" i="30"/>
  <c r="HT28" i="30"/>
  <c r="HP28" i="30"/>
  <c r="HQ29" i="30" l="1"/>
  <c r="KF28" i="30"/>
  <c r="KK27" i="30"/>
  <c r="KN27" i="30" s="1"/>
  <c r="JR29" i="30"/>
  <c r="JU28" i="30"/>
  <c r="IQ29" i="30"/>
  <c r="JQ29" i="30"/>
  <c r="IR29" i="30"/>
  <c r="IU28" i="30"/>
  <c r="HR29" i="30"/>
  <c r="HU28" i="30"/>
  <c r="HV28" i="30" s="1"/>
  <c r="JD29" i="30"/>
  <c r="JE29" i="30"/>
  <c r="JH28" i="30"/>
  <c r="JI28" i="30" s="1"/>
  <c r="IJ29" i="30"/>
  <c r="IC28" i="30"/>
  <c r="IG28" i="30"/>
  <c r="HX28" i="30" l="1"/>
  <c r="IA28" i="30" s="1"/>
  <c r="JK28" i="30"/>
  <c r="JN28" i="30" s="1"/>
  <c r="IZ28" i="30"/>
  <c r="IY28" i="30"/>
  <c r="KJ29" i="30"/>
  <c r="KG28" i="30"/>
  <c r="KC28" i="30"/>
  <c r="ID29" i="30"/>
  <c r="HZ28" i="30"/>
  <c r="HS29" i="30" s="1"/>
  <c r="HY28" i="30"/>
  <c r="JZ28" i="30"/>
  <c r="JY28" i="30"/>
  <c r="IV28" i="30"/>
  <c r="IE29" i="30"/>
  <c r="IH28" i="30"/>
  <c r="JM28" i="30"/>
  <c r="JF29" i="30" s="1"/>
  <c r="JL28" i="30"/>
  <c r="JV28" i="30"/>
  <c r="JJ30" i="30" l="1"/>
  <c r="JG29" i="30"/>
  <c r="JC29" i="30"/>
  <c r="IS29" i="30"/>
  <c r="IX28" i="30"/>
  <c r="JA28" i="30" s="1"/>
  <c r="KD29" i="30"/>
  <c r="JS29" i="30"/>
  <c r="JX28" i="30"/>
  <c r="KA28" i="30" s="1"/>
  <c r="IM28" i="30"/>
  <c r="IL28" i="30"/>
  <c r="II28" i="30"/>
  <c r="KE29" i="30"/>
  <c r="KH28" i="30"/>
  <c r="KI28" i="30" s="1"/>
  <c r="HW30" i="30"/>
  <c r="HP29" i="30"/>
  <c r="HT29" i="30"/>
  <c r="KK28" i="30" l="1"/>
  <c r="KN28" i="30" s="1"/>
  <c r="JW30" i="30"/>
  <c r="JT29" i="30"/>
  <c r="JP29" i="30"/>
  <c r="JD30" i="30"/>
  <c r="HQ30" i="30"/>
  <c r="JE30" i="30"/>
  <c r="JH29" i="30"/>
  <c r="IF29" i="30"/>
  <c r="IK28" i="30"/>
  <c r="IN28" i="30" s="1"/>
  <c r="HR30" i="30"/>
  <c r="HU29" i="30"/>
  <c r="HV29" i="30" s="1"/>
  <c r="KM28" i="30"/>
  <c r="KF29" i="30" s="1"/>
  <c r="KL28" i="30"/>
  <c r="IW30" i="30"/>
  <c r="IT29" i="30"/>
  <c r="IP29" i="30"/>
  <c r="KJ30" i="30" l="1"/>
  <c r="KC29" i="30"/>
  <c r="KG29" i="30"/>
  <c r="IR30" i="30"/>
  <c r="IU29" i="30"/>
  <c r="IV29" i="30" s="1"/>
  <c r="JM29" i="30"/>
  <c r="JL29" i="30"/>
  <c r="HZ29" i="30"/>
  <c r="HS30" i="30" s="1"/>
  <c r="HY29" i="30"/>
  <c r="JQ30" i="30"/>
  <c r="JI29" i="30"/>
  <c r="JR30" i="30"/>
  <c r="JU29" i="30"/>
  <c r="IJ30" i="30"/>
  <c r="IC29" i="30"/>
  <c r="IG29" i="30"/>
  <c r="HX29" i="30"/>
  <c r="IA29" i="30" s="1"/>
  <c r="IQ30" i="30"/>
  <c r="KE30" i="30" l="1"/>
  <c r="KH29" i="30"/>
  <c r="HW31" i="30"/>
  <c r="HP30" i="30"/>
  <c r="HT30" i="30"/>
  <c r="JK29" i="30"/>
  <c r="JN29" i="30" s="1"/>
  <c r="JF30" i="30"/>
  <c r="IZ29" i="30"/>
  <c r="IS30" i="30" s="1"/>
  <c r="IY29" i="30"/>
  <c r="KD30" i="30"/>
  <c r="KI29" i="30"/>
  <c r="IX29" i="30"/>
  <c r="JA29" i="30" s="1"/>
  <c r="IE30" i="30"/>
  <c r="IH29" i="30"/>
  <c r="JZ29" i="30"/>
  <c r="JY29" i="30"/>
  <c r="JV29" i="30"/>
  <c r="ID30" i="30"/>
  <c r="II29" i="30"/>
  <c r="IW31" i="30" l="1"/>
  <c r="IT30" i="30"/>
  <c r="IP30" i="30"/>
  <c r="KK29" i="30"/>
  <c r="KN29" i="30" s="1"/>
  <c r="IM29" i="30"/>
  <c r="IL29" i="30"/>
  <c r="HR31" i="30"/>
  <c r="HU30" i="30"/>
  <c r="HV30" i="30" s="1"/>
  <c r="KM29" i="30"/>
  <c r="KF30" i="30" s="1"/>
  <c r="KL29" i="30"/>
  <c r="JX29" i="30"/>
  <c r="KA29" i="30" s="1"/>
  <c r="JS30" i="30"/>
  <c r="HQ31" i="30"/>
  <c r="IK29" i="30"/>
  <c r="IN29" i="30" s="1"/>
  <c r="IF30" i="30"/>
  <c r="JJ31" i="30"/>
  <c r="JC30" i="30"/>
  <c r="JG30" i="30"/>
  <c r="KJ31" i="30" l="1"/>
  <c r="KG30" i="30"/>
  <c r="KC30" i="30"/>
  <c r="IJ31" i="30"/>
  <c r="IG30" i="30"/>
  <c r="IC30" i="30"/>
  <c r="IQ31" i="30"/>
  <c r="JD31" i="30"/>
  <c r="IR31" i="30"/>
  <c r="IU30" i="30"/>
  <c r="JE31" i="30"/>
  <c r="JH30" i="30"/>
  <c r="JI30" i="30" s="1"/>
  <c r="HX30" i="30"/>
  <c r="IA30" i="30" s="1"/>
  <c r="JW31" i="30"/>
  <c r="JP30" i="30"/>
  <c r="JT30" i="30"/>
  <c r="HZ30" i="30"/>
  <c r="HS31" i="30" s="1"/>
  <c r="HY30" i="30"/>
  <c r="HW32" i="30" l="1"/>
  <c r="HT31" i="30"/>
  <c r="HP31" i="30"/>
  <c r="JQ31" i="30"/>
  <c r="IZ30" i="30"/>
  <c r="IY30" i="30"/>
  <c r="JR31" i="30"/>
  <c r="JU30" i="30"/>
  <c r="JM30" i="30"/>
  <c r="JL30" i="30"/>
  <c r="ID31" i="30"/>
  <c r="KD31" i="30"/>
  <c r="IV30" i="30"/>
  <c r="IE31" i="30"/>
  <c r="IH30" i="30"/>
  <c r="KE31" i="30"/>
  <c r="KH30" i="30"/>
  <c r="KI30" i="30" s="1"/>
  <c r="JF31" i="30"/>
  <c r="JK30" i="30"/>
  <c r="JN30" i="30" s="1"/>
  <c r="KK30" i="30" l="1"/>
  <c r="KN30" i="30" s="1"/>
  <c r="JJ32" i="30"/>
  <c r="JG31" i="30"/>
  <c r="JC31" i="30"/>
  <c r="IM30" i="30"/>
  <c r="IL30" i="30"/>
  <c r="JZ30" i="30"/>
  <c r="JY30" i="30"/>
  <c r="HQ32" i="30"/>
  <c r="JV30" i="30"/>
  <c r="HR32" i="30"/>
  <c r="HU31" i="30"/>
  <c r="HV31" i="30" s="1"/>
  <c r="KM30" i="30"/>
  <c r="KF31" i="30" s="1"/>
  <c r="KL30" i="30"/>
  <c r="IS31" i="30"/>
  <c r="IX30" i="30"/>
  <c r="JA30" i="30" s="1"/>
  <c r="II30" i="30"/>
  <c r="HX31" i="30" l="1"/>
  <c r="IA31" i="30" s="1"/>
  <c r="JS31" i="30"/>
  <c r="JX30" i="30"/>
  <c r="KA30" i="30" s="1"/>
  <c r="JD32" i="30"/>
  <c r="HZ31" i="30"/>
  <c r="HS32" i="30" s="1"/>
  <c r="HY31" i="30"/>
  <c r="JE32" i="30"/>
  <c r="JH31" i="30"/>
  <c r="JI31" i="30" s="1"/>
  <c r="IF31" i="30"/>
  <c r="IK30" i="30"/>
  <c r="IN30" i="30" s="1"/>
  <c r="IW32" i="30"/>
  <c r="IP31" i="30"/>
  <c r="IT31" i="30"/>
  <c r="KJ32" i="30"/>
  <c r="KG31" i="30"/>
  <c r="KC31" i="30"/>
  <c r="IJ32" i="30" l="1"/>
  <c r="IG31" i="30"/>
  <c r="IC31" i="30"/>
  <c r="KD32" i="30"/>
  <c r="IR32" i="30"/>
  <c r="IU31" i="30"/>
  <c r="JM31" i="30"/>
  <c r="JF32" i="30" s="1"/>
  <c r="JL31" i="30"/>
  <c r="JK31" i="30"/>
  <c r="JN31" i="30" s="1"/>
  <c r="HW33" i="30"/>
  <c r="HP32" i="30"/>
  <c r="HT32" i="30"/>
  <c r="KE32" i="30"/>
  <c r="KH31" i="30"/>
  <c r="IQ32" i="30"/>
  <c r="IV31" i="30"/>
  <c r="JW32" i="30"/>
  <c r="JP31" i="30"/>
  <c r="JT31" i="30"/>
  <c r="JJ33" i="30" l="1"/>
  <c r="JG32" i="30"/>
  <c r="JC32" i="30"/>
  <c r="KM31" i="30"/>
  <c r="KL31" i="30"/>
  <c r="HQ33" i="30"/>
  <c r="HV32" i="30"/>
  <c r="JR32" i="30"/>
  <c r="JU31" i="30"/>
  <c r="JQ32" i="30"/>
  <c r="JV31" i="30"/>
  <c r="HR33" i="30"/>
  <c r="HU32" i="30"/>
  <c r="ID32" i="30"/>
  <c r="KI31" i="30"/>
  <c r="IE32" i="30"/>
  <c r="IH31" i="30"/>
  <c r="II31" i="30" s="1"/>
  <c r="IX31" i="30"/>
  <c r="JA31" i="30" s="1"/>
  <c r="IZ31" i="30"/>
  <c r="IS32" i="30" s="1"/>
  <c r="IY31" i="30"/>
  <c r="IK31" i="30" l="1"/>
  <c r="IN31" i="30" s="1"/>
  <c r="IW33" i="30"/>
  <c r="IT32" i="30"/>
  <c r="IP32" i="30"/>
  <c r="JZ31" i="30"/>
  <c r="JS32" i="30" s="1"/>
  <c r="JY31" i="30"/>
  <c r="JD33" i="30"/>
  <c r="JX31" i="30"/>
  <c r="KA31" i="30" s="1"/>
  <c r="JE33" i="30"/>
  <c r="JH32" i="30"/>
  <c r="JI32" i="30" s="1"/>
  <c r="KK31" i="30"/>
  <c r="KN31" i="30" s="1"/>
  <c r="KF32" i="30"/>
  <c r="HZ32" i="30"/>
  <c r="HS33" i="30" s="1"/>
  <c r="HY32" i="30"/>
  <c r="IM31" i="30"/>
  <c r="IF32" i="30" s="1"/>
  <c r="IL31" i="30"/>
  <c r="HX32" i="30"/>
  <c r="IA32" i="30" s="1"/>
  <c r="JW33" i="30" l="1"/>
  <c r="JP32" i="30"/>
  <c r="JT32" i="30"/>
  <c r="IJ33" i="30"/>
  <c r="IC32" i="30"/>
  <c r="IG32" i="30"/>
  <c r="HW34" i="30"/>
  <c r="HP33" i="30"/>
  <c r="HT33" i="30"/>
  <c r="KJ33" i="30"/>
  <c r="KC32" i="30"/>
  <c r="KG32" i="30"/>
  <c r="JM32" i="30"/>
  <c r="JF33" i="30" s="1"/>
  <c r="JL32" i="30"/>
  <c r="IQ33" i="30"/>
  <c r="IR33" i="30"/>
  <c r="IU32" i="30"/>
  <c r="JK32" i="30"/>
  <c r="JN32" i="30" s="1"/>
  <c r="IZ32" i="30" l="1"/>
  <c r="IY32" i="30"/>
  <c r="KE33" i="30"/>
  <c r="KH32" i="30"/>
  <c r="KI32" i="30" s="1"/>
  <c r="HR34" i="30"/>
  <c r="HU33" i="30"/>
  <c r="JR33" i="30"/>
  <c r="JU32" i="30"/>
  <c r="JV32" i="30" s="1"/>
  <c r="KD33" i="30"/>
  <c r="HQ34" i="30"/>
  <c r="HV33" i="30"/>
  <c r="ID33" i="30"/>
  <c r="JQ33" i="30"/>
  <c r="IE33" i="30"/>
  <c r="IH32" i="30"/>
  <c r="JJ34" i="30"/>
  <c r="JG33" i="30"/>
  <c r="JC33" i="30"/>
  <c r="IV32" i="30"/>
  <c r="IX32" i="30" l="1"/>
  <c r="JA32" i="30" s="1"/>
  <c r="IS33" i="30"/>
  <c r="IM32" i="30"/>
  <c r="IL32" i="30"/>
  <c r="JE34" i="30"/>
  <c r="JH33" i="30"/>
  <c r="JI33" i="30" s="1"/>
  <c r="II32" i="30"/>
  <c r="HZ33" i="30"/>
  <c r="HS34" i="30" s="1"/>
  <c r="HY33" i="30"/>
  <c r="JX32" i="30"/>
  <c r="KA32" i="30" s="1"/>
  <c r="JZ32" i="30"/>
  <c r="JS33" i="30" s="1"/>
  <c r="JY32" i="30"/>
  <c r="KK32" i="30"/>
  <c r="KN32" i="30" s="1"/>
  <c r="JD34" i="30"/>
  <c r="HX33" i="30"/>
  <c r="IA33" i="30" s="1"/>
  <c r="KM32" i="30"/>
  <c r="KF33" i="30" s="1"/>
  <c r="KL32" i="30"/>
  <c r="JW34" i="30" l="1"/>
  <c r="JT33" i="30"/>
  <c r="JP33" i="30"/>
  <c r="KJ34" i="30"/>
  <c r="KG33" i="30"/>
  <c r="KC33" i="30"/>
  <c r="JK33" i="30"/>
  <c r="JN33" i="30" s="1"/>
  <c r="HW35" i="30"/>
  <c r="HT34" i="30"/>
  <c r="HP34" i="30"/>
  <c r="IW34" i="30"/>
  <c r="IT33" i="30"/>
  <c r="IP33" i="30"/>
  <c r="IK32" i="30"/>
  <c r="IN32" i="30" s="1"/>
  <c r="IF33" i="30"/>
  <c r="JM33" i="30"/>
  <c r="JF34" i="30" s="1"/>
  <c r="JL33" i="30"/>
  <c r="JJ35" i="30" l="1"/>
  <c r="JC34" i="30"/>
  <c r="JG34" i="30"/>
  <c r="HR35" i="30"/>
  <c r="HU34" i="30"/>
  <c r="IJ34" i="30"/>
  <c r="IC33" i="30"/>
  <c r="IG33" i="30"/>
  <c r="IQ34" i="30"/>
  <c r="HQ35" i="30"/>
  <c r="KD34" i="30"/>
  <c r="JQ34" i="30"/>
  <c r="JV33" i="30"/>
  <c r="IR34" i="30"/>
  <c r="IU33" i="30"/>
  <c r="IV33" i="30" s="1"/>
  <c r="KE34" i="30"/>
  <c r="KH33" i="30"/>
  <c r="KI33" i="30" s="1"/>
  <c r="JR34" i="30"/>
  <c r="JU33" i="30"/>
  <c r="KK33" i="30" l="1"/>
  <c r="KN33" i="30" s="1"/>
  <c r="IX33" i="30"/>
  <c r="JA33" i="30" s="1"/>
  <c r="JZ33" i="30"/>
  <c r="JS34" i="30" s="1"/>
  <c r="JY33" i="30"/>
  <c r="JE35" i="30"/>
  <c r="JH34" i="30"/>
  <c r="JI34" i="30" s="1"/>
  <c r="JX33" i="30"/>
  <c r="KA33" i="30" s="1"/>
  <c r="IE34" i="30"/>
  <c r="IH33" i="30"/>
  <c r="HZ34" i="30"/>
  <c r="HY34" i="30"/>
  <c r="JD35" i="30"/>
  <c r="ID34" i="30"/>
  <c r="II33" i="30"/>
  <c r="IZ33" i="30"/>
  <c r="IS34" i="30" s="1"/>
  <c r="IY33" i="30"/>
  <c r="KM33" i="30"/>
  <c r="KF34" i="30" s="1"/>
  <c r="KL33" i="30"/>
  <c r="HV34" i="30"/>
  <c r="IW35" i="30" l="1"/>
  <c r="IT34" i="30"/>
  <c r="IP34" i="30"/>
  <c r="JW35" i="30"/>
  <c r="JP34" i="30"/>
  <c r="JT34" i="30"/>
  <c r="KJ35" i="30"/>
  <c r="KC34" i="30"/>
  <c r="KG34" i="30"/>
  <c r="HS35" i="30"/>
  <c r="HX34" i="30"/>
  <c r="IA34" i="30" s="1"/>
  <c r="IK33" i="30"/>
  <c r="IN33" i="30" s="1"/>
  <c r="IM33" i="30"/>
  <c r="IF34" i="30" s="1"/>
  <c r="IL33" i="30"/>
  <c r="JK34" i="30"/>
  <c r="JN34" i="30" s="1"/>
  <c r="JM34" i="30"/>
  <c r="JF35" i="30" s="1"/>
  <c r="JL34" i="30"/>
  <c r="IJ35" i="30" l="1"/>
  <c r="IC34" i="30"/>
  <c r="IG34" i="30"/>
  <c r="JJ36" i="30"/>
  <c r="JC35" i="30"/>
  <c r="JG35" i="30"/>
  <c r="KE35" i="30"/>
  <c r="KH34" i="30"/>
  <c r="KI34" i="30" s="1"/>
  <c r="JR35" i="30"/>
  <c r="JU34" i="30"/>
  <c r="IQ35" i="30"/>
  <c r="IV34" i="30"/>
  <c r="KD35" i="30"/>
  <c r="JQ35" i="30"/>
  <c r="JV34" i="30"/>
  <c r="IR35" i="30"/>
  <c r="IU34" i="30"/>
  <c r="HW36" i="30"/>
  <c r="HT35" i="30"/>
  <c r="HP35" i="30"/>
  <c r="KK34" i="30" l="1"/>
  <c r="KN34" i="30" s="1"/>
  <c r="JE36" i="30"/>
  <c r="JH35" i="30"/>
  <c r="JI35" i="30" s="1"/>
  <c r="IE35" i="30"/>
  <c r="IH34" i="30"/>
  <c r="JX34" i="30"/>
  <c r="KA34" i="30" s="1"/>
  <c r="KM34" i="30"/>
  <c r="KF35" i="30" s="1"/>
  <c r="KL34" i="30"/>
  <c r="JD36" i="30"/>
  <c r="ID35" i="30"/>
  <c r="II34" i="30"/>
  <c r="HQ36" i="30"/>
  <c r="IZ34" i="30"/>
  <c r="IY34" i="30"/>
  <c r="JZ34" i="30"/>
  <c r="JS35" i="30" s="1"/>
  <c r="JY34" i="30"/>
  <c r="HR36" i="30"/>
  <c r="HU35" i="30"/>
  <c r="HV35" i="30" s="1"/>
  <c r="IS35" i="30"/>
  <c r="IX34" i="30"/>
  <c r="JA34" i="30" s="1"/>
  <c r="JW36" i="30" l="1"/>
  <c r="JT35" i="30"/>
  <c r="JP35" i="30"/>
  <c r="KJ36" i="30"/>
  <c r="KG35" i="30"/>
  <c r="KC35" i="30"/>
  <c r="HZ35" i="30"/>
  <c r="HS36" i="30" s="1"/>
  <c r="HY35" i="30"/>
  <c r="JK35" i="30"/>
  <c r="JN35" i="30" s="1"/>
  <c r="JM35" i="30"/>
  <c r="JF36" i="30" s="1"/>
  <c r="JL35" i="30"/>
  <c r="IW36" i="30"/>
  <c r="IT35" i="30"/>
  <c r="IP35" i="30"/>
  <c r="IK34" i="30"/>
  <c r="IN34" i="30" s="1"/>
  <c r="IM34" i="30"/>
  <c r="IF35" i="30" s="1"/>
  <c r="IL34" i="30"/>
  <c r="HX35" i="30"/>
  <c r="IA35" i="30" s="1"/>
  <c r="IJ36" i="30" l="1"/>
  <c r="IG35" i="30"/>
  <c r="IC35" i="30"/>
  <c r="HW37" i="30"/>
  <c r="HP36" i="30"/>
  <c r="HT36" i="30"/>
  <c r="JJ37" i="30"/>
  <c r="JC36" i="30"/>
  <c r="JG36" i="30"/>
  <c r="IQ36" i="30"/>
  <c r="KD36" i="30"/>
  <c r="JQ36" i="30"/>
  <c r="KE36" i="30"/>
  <c r="KH35" i="30"/>
  <c r="KI35" i="30" s="1"/>
  <c r="IR36" i="30"/>
  <c r="IU35" i="30"/>
  <c r="JR36" i="30"/>
  <c r="JU35" i="30"/>
  <c r="JV35" i="30" s="1"/>
  <c r="JX35" i="30" l="1"/>
  <c r="KA35" i="30" s="1"/>
  <c r="KM35" i="30"/>
  <c r="KF36" i="30" s="1"/>
  <c r="KL35" i="30"/>
  <c r="JE37" i="30"/>
  <c r="JH36" i="30"/>
  <c r="HR37" i="30"/>
  <c r="HU36" i="30"/>
  <c r="ID36" i="30"/>
  <c r="IZ35" i="30"/>
  <c r="IY35" i="30"/>
  <c r="IV35" i="30"/>
  <c r="JD37" i="30"/>
  <c r="JI36" i="30"/>
  <c r="HQ37" i="30"/>
  <c r="HV36" i="30"/>
  <c r="IE36" i="30"/>
  <c r="IH35" i="30"/>
  <c r="JZ35" i="30"/>
  <c r="JS36" i="30" s="1"/>
  <c r="JY35" i="30"/>
  <c r="KK35" i="30"/>
  <c r="KN35" i="30" s="1"/>
  <c r="JW37" i="30" l="1"/>
  <c r="JT36" i="30"/>
  <c r="JP36" i="30"/>
  <c r="HX36" i="30"/>
  <c r="IA36" i="30" s="1"/>
  <c r="HZ36" i="30"/>
  <c r="HS37" i="30" s="1"/>
  <c r="HY36" i="30"/>
  <c r="KJ37" i="30"/>
  <c r="KG36" i="30"/>
  <c r="KC36" i="30"/>
  <c r="IM35" i="30"/>
  <c r="IL35" i="30"/>
  <c r="II35" i="30"/>
  <c r="IS36" i="30"/>
  <c r="IX35" i="30"/>
  <c r="JA35" i="30" s="1"/>
  <c r="JK36" i="30"/>
  <c r="JN36" i="30" s="1"/>
  <c r="JM36" i="30"/>
  <c r="JF37" i="30" s="1"/>
  <c r="JL36" i="30"/>
  <c r="HW38" i="30" l="1"/>
  <c r="HT37" i="30"/>
  <c r="HP37" i="30"/>
  <c r="JJ38" i="30"/>
  <c r="JG37" i="30"/>
  <c r="JC37" i="30"/>
  <c r="JQ37" i="30"/>
  <c r="IW37" i="30"/>
  <c r="IT36" i="30"/>
  <c r="IP36" i="30"/>
  <c r="JR37" i="30"/>
  <c r="JU36" i="30"/>
  <c r="JV36" i="30" s="1"/>
  <c r="KD37" i="30"/>
  <c r="IF36" i="30"/>
  <c r="IK35" i="30"/>
  <c r="IN35" i="30" s="1"/>
  <c r="KE37" i="30"/>
  <c r="KH36" i="30"/>
  <c r="KI36" i="30" s="1"/>
  <c r="KM36" i="30" l="1"/>
  <c r="KF37" i="30" s="1"/>
  <c r="KL36" i="30"/>
  <c r="JD38" i="30"/>
  <c r="HQ38" i="30"/>
  <c r="JX36" i="30"/>
  <c r="KA36" i="30" s="1"/>
  <c r="JE38" i="30"/>
  <c r="JH37" i="30"/>
  <c r="HR38" i="30"/>
  <c r="HU37" i="30"/>
  <c r="HV37" i="30" s="1"/>
  <c r="IJ37" i="30"/>
  <c r="IC36" i="30"/>
  <c r="IG36" i="30"/>
  <c r="IQ37" i="30"/>
  <c r="JZ36" i="30"/>
  <c r="JS37" i="30" s="1"/>
  <c r="JY36" i="30"/>
  <c r="IR37" i="30"/>
  <c r="IU36" i="30"/>
  <c r="IV36" i="30" s="1"/>
  <c r="KK36" i="30"/>
  <c r="KN36" i="30" s="1"/>
  <c r="HX37" i="30" l="1"/>
  <c r="IA37" i="30" s="1"/>
  <c r="JW38" i="30"/>
  <c r="JP37" i="30"/>
  <c r="JT37" i="30"/>
  <c r="IX36" i="30"/>
  <c r="JA36" i="30" s="1"/>
  <c r="ID37" i="30"/>
  <c r="II36" i="30"/>
  <c r="JM37" i="30"/>
  <c r="JL37" i="30"/>
  <c r="KJ38" i="30"/>
  <c r="KG37" i="30"/>
  <c r="KC37" i="30"/>
  <c r="IZ36" i="30"/>
  <c r="IS37" i="30" s="1"/>
  <c r="IY36" i="30"/>
  <c r="IE37" i="30"/>
  <c r="IH36" i="30"/>
  <c r="HZ37" i="30"/>
  <c r="HS38" i="30" s="1"/>
  <c r="HY37" i="30"/>
  <c r="JI37" i="30"/>
  <c r="HW39" i="30" l="1"/>
  <c r="HP38" i="30"/>
  <c r="HT38" i="30"/>
  <c r="JK37" i="30"/>
  <c r="JN37" i="30" s="1"/>
  <c r="JF38" i="30"/>
  <c r="KD38" i="30"/>
  <c r="KI37" i="30"/>
  <c r="KE38" i="30"/>
  <c r="KH37" i="30"/>
  <c r="JR38" i="30"/>
  <c r="JU37" i="30"/>
  <c r="JV37" i="30" s="1"/>
  <c r="IW38" i="30"/>
  <c r="IP37" i="30"/>
  <c r="IT37" i="30"/>
  <c r="JQ38" i="30"/>
  <c r="IK36" i="30"/>
  <c r="IN36" i="30" s="1"/>
  <c r="IM36" i="30"/>
  <c r="IF37" i="30" s="1"/>
  <c r="IL36" i="30"/>
  <c r="IJ38" i="30" l="1"/>
  <c r="IG37" i="30"/>
  <c r="IC37" i="30"/>
  <c r="JX37" i="30"/>
  <c r="KA37" i="30" s="1"/>
  <c r="IQ38" i="30"/>
  <c r="HR39" i="30"/>
  <c r="HU38" i="30"/>
  <c r="KK37" i="30"/>
  <c r="KN37" i="30" s="1"/>
  <c r="JJ39" i="30"/>
  <c r="JG38" i="30"/>
  <c r="JC38" i="30"/>
  <c r="HQ39" i="30"/>
  <c r="HV38" i="30"/>
  <c r="KM37" i="30"/>
  <c r="KF38" i="30" s="1"/>
  <c r="KL37" i="30"/>
  <c r="IR38" i="30"/>
  <c r="IU37" i="30"/>
  <c r="IV37" i="30" s="1"/>
  <c r="JZ37" i="30"/>
  <c r="JS38" i="30" s="1"/>
  <c r="JY37" i="30"/>
  <c r="JW39" i="30" l="1"/>
  <c r="JP38" i="30"/>
  <c r="JT38" i="30"/>
  <c r="IX37" i="30"/>
  <c r="JA37" i="30" s="1"/>
  <c r="HX38" i="30"/>
  <c r="IA38" i="30" s="1"/>
  <c r="JE39" i="30"/>
  <c r="JH38" i="30"/>
  <c r="ID38" i="30"/>
  <c r="IE38" i="30"/>
  <c r="IH37" i="30"/>
  <c r="II37" i="30" s="1"/>
  <c r="IZ37" i="30"/>
  <c r="IS38" i="30" s="1"/>
  <c r="IY37" i="30"/>
  <c r="JD39" i="30"/>
  <c r="HZ38" i="30"/>
  <c r="HS39" i="30" s="1"/>
  <c r="HY38" i="30"/>
  <c r="KJ39" i="30"/>
  <c r="KC38" i="30"/>
  <c r="KG38" i="30"/>
  <c r="HW40" i="30" l="1"/>
  <c r="HP39" i="30"/>
  <c r="HT39" i="30"/>
  <c r="IK37" i="30"/>
  <c r="IN37" i="30" s="1"/>
  <c r="KE39" i="30"/>
  <c r="KH38" i="30"/>
  <c r="JR39" i="30"/>
  <c r="JU38" i="30"/>
  <c r="JV38" i="30" s="1"/>
  <c r="KD39" i="30"/>
  <c r="KI38" i="30"/>
  <c r="JM38" i="30"/>
  <c r="JL38" i="30"/>
  <c r="IW39" i="30"/>
  <c r="IT38" i="30"/>
  <c r="IP38" i="30"/>
  <c r="JQ39" i="30"/>
  <c r="JI38" i="30"/>
  <c r="IM37" i="30"/>
  <c r="IF38" i="30" s="1"/>
  <c r="IL37" i="30"/>
  <c r="IJ39" i="30" l="1"/>
  <c r="IG38" i="30"/>
  <c r="IC38" i="30"/>
  <c r="HR40" i="30"/>
  <c r="HU39" i="30"/>
  <c r="JK38" i="30"/>
  <c r="JN38" i="30" s="1"/>
  <c r="JF39" i="30"/>
  <c r="IQ39" i="30"/>
  <c r="KM38" i="30"/>
  <c r="KF39" i="30" s="1"/>
  <c r="KL38" i="30"/>
  <c r="HQ40" i="30"/>
  <c r="HV39" i="30"/>
  <c r="JX38" i="30"/>
  <c r="KA38" i="30" s="1"/>
  <c r="IR39" i="30"/>
  <c r="IU38" i="30"/>
  <c r="JZ38" i="30"/>
  <c r="JS39" i="30" s="1"/>
  <c r="JY38" i="30"/>
  <c r="KK38" i="30"/>
  <c r="KN38" i="30" s="1"/>
  <c r="JW40" i="30" l="1"/>
  <c r="JT39" i="30"/>
  <c r="JP39" i="30"/>
  <c r="ID39" i="30"/>
  <c r="HX39" i="30"/>
  <c r="IA39" i="30" s="1"/>
  <c r="HZ39" i="30"/>
  <c r="HS40" i="30" s="1"/>
  <c r="HY39" i="30"/>
  <c r="IE39" i="30"/>
  <c r="IH38" i="30"/>
  <c r="II38" i="30" s="1"/>
  <c r="KJ40" i="30"/>
  <c r="KG39" i="30"/>
  <c r="KC39" i="30"/>
  <c r="IZ38" i="30"/>
  <c r="IY38" i="30"/>
  <c r="IV38" i="30"/>
  <c r="JJ40" i="30"/>
  <c r="JC39" i="30"/>
  <c r="JG39" i="30"/>
  <c r="HW41" i="30" l="1"/>
  <c r="HT40" i="30"/>
  <c r="HP40" i="30"/>
  <c r="JE40" i="30"/>
  <c r="JH39" i="30"/>
  <c r="JI39" i="30" s="1"/>
  <c r="KD40" i="30"/>
  <c r="IM38" i="30"/>
  <c r="IF39" i="30" s="1"/>
  <c r="IL38" i="30"/>
  <c r="JQ40" i="30"/>
  <c r="IX38" i="30"/>
  <c r="JA38" i="30" s="1"/>
  <c r="IS39" i="30"/>
  <c r="KE40" i="30"/>
  <c r="KH39" i="30"/>
  <c r="KI39" i="30" s="1"/>
  <c r="IK38" i="30"/>
  <c r="IN38" i="30" s="1"/>
  <c r="JR40" i="30"/>
  <c r="JU39" i="30"/>
  <c r="JV39" i="30" s="1"/>
  <c r="JD40" i="30"/>
  <c r="JX39" i="30" l="1"/>
  <c r="KA39" i="30" s="1"/>
  <c r="KK39" i="30"/>
  <c r="KN39" i="30" s="1"/>
  <c r="JK39" i="30"/>
  <c r="JN39" i="30" s="1"/>
  <c r="HQ41" i="30"/>
  <c r="JM39" i="30"/>
  <c r="JF40" i="30" s="1"/>
  <c r="JL39" i="30"/>
  <c r="HR41" i="30"/>
  <c r="HU40" i="30"/>
  <c r="HV40" i="30" s="1"/>
  <c r="IW40" i="30"/>
  <c r="IP39" i="30"/>
  <c r="IT39" i="30"/>
  <c r="KM39" i="30"/>
  <c r="KF40" i="30" s="1"/>
  <c r="KL39" i="30"/>
  <c r="JZ39" i="30"/>
  <c r="JS40" i="30" s="1"/>
  <c r="JY39" i="30"/>
  <c r="IJ40" i="30"/>
  <c r="IG39" i="30"/>
  <c r="IC39" i="30"/>
  <c r="JW41" i="30" l="1"/>
  <c r="JP40" i="30"/>
  <c r="JT40" i="30"/>
  <c r="KJ41" i="30"/>
  <c r="KC40" i="30"/>
  <c r="KG40" i="30"/>
  <c r="ID40" i="30"/>
  <c r="IR40" i="30"/>
  <c r="IU39" i="30"/>
  <c r="HZ40" i="30"/>
  <c r="HS41" i="30" s="1"/>
  <c r="HY40" i="30"/>
  <c r="IE40" i="30"/>
  <c r="IH39" i="30"/>
  <c r="IQ40" i="30"/>
  <c r="IV39" i="30"/>
  <c r="JJ41" i="30"/>
  <c r="JG40" i="30"/>
  <c r="JC40" i="30"/>
  <c r="HX40" i="30"/>
  <c r="IA40" i="30" s="1"/>
  <c r="HW42" i="30" l="1"/>
  <c r="HT41" i="30"/>
  <c r="HP41" i="30"/>
  <c r="IM39" i="30"/>
  <c r="IL39" i="30"/>
  <c r="JD41" i="30"/>
  <c r="JE41" i="30"/>
  <c r="JH40" i="30"/>
  <c r="JI40" i="30" s="1"/>
  <c r="KE41" i="30"/>
  <c r="KH40" i="30"/>
  <c r="JR41" i="30"/>
  <c r="JU40" i="30"/>
  <c r="II39" i="30"/>
  <c r="KD41" i="30"/>
  <c r="JQ41" i="30"/>
  <c r="JV40" i="30"/>
  <c r="IX39" i="30"/>
  <c r="JA39" i="30" s="1"/>
  <c r="IZ39" i="30"/>
  <c r="IS40" i="30" s="1"/>
  <c r="IY39" i="30"/>
  <c r="IW41" i="30" l="1"/>
  <c r="IT40" i="30"/>
  <c r="IP40" i="30"/>
  <c r="JX40" i="30"/>
  <c r="KA40" i="30" s="1"/>
  <c r="JM40" i="30"/>
  <c r="JL40" i="30"/>
  <c r="HQ42" i="30"/>
  <c r="IK39" i="30"/>
  <c r="IN39" i="30" s="1"/>
  <c r="IF40" i="30"/>
  <c r="KM40" i="30"/>
  <c r="KL40" i="30"/>
  <c r="HR42" i="30"/>
  <c r="HU41" i="30"/>
  <c r="KI40" i="30"/>
  <c r="JZ40" i="30"/>
  <c r="JS41" i="30" s="1"/>
  <c r="JY40" i="30"/>
  <c r="JK40" i="30"/>
  <c r="JN40" i="30" s="1"/>
  <c r="JF41" i="30"/>
  <c r="JW42" i="30" l="1"/>
  <c r="JP41" i="30"/>
  <c r="JT41" i="30"/>
  <c r="IJ41" i="30"/>
  <c r="IC40" i="30"/>
  <c r="IG40" i="30"/>
  <c r="IQ41" i="30"/>
  <c r="JJ42" i="30"/>
  <c r="JG41" i="30"/>
  <c r="JC41" i="30"/>
  <c r="KK40" i="30"/>
  <c r="KN40" i="30" s="1"/>
  <c r="KF41" i="30"/>
  <c r="IR41" i="30"/>
  <c r="IU40" i="30"/>
  <c r="IV40" i="30" s="1"/>
  <c r="HZ41" i="30"/>
  <c r="HY41" i="30"/>
  <c r="HV41" i="30"/>
  <c r="HS42" i="30" l="1"/>
  <c r="HX41" i="30"/>
  <c r="IA41" i="30" s="1"/>
  <c r="IE41" i="30"/>
  <c r="IH40" i="30"/>
  <c r="II40" i="30" s="1"/>
  <c r="JR42" i="30"/>
  <c r="JU41" i="30"/>
  <c r="IX40" i="30"/>
  <c r="JA40" i="30" s="1"/>
  <c r="ID41" i="30"/>
  <c r="JQ42" i="30"/>
  <c r="JV41" i="30"/>
  <c r="JD42" i="30"/>
  <c r="IZ40" i="30"/>
  <c r="IS41" i="30" s="1"/>
  <c r="IY40" i="30"/>
  <c r="JE42" i="30"/>
  <c r="JH41" i="30"/>
  <c r="JI41" i="30" s="1"/>
  <c r="KJ42" i="30"/>
  <c r="KC41" i="30"/>
  <c r="KG41" i="30"/>
  <c r="IW42" i="30" l="1"/>
  <c r="IP41" i="30"/>
  <c r="IT41" i="30"/>
  <c r="JK41" i="30"/>
  <c r="JN41" i="30" s="1"/>
  <c r="KE42" i="30"/>
  <c r="KH41" i="30"/>
  <c r="JX41" i="30"/>
  <c r="KA41" i="30" s="1"/>
  <c r="IM40" i="30"/>
  <c r="IF41" i="30" s="1"/>
  <c r="IL40" i="30"/>
  <c r="JM41" i="30"/>
  <c r="JF42" i="30" s="1"/>
  <c r="JL41" i="30"/>
  <c r="KD42" i="30"/>
  <c r="KI41" i="30"/>
  <c r="JZ41" i="30"/>
  <c r="JS42" i="30" s="1"/>
  <c r="JY41" i="30"/>
  <c r="IK40" i="30"/>
  <c r="IN40" i="30" s="1"/>
  <c r="HW43" i="30"/>
  <c r="HP42" i="30"/>
  <c r="HT42" i="30"/>
  <c r="JJ43" i="30" l="1"/>
  <c r="JC42" i="30"/>
  <c r="JG42" i="30"/>
  <c r="JW43" i="30"/>
  <c r="JP42" i="30"/>
  <c r="JT42" i="30"/>
  <c r="HR43" i="30"/>
  <c r="HU42" i="30"/>
  <c r="IR42" i="30"/>
  <c r="IU41" i="30"/>
  <c r="HQ43" i="30"/>
  <c r="HV42" i="30"/>
  <c r="KM41" i="30"/>
  <c r="KF42" i="30" s="1"/>
  <c r="KL41" i="30"/>
  <c r="IQ42" i="30"/>
  <c r="IV41" i="30"/>
  <c r="IJ42" i="30"/>
  <c r="IG41" i="30"/>
  <c r="IC41" i="30"/>
  <c r="KK41" i="30"/>
  <c r="KN41" i="30" s="1"/>
  <c r="IE42" i="30" l="1"/>
  <c r="IH41" i="30"/>
  <c r="II41" i="30" s="1"/>
  <c r="HX42" i="30"/>
  <c r="IA42" i="30" s="1"/>
  <c r="JR43" i="30"/>
  <c r="JU42" i="30"/>
  <c r="JV42" i="30" s="1"/>
  <c r="JE43" i="30"/>
  <c r="JH42" i="30"/>
  <c r="JI42" i="30" s="1"/>
  <c r="HZ42" i="30"/>
  <c r="HS43" i="30" s="1"/>
  <c r="HY42" i="30"/>
  <c r="JQ43" i="30"/>
  <c r="JD43" i="30"/>
  <c r="KJ43" i="30"/>
  <c r="KG42" i="30"/>
  <c r="KC42" i="30"/>
  <c r="ID42" i="30"/>
  <c r="IX41" i="30"/>
  <c r="JA41" i="30" s="1"/>
  <c r="IZ41" i="30"/>
  <c r="IS42" i="30" s="1"/>
  <c r="IY41" i="30"/>
  <c r="IW43" i="30" l="1"/>
  <c r="IT42" i="30"/>
  <c r="IP42" i="30"/>
  <c r="HW44" i="30"/>
  <c r="HT43" i="30"/>
  <c r="HP43" i="30"/>
  <c r="IK41" i="30"/>
  <c r="IN41" i="30" s="1"/>
  <c r="KD43" i="30"/>
  <c r="JM42" i="30"/>
  <c r="JF43" i="30" s="1"/>
  <c r="JL42" i="30"/>
  <c r="KE43" i="30"/>
  <c r="KH42" i="30"/>
  <c r="KI42" i="30" s="1"/>
  <c r="IM41" i="30"/>
  <c r="IF42" i="30" s="1"/>
  <c r="IL41" i="30"/>
  <c r="JX42" i="30"/>
  <c r="KA42" i="30" s="1"/>
  <c r="JZ42" i="30"/>
  <c r="JS43" i="30" s="1"/>
  <c r="JY42" i="30"/>
  <c r="JK42" i="30"/>
  <c r="JN42" i="30" s="1"/>
  <c r="JJ44" i="30" l="1"/>
  <c r="JG43" i="30"/>
  <c r="JC43" i="30"/>
  <c r="JW44" i="30"/>
  <c r="JT43" i="30"/>
  <c r="JP43" i="30"/>
  <c r="KK42" i="30"/>
  <c r="KN42" i="30" s="1"/>
  <c r="IJ43" i="30"/>
  <c r="IG42" i="30"/>
  <c r="IC42" i="30"/>
  <c r="HQ44" i="30"/>
  <c r="HR44" i="30"/>
  <c r="HU43" i="30"/>
  <c r="HV43" i="30" s="1"/>
  <c r="IR43" i="30"/>
  <c r="IU42" i="30"/>
  <c r="KM42" i="30"/>
  <c r="KF43" i="30" s="1"/>
  <c r="KL42" i="30"/>
  <c r="IQ43" i="30"/>
  <c r="IZ42" i="30" l="1"/>
  <c r="IY42" i="30"/>
  <c r="KJ44" i="30"/>
  <c r="KC43" i="30"/>
  <c r="KG43" i="30"/>
  <c r="ID43" i="30"/>
  <c r="JQ44" i="30"/>
  <c r="JD44" i="30"/>
  <c r="HX43" i="30"/>
  <c r="IA43" i="30" s="1"/>
  <c r="IE43" i="30"/>
  <c r="IH42" i="30"/>
  <c r="JR44" i="30"/>
  <c r="JU43" i="30"/>
  <c r="JV43" i="30" s="1"/>
  <c r="JE44" i="30"/>
  <c r="JH43" i="30"/>
  <c r="IV42" i="30"/>
  <c r="HZ43" i="30"/>
  <c r="HS44" i="30" s="1"/>
  <c r="HY43" i="30"/>
  <c r="HW45" i="30" l="1"/>
  <c r="HP44" i="30"/>
  <c r="HT44" i="30"/>
  <c r="JX43" i="30"/>
  <c r="KA43" i="30" s="1"/>
  <c r="JM43" i="30"/>
  <c r="JL43" i="30"/>
  <c r="JZ43" i="30"/>
  <c r="JS44" i="30" s="1"/>
  <c r="JY43" i="30"/>
  <c r="JI43" i="30"/>
  <c r="IS43" i="30"/>
  <c r="IX42" i="30"/>
  <c r="JA42" i="30" s="1"/>
  <c r="IM42" i="30"/>
  <c r="IL42" i="30"/>
  <c r="KE44" i="30"/>
  <c r="KH43" i="30"/>
  <c r="II42" i="30"/>
  <c r="KD44" i="30"/>
  <c r="KI43" i="30"/>
  <c r="JW45" i="30" l="1"/>
  <c r="JP44" i="30"/>
  <c r="JT44" i="30"/>
  <c r="IF43" i="30"/>
  <c r="IK42" i="30"/>
  <c r="IN42" i="30" s="1"/>
  <c r="HR45" i="30"/>
  <c r="HU44" i="30"/>
  <c r="HQ45" i="30"/>
  <c r="KK43" i="30"/>
  <c r="KN43" i="30" s="1"/>
  <c r="KM43" i="30"/>
  <c r="KF44" i="30" s="1"/>
  <c r="KL43" i="30"/>
  <c r="IW44" i="30"/>
  <c r="IT43" i="30"/>
  <c r="IP43" i="30"/>
  <c r="JK43" i="30"/>
  <c r="JN43" i="30" s="1"/>
  <c r="JF44" i="30"/>
  <c r="KJ45" i="30" l="1"/>
  <c r="KG44" i="30"/>
  <c r="KC44" i="30"/>
  <c r="JJ45" i="30"/>
  <c r="JC44" i="30"/>
  <c r="JG44" i="30"/>
  <c r="IQ44" i="30"/>
  <c r="JR45" i="30"/>
  <c r="JU44" i="30"/>
  <c r="JV44" i="30" s="1"/>
  <c r="JQ45" i="30"/>
  <c r="IR44" i="30"/>
  <c r="IU43" i="30"/>
  <c r="HZ44" i="30"/>
  <c r="HY44" i="30"/>
  <c r="HV44" i="30"/>
  <c r="IJ44" i="30"/>
  <c r="IC43" i="30"/>
  <c r="IG43" i="30"/>
  <c r="IZ43" i="30" l="1"/>
  <c r="IY43" i="30"/>
  <c r="JE45" i="30"/>
  <c r="JH44" i="30"/>
  <c r="JI44" i="30" s="1"/>
  <c r="KD45" i="30"/>
  <c r="HX44" i="30"/>
  <c r="IA44" i="30" s="1"/>
  <c r="HS45" i="30"/>
  <c r="IV43" i="30"/>
  <c r="JD45" i="30"/>
  <c r="KE45" i="30"/>
  <c r="KH44" i="30"/>
  <c r="KI44" i="30" s="1"/>
  <c r="IE44" i="30"/>
  <c r="IH43" i="30"/>
  <c r="II43" i="30" s="1"/>
  <c r="ID44" i="30"/>
  <c r="JZ44" i="30"/>
  <c r="JS45" i="30" s="1"/>
  <c r="JY44" i="30"/>
  <c r="JX44" i="30"/>
  <c r="KA44" i="30" s="1"/>
  <c r="KK44" i="30" l="1"/>
  <c r="KN44" i="30" s="1"/>
  <c r="JK44" i="30"/>
  <c r="JN44" i="30" s="1"/>
  <c r="HW46" i="30"/>
  <c r="HP45" i="30"/>
  <c r="HT45" i="30"/>
  <c r="JW46" i="30"/>
  <c r="JT45" i="30"/>
  <c r="JP45" i="30"/>
  <c r="KM44" i="30"/>
  <c r="KF45" i="30" s="1"/>
  <c r="KL44" i="30"/>
  <c r="IM43" i="30"/>
  <c r="IF44" i="30" s="1"/>
  <c r="IL43" i="30"/>
  <c r="IK43" i="30"/>
  <c r="IN43" i="30" s="1"/>
  <c r="IX43" i="30"/>
  <c r="JA43" i="30" s="1"/>
  <c r="IS44" i="30"/>
  <c r="JM44" i="30"/>
  <c r="JF45" i="30" s="1"/>
  <c r="JL44" i="30"/>
  <c r="HR46" i="30" l="1"/>
  <c r="HU45" i="30"/>
  <c r="JR46" i="30"/>
  <c r="JU45" i="30"/>
  <c r="JV45" i="30" s="1"/>
  <c r="HQ46" i="30"/>
  <c r="HV45" i="30"/>
  <c r="IW45" i="30"/>
  <c r="IP44" i="30"/>
  <c r="IT44" i="30"/>
  <c r="JJ46" i="30"/>
  <c r="JC45" i="30"/>
  <c r="JG45" i="30"/>
  <c r="IJ45" i="30"/>
  <c r="IG44" i="30"/>
  <c r="IC44" i="30"/>
  <c r="JQ46" i="30"/>
  <c r="KJ46" i="30"/>
  <c r="KG45" i="30"/>
  <c r="KC45" i="30"/>
  <c r="JX45" i="30" l="1"/>
  <c r="KA45" i="30" s="1"/>
  <c r="IE45" i="30"/>
  <c r="IH44" i="30"/>
  <c r="II44" i="30" s="1"/>
  <c r="JD46" i="30"/>
  <c r="IQ45" i="30"/>
  <c r="JE46" i="30"/>
  <c r="JH45" i="30"/>
  <c r="KE46" i="30"/>
  <c r="KH45" i="30"/>
  <c r="HZ45" i="30"/>
  <c r="HY45" i="30"/>
  <c r="ID45" i="30"/>
  <c r="IR45" i="30"/>
  <c r="IU44" i="30"/>
  <c r="KD46" i="30"/>
  <c r="JZ45" i="30"/>
  <c r="JS46" i="30" s="1"/>
  <c r="JY45" i="30"/>
  <c r="HX45" i="30"/>
  <c r="IA45" i="30" s="1"/>
  <c r="HS46" i="30"/>
  <c r="JW47" i="30" l="1"/>
  <c r="JT46" i="30"/>
  <c r="JP46" i="30"/>
  <c r="IK44" i="30"/>
  <c r="IN44" i="30" s="1"/>
  <c r="JM45" i="30"/>
  <c r="JL45" i="30"/>
  <c r="IZ44" i="30"/>
  <c r="IY44" i="30"/>
  <c r="KM45" i="30"/>
  <c r="KL45" i="30"/>
  <c r="IM44" i="30"/>
  <c r="IF45" i="30" s="1"/>
  <c r="IL44" i="30"/>
  <c r="HW47" i="30"/>
  <c r="HT46" i="30"/>
  <c r="HP46" i="30"/>
  <c r="KI45" i="30"/>
  <c r="JI45" i="30"/>
  <c r="IV44" i="30"/>
  <c r="IJ46" i="30" l="1"/>
  <c r="IG45" i="30"/>
  <c r="IC45" i="30"/>
  <c r="KK45" i="30"/>
  <c r="KN45" i="30" s="1"/>
  <c r="KF46" i="30"/>
  <c r="HQ47" i="30"/>
  <c r="HV46" i="30"/>
  <c r="JQ47" i="30"/>
  <c r="JR47" i="30"/>
  <c r="JU46" i="30"/>
  <c r="IX44" i="30"/>
  <c r="JA44" i="30" s="1"/>
  <c r="IS45" i="30"/>
  <c r="HR47" i="30"/>
  <c r="HU46" i="30"/>
  <c r="JK45" i="30"/>
  <c r="JN45" i="30" s="1"/>
  <c r="JF46" i="30"/>
  <c r="IW46" i="30" l="1"/>
  <c r="IT45" i="30"/>
  <c r="IP45" i="30"/>
  <c r="JZ46" i="30"/>
  <c r="JY46" i="30"/>
  <c r="JJ47" i="30"/>
  <c r="JC46" i="30"/>
  <c r="JG46" i="30"/>
  <c r="HZ46" i="30"/>
  <c r="HY46" i="30"/>
  <c r="KJ47" i="30"/>
  <c r="KC46" i="30"/>
  <c r="KG46" i="30"/>
  <c r="ID46" i="30"/>
  <c r="HX46" i="30"/>
  <c r="IA46" i="30" s="1"/>
  <c r="HS47" i="30"/>
  <c r="IE46" i="30"/>
  <c r="IH45" i="30"/>
  <c r="II45" i="30" s="1"/>
  <c r="JV46" i="30"/>
  <c r="JX46" i="30" l="1"/>
  <c r="KA46" i="30" s="1"/>
  <c r="JS47" i="30"/>
  <c r="KE47" i="30"/>
  <c r="KH46" i="30"/>
  <c r="IQ46" i="30"/>
  <c r="IK45" i="30"/>
  <c r="IN45" i="30" s="1"/>
  <c r="KD47" i="30"/>
  <c r="KI46" i="30"/>
  <c r="IR46" i="30"/>
  <c r="IU45" i="30"/>
  <c r="HW48" i="30"/>
  <c r="HP47" i="30"/>
  <c r="HT47" i="30"/>
  <c r="IM45" i="30"/>
  <c r="IF46" i="30" s="1"/>
  <c r="IL45" i="30"/>
  <c r="JE47" i="30"/>
  <c r="JH46" i="30"/>
  <c r="JD47" i="30"/>
  <c r="IJ47" i="30" l="1"/>
  <c r="IG46" i="30"/>
  <c r="IC46" i="30"/>
  <c r="JM46" i="30"/>
  <c r="JL46" i="30"/>
  <c r="JI46" i="30"/>
  <c r="HR48" i="30"/>
  <c r="HU47" i="30"/>
  <c r="HV47" i="30" s="1"/>
  <c r="IZ45" i="30"/>
  <c r="IY45" i="30"/>
  <c r="JW48" i="30"/>
  <c r="JT47" i="30"/>
  <c r="JP47" i="30"/>
  <c r="HQ48" i="30"/>
  <c r="KM46" i="30"/>
  <c r="KF47" i="30" s="1"/>
  <c r="KL46" i="30"/>
  <c r="IV45" i="30"/>
  <c r="KK46" i="30"/>
  <c r="KN46" i="30" s="1"/>
  <c r="JQ48" i="30" l="1"/>
  <c r="ID47" i="30"/>
  <c r="JK46" i="30"/>
  <c r="JN46" i="30" s="1"/>
  <c r="JF47" i="30"/>
  <c r="IE47" i="30"/>
  <c r="IH46" i="30"/>
  <c r="II46" i="30" s="1"/>
  <c r="HX47" i="30"/>
  <c r="IA47" i="30" s="1"/>
  <c r="JR48" i="30"/>
  <c r="JU47" i="30"/>
  <c r="KJ48" i="30"/>
  <c r="KG47" i="30"/>
  <c r="KC47" i="30"/>
  <c r="IX45" i="30"/>
  <c r="JA45" i="30" s="1"/>
  <c r="IS46" i="30"/>
  <c r="HZ47" i="30"/>
  <c r="HS48" i="30" s="1"/>
  <c r="HY47" i="30"/>
  <c r="HW49" i="30" l="1"/>
  <c r="HT48" i="30"/>
  <c r="HP48" i="30"/>
  <c r="IK46" i="30"/>
  <c r="IN46" i="30" s="1"/>
  <c r="IW47" i="30"/>
  <c r="IP46" i="30"/>
  <c r="IT46" i="30"/>
  <c r="KD48" i="30"/>
  <c r="JZ47" i="30"/>
  <c r="JY47" i="30"/>
  <c r="KE48" i="30"/>
  <c r="KH47" i="30"/>
  <c r="KI47" i="30" s="1"/>
  <c r="JV47" i="30"/>
  <c r="JJ48" i="30"/>
  <c r="JC47" i="30"/>
  <c r="JG47" i="30"/>
  <c r="IM46" i="30"/>
  <c r="IF47" i="30" s="1"/>
  <c r="IL46" i="30"/>
  <c r="IJ48" i="30" l="1"/>
  <c r="IC47" i="30"/>
  <c r="IG47" i="30"/>
  <c r="KK47" i="30"/>
  <c r="KN47" i="30" s="1"/>
  <c r="JE48" i="30"/>
  <c r="JH47" i="30"/>
  <c r="JD48" i="30"/>
  <c r="KM47" i="30"/>
  <c r="KF48" i="30" s="1"/>
  <c r="KL47" i="30"/>
  <c r="IR47" i="30"/>
  <c r="IU46" i="30"/>
  <c r="IV46" i="30" s="1"/>
  <c r="HQ49" i="30"/>
  <c r="HR49" i="30"/>
  <c r="HU48" i="30"/>
  <c r="IQ47" i="30"/>
  <c r="JS48" i="30"/>
  <c r="JX47" i="30"/>
  <c r="KA47" i="30" s="1"/>
  <c r="KJ49" i="30" l="1"/>
  <c r="KC48" i="30"/>
  <c r="KG48" i="30"/>
  <c r="IX46" i="30"/>
  <c r="JA46" i="30" s="1"/>
  <c r="HZ48" i="30"/>
  <c r="HY48" i="30"/>
  <c r="IE48" i="30"/>
  <c r="IH47" i="30"/>
  <c r="IZ46" i="30"/>
  <c r="IS47" i="30" s="1"/>
  <c r="IY46" i="30"/>
  <c r="JM47" i="30"/>
  <c r="JL47" i="30"/>
  <c r="ID48" i="30"/>
  <c r="JW49" i="30"/>
  <c r="JP48" i="30"/>
  <c r="JT48" i="30"/>
  <c r="HV48" i="30"/>
  <c r="JI47" i="30"/>
  <c r="IW48" i="30" l="1"/>
  <c r="IT47" i="30"/>
  <c r="IP47" i="30"/>
  <c r="JQ49" i="30"/>
  <c r="IM47" i="30"/>
  <c r="IL47" i="30"/>
  <c r="JR49" i="30"/>
  <c r="JU48" i="30"/>
  <c r="JV48" i="30" s="1"/>
  <c r="II47" i="30"/>
  <c r="KE49" i="30"/>
  <c r="KH48" i="30"/>
  <c r="KI48" i="30" s="1"/>
  <c r="KD49" i="30"/>
  <c r="JK47" i="30"/>
  <c r="JN47" i="30" s="1"/>
  <c r="JF48" i="30"/>
  <c r="HS49" i="30"/>
  <c r="HX48" i="30"/>
  <c r="IA48" i="30" s="1"/>
  <c r="KM48" i="30" l="1"/>
  <c r="KL48" i="30"/>
  <c r="JZ48" i="30"/>
  <c r="JY48" i="30"/>
  <c r="IQ48" i="30"/>
  <c r="KF49" i="30"/>
  <c r="KK48" i="30"/>
  <c r="KN48" i="30" s="1"/>
  <c r="JS49" i="30"/>
  <c r="JX48" i="30"/>
  <c r="KA48" i="30" s="1"/>
  <c r="IR48" i="30"/>
  <c r="IU47" i="30"/>
  <c r="IV47" i="30" s="1"/>
  <c r="JJ49" i="30"/>
  <c r="JG48" i="30"/>
  <c r="JC48" i="30"/>
  <c r="HW50" i="30"/>
  <c r="HP49" i="30"/>
  <c r="HT49" i="30"/>
  <c r="IK47" i="30"/>
  <c r="IN47" i="30" s="1"/>
  <c r="IF48" i="30"/>
  <c r="IX47" i="30" l="1"/>
  <c r="JA47" i="30" s="1"/>
  <c r="HQ50" i="30"/>
  <c r="JE49" i="30"/>
  <c r="JH48" i="30"/>
  <c r="JI48" i="30" s="1"/>
  <c r="IJ49" i="30"/>
  <c r="IG48" i="30"/>
  <c r="IC48" i="30"/>
  <c r="HR50" i="30"/>
  <c r="HU49" i="30"/>
  <c r="HV49" i="30" s="1"/>
  <c r="JD49" i="30"/>
  <c r="IZ47" i="30"/>
  <c r="IS48" i="30" s="1"/>
  <c r="IY47" i="30"/>
  <c r="JW50" i="30"/>
  <c r="JP49" i="30"/>
  <c r="JT49" i="30"/>
  <c r="KJ50" i="30"/>
  <c r="KC49" i="30"/>
  <c r="KG49" i="30"/>
  <c r="IW49" i="30" l="1"/>
  <c r="IP48" i="30"/>
  <c r="IT48" i="30"/>
  <c r="JK48" i="30"/>
  <c r="JN48" i="30" s="1"/>
  <c r="HX49" i="30"/>
  <c r="IA49" i="30" s="1"/>
  <c r="JR50" i="30"/>
  <c r="JU49" i="30"/>
  <c r="ID49" i="30"/>
  <c r="JM48" i="30"/>
  <c r="JF49" i="30" s="1"/>
  <c r="JL48" i="30"/>
  <c r="KE50" i="30"/>
  <c r="KH49" i="30"/>
  <c r="KD50" i="30"/>
  <c r="JQ50" i="30"/>
  <c r="JV49" i="30"/>
  <c r="HZ49" i="30"/>
  <c r="HS50" i="30" s="1"/>
  <c r="HY49" i="30"/>
  <c r="IE49" i="30"/>
  <c r="IH48" i="30"/>
  <c r="JJ50" i="30" l="1"/>
  <c r="JG49" i="30"/>
  <c r="JC49" i="30"/>
  <c r="HW51" i="30"/>
  <c r="HP50" i="30"/>
  <c r="HT50" i="30"/>
  <c r="IR49" i="30"/>
  <c r="IU48" i="30"/>
  <c r="IV48" i="30" s="1"/>
  <c r="KM49" i="30"/>
  <c r="KL49" i="30"/>
  <c r="JZ49" i="30"/>
  <c r="JS50" i="30" s="1"/>
  <c r="JY49" i="30"/>
  <c r="IQ49" i="30"/>
  <c r="IM48" i="30"/>
  <c r="IL48" i="30"/>
  <c r="KI49" i="30"/>
  <c r="II48" i="30"/>
  <c r="JX49" i="30"/>
  <c r="KA49" i="30" s="1"/>
  <c r="KF50" i="30" l="1"/>
  <c r="KK49" i="30"/>
  <c r="KN49" i="30" s="1"/>
  <c r="JW51" i="30"/>
  <c r="JT50" i="30"/>
  <c r="JP50" i="30"/>
  <c r="HR51" i="30"/>
  <c r="HU50" i="30"/>
  <c r="JD50" i="30"/>
  <c r="IZ48" i="30"/>
  <c r="IY48" i="30"/>
  <c r="HQ51" i="30"/>
  <c r="HV50" i="30"/>
  <c r="JE50" i="30"/>
  <c r="JH49" i="30"/>
  <c r="IK48" i="30"/>
  <c r="IN48" i="30" s="1"/>
  <c r="IF49" i="30"/>
  <c r="IS49" i="30"/>
  <c r="IX48" i="30"/>
  <c r="JA48" i="30" s="1"/>
  <c r="IW50" i="30" l="1"/>
  <c r="IT49" i="30"/>
  <c r="IP49" i="30"/>
  <c r="JQ51" i="30"/>
  <c r="HX50" i="30"/>
  <c r="IA50" i="30" s="1"/>
  <c r="HZ50" i="30"/>
  <c r="HS51" i="30" s="1"/>
  <c r="HY50" i="30"/>
  <c r="JR51" i="30"/>
  <c r="JU50" i="30"/>
  <c r="JV50" i="30" s="1"/>
  <c r="JM49" i="30"/>
  <c r="JL49" i="30"/>
  <c r="JI49" i="30"/>
  <c r="IJ50" i="30"/>
  <c r="IG49" i="30"/>
  <c r="IC49" i="30"/>
  <c r="KJ51" i="30"/>
  <c r="KG50" i="30"/>
  <c r="KC50" i="30"/>
  <c r="HW52" i="30" l="1"/>
  <c r="HT51" i="30"/>
  <c r="HP51" i="30"/>
  <c r="JF50" i="30"/>
  <c r="JK49" i="30"/>
  <c r="JN49" i="30" s="1"/>
  <c r="JZ50" i="30"/>
  <c r="JS51" i="30" s="1"/>
  <c r="JY50" i="30"/>
  <c r="IQ50" i="30"/>
  <c r="ID50" i="30"/>
  <c r="JX50" i="30"/>
  <c r="KA50" i="30" s="1"/>
  <c r="IR50" i="30"/>
  <c r="IU49" i="30"/>
  <c r="IV49" i="30" s="1"/>
  <c r="KE51" i="30"/>
  <c r="KH50" i="30"/>
  <c r="IE50" i="30"/>
  <c r="IH49" i="30"/>
  <c r="II49" i="30" s="1"/>
  <c r="KD51" i="30"/>
  <c r="KI50" i="30"/>
  <c r="IK49" i="30" l="1"/>
  <c r="IN49" i="30" s="1"/>
  <c r="JW52" i="30"/>
  <c r="JT51" i="30"/>
  <c r="JP51" i="30"/>
  <c r="IX49" i="30"/>
  <c r="JA49" i="30" s="1"/>
  <c r="KK50" i="30"/>
  <c r="KN50" i="30" s="1"/>
  <c r="HQ52" i="30"/>
  <c r="HV51" i="30"/>
  <c r="IM49" i="30"/>
  <c r="IF50" i="30" s="1"/>
  <c r="IL49" i="30"/>
  <c r="IZ49" i="30"/>
  <c r="IS50" i="30" s="1"/>
  <c r="IY49" i="30"/>
  <c r="HR52" i="30"/>
  <c r="HU51" i="30"/>
  <c r="KM50" i="30"/>
  <c r="KF51" i="30" s="1"/>
  <c r="KL50" i="30"/>
  <c r="JJ51" i="30"/>
  <c r="JG50" i="30"/>
  <c r="JC50" i="30"/>
  <c r="IJ51" i="30" l="1"/>
  <c r="IC50" i="30"/>
  <c r="IG50" i="30"/>
  <c r="KJ52" i="30"/>
  <c r="KC51" i="30"/>
  <c r="KG51" i="30"/>
  <c r="IW51" i="30"/>
  <c r="IT50" i="30"/>
  <c r="IP50" i="30"/>
  <c r="JD51" i="30"/>
  <c r="JQ52" i="30"/>
  <c r="JR52" i="30"/>
  <c r="JU51" i="30"/>
  <c r="HX51" i="30"/>
  <c r="IA51" i="30" s="1"/>
  <c r="HZ51" i="30"/>
  <c r="HS52" i="30" s="1"/>
  <c r="HY51" i="30"/>
  <c r="JE51" i="30"/>
  <c r="JH50" i="30"/>
  <c r="JI50" i="30" s="1"/>
  <c r="HW53" i="30" l="1"/>
  <c r="HP52" i="30"/>
  <c r="HT52" i="30"/>
  <c r="JK50" i="30"/>
  <c r="JN50" i="30" s="1"/>
  <c r="KD52" i="30"/>
  <c r="JZ51" i="30"/>
  <c r="JY51" i="30"/>
  <c r="IQ51" i="30"/>
  <c r="KE52" i="30"/>
  <c r="KH51" i="30"/>
  <c r="KI51" i="30" s="1"/>
  <c r="IE51" i="30"/>
  <c r="IH50" i="30"/>
  <c r="II50" i="30" s="1"/>
  <c r="ID51" i="30"/>
  <c r="IR51" i="30"/>
  <c r="IU50" i="30"/>
  <c r="JM50" i="30"/>
  <c r="JF51" i="30" s="1"/>
  <c r="JL50" i="30"/>
  <c r="JV51" i="30"/>
  <c r="JJ52" i="30" l="1"/>
  <c r="JG51" i="30"/>
  <c r="JC51" i="30"/>
  <c r="KK51" i="30"/>
  <c r="KN51" i="30" s="1"/>
  <c r="IK50" i="30"/>
  <c r="IN50" i="30" s="1"/>
  <c r="IZ50" i="30"/>
  <c r="IY50" i="30"/>
  <c r="IV50" i="30"/>
  <c r="HR53" i="30"/>
  <c r="HU52" i="30"/>
  <c r="JX51" i="30"/>
  <c r="KA51" i="30" s="1"/>
  <c r="JS52" i="30"/>
  <c r="HQ53" i="30"/>
  <c r="HV52" i="30"/>
  <c r="KM51" i="30"/>
  <c r="KF52" i="30" s="1"/>
  <c r="KL51" i="30"/>
  <c r="IM50" i="30"/>
  <c r="IF51" i="30" s="1"/>
  <c r="IL50" i="30"/>
  <c r="IJ52" i="30" l="1"/>
  <c r="IC51" i="30"/>
  <c r="IG51" i="30"/>
  <c r="KJ53" i="30"/>
  <c r="KC52" i="30"/>
  <c r="KG52" i="30"/>
  <c r="JW53" i="30"/>
  <c r="JT52" i="30"/>
  <c r="JP52" i="30"/>
  <c r="JD52" i="30"/>
  <c r="IX50" i="30"/>
  <c r="JA50" i="30" s="1"/>
  <c r="IS51" i="30"/>
  <c r="JE52" i="30"/>
  <c r="JH51" i="30"/>
  <c r="JI51" i="30" s="1"/>
  <c r="HX52" i="30"/>
  <c r="IA52" i="30" s="1"/>
  <c r="HZ52" i="30"/>
  <c r="HS53" i="30" s="1"/>
  <c r="HY52" i="30"/>
  <c r="HW54" i="30" l="1"/>
  <c r="HP53" i="30"/>
  <c r="HT53" i="30"/>
  <c r="JQ53" i="30"/>
  <c r="KE53" i="30"/>
  <c r="KH52" i="30"/>
  <c r="IE52" i="30"/>
  <c r="IH51" i="30"/>
  <c r="JK51" i="30"/>
  <c r="JN51" i="30" s="1"/>
  <c r="JR53" i="30"/>
  <c r="JU52" i="30"/>
  <c r="JV52" i="30" s="1"/>
  <c r="KD53" i="30"/>
  <c r="KI52" i="30"/>
  <c r="ID52" i="30"/>
  <c r="II51" i="30"/>
  <c r="JM51" i="30"/>
  <c r="JF52" i="30" s="1"/>
  <c r="JL51" i="30"/>
  <c r="IW52" i="30"/>
  <c r="IP51" i="30"/>
  <c r="IT51" i="30"/>
  <c r="JJ53" i="30" l="1"/>
  <c r="JC52" i="30"/>
  <c r="JG52" i="30"/>
  <c r="IQ52" i="30"/>
  <c r="IM51" i="30"/>
  <c r="IL51" i="30"/>
  <c r="IR52" i="30"/>
  <c r="IU51" i="30"/>
  <c r="IV51" i="30" s="1"/>
  <c r="JZ52" i="30"/>
  <c r="JY52" i="30"/>
  <c r="HR54" i="30"/>
  <c r="HU53" i="30"/>
  <c r="KK52" i="30"/>
  <c r="KN52" i="30" s="1"/>
  <c r="JX52" i="30"/>
  <c r="KA52" i="30" s="1"/>
  <c r="JS53" i="30"/>
  <c r="HQ54" i="30"/>
  <c r="HV53" i="30"/>
  <c r="IK51" i="30"/>
  <c r="IN51" i="30" s="1"/>
  <c r="IF52" i="30"/>
  <c r="KM52" i="30"/>
  <c r="KF53" i="30" s="1"/>
  <c r="KL52" i="30"/>
  <c r="KJ54" i="30" l="1"/>
  <c r="KC53" i="30"/>
  <c r="KG53" i="30"/>
  <c r="HX53" i="30"/>
  <c r="IA53" i="30" s="1"/>
  <c r="JW54" i="30"/>
  <c r="JP53" i="30"/>
  <c r="JT53" i="30"/>
  <c r="IZ51" i="30"/>
  <c r="IS52" i="30" s="1"/>
  <c r="IY51" i="30"/>
  <c r="JE53" i="30"/>
  <c r="JH52" i="30"/>
  <c r="JI52" i="30" s="1"/>
  <c r="IX51" i="30"/>
  <c r="JA51" i="30" s="1"/>
  <c r="JD53" i="30"/>
  <c r="IJ53" i="30"/>
  <c r="IG52" i="30"/>
  <c r="IC52" i="30"/>
  <c r="HZ53" i="30"/>
  <c r="HS54" i="30" s="1"/>
  <c r="HY53" i="30"/>
  <c r="HW55" i="30" l="1"/>
  <c r="HP54" i="30"/>
  <c r="HT54" i="30"/>
  <c r="KE54" i="30"/>
  <c r="KH53" i="30"/>
  <c r="KI53" i="30" s="1"/>
  <c r="IE53" i="30"/>
  <c r="IH52" i="30"/>
  <c r="JQ54" i="30"/>
  <c r="KD54" i="30"/>
  <c r="JK52" i="30"/>
  <c r="JN52" i="30" s="1"/>
  <c r="JR54" i="30"/>
  <c r="JU53" i="30"/>
  <c r="JV53" i="30" s="1"/>
  <c r="ID53" i="30"/>
  <c r="II52" i="30"/>
  <c r="IW53" i="30"/>
  <c r="IP52" i="30"/>
  <c r="IT52" i="30"/>
  <c r="JM52" i="30"/>
  <c r="JF53" i="30" s="1"/>
  <c r="JL52" i="30"/>
  <c r="KK53" i="30" l="1"/>
  <c r="KN53" i="30" s="1"/>
  <c r="JJ54" i="30"/>
  <c r="JC53" i="30"/>
  <c r="JG53" i="30"/>
  <c r="HR55" i="30"/>
  <c r="HU54" i="30"/>
  <c r="HV54" i="30" s="1"/>
  <c r="IQ53" i="30"/>
  <c r="HQ55" i="30"/>
  <c r="JZ53" i="30"/>
  <c r="JY53" i="30"/>
  <c r="KM53" i="30"/>
  <c r="KF54" i="30" s="1"/>
  <c r="KL53" i="30"/>
  <c r="IR53" i="30"/>
  <c r="IU52" i="30"/>
  <c r="IK52" i="30"/>
  <c r="IN52" i="30" s="1"/>
  <c r="IM52" i="30"/>
  <c r="IF53" i="30" s="1"/>
  <c r="IL52" i="30"/>
  <c r="JX53" i="30"/>
  <c r="KA53" i="30" s="1"/>
  <c r="JS54" i="30"/>
  <c r="KJ55" i="30" l="1"/>
  <c r="KC54" i="30"/>
  <c r="KG54" i="30"/>
  <c r="IJ54" i="30"/>
  <c r="IG53" i="30"/>
  <c r="IC53" i="30"/>
  <c r="HX54" i="30"/>
  <c r="IA54" i="30" s="1"/>
  <c r="IZ52" i="30"/>
  <c r="IY52" i="30"/>
  <c r="JE54" i="30"/>
  <c r="JH53" i="30"/>
  <c r="JW55" i="30"/>
  <c r="JP54" i="30"/>
  <c r="JT54" i="30"/>
  <c r="HZ54" i="30"/>
  <c r="HS55" i="30" s="1"/>
  <c r="HY54" i="30"/>
  <c r="JD54" i="30"/>
  <c r="IV52" i="30"/>
  <c r="JM53" i="30" l="1"/>
  <c r="JL53" i="30"/>
  <c r="JQ55" i="30"/>
  <c r="ID54" i="30"/>
  <c r="KE55" i="30"/>
  <c r="KH54" i="30"/>
  <c r="KD55" i="30"/>
  <c r="IX52" i="30"/>
  <c r="JA52" i="30" s="1"/>
  <c r="IS53" i="30"/>
  <c r="HW56" i="30"/>
  <c r="HP55" i="30"/>
  <c r="HT55" i="30"/>
  <c r="IE54" i="30"/>
  <c r="IH53" i="30"/>
  <c r="JI53" i="30"/>
  <c r="JR55" i="30"/>
  <c r="JU54" i="30"/>
  <c r="IM53" i="30" l="1"/>
  <c r="IL53" i="30"/>
  <c r="HQ56" i="30"/>
  <c r="II53" i="30"/>
  <c r="KM54" i="30"/>
  <c r="KL54" i="30"/>
  <c r="JZ54" i="30"/>
  <c r="JY54" i="30"/>
  <c r="JK53" i="30"/>
  <c r="JN53" i="30" s="1"/>
  <c r="JF54" i="30"/>
  <c r="HR56" i="30"/>
  <c r="HU55" i="30"/>
  <c r="KI54" i="30"/>
  <c r="IW54" i="30"/>
  <c r="IT53" i="30"/>
  <c r="IP53" i="30"/>
  <c r="JV54" i="30"/>
  <c r="JX54" i="30" l="1"/>
  <c r="KA54" i="30" s="1"/>
  <c r="JS55" i="30"/>
  <c r="HZ55" i="30"/>
  <c r="HY55" i="30"/>
  <c r="IQ54" i="30"/>
  <c r="KK54" i="30"/>
  <c r="KN54" i="30" s="1"/>
  <c r="KF55" i="30"/>
  <c r="JJ55" i="30"/>
  <c r="JG54" i="30"/>
  <c r="JC54" i="30"/>
  <c r="IK53" i="30"/>
  <c r="IN53" i="30" s="1"/>
  <c r="IF54" i="30"/>
  <c r="IR54" i="30"/>
  <c r="IU53" i="30"/>
  <c r="IV53" i="30" s="1"/>
  <c r="HV55" i="30"/>
  <c r="IX53" i="30" l="1"/>
  <c r="JA53" i="30" s="1"/>
  <c r="IZ53" i="30"/>
  <c r="IS54" i="30" s="1"/>
  <c r="IY53" i="30"/>
  <c r="JE55" i="30"/>
  <c r="JH54" i="30"/>
  <c r="KJ56" i="30"/>
  <c r="KG55" i="30"/>
  <c r="KC55" i="30"/>
  <c r="HX55" i="30"/>
  <c r="IA55" i="30" s="1"/>
  <c r="HS56" i="30"/>
  <c r="JW56" i="30"/>
  <c r="JP55" i="30"/>
  <c r="JT55" i="30"/>
  <c r="IJ55" i="30"/>
  <c r="IC54" i="30"/>
  <c r="IG54" i="30"/>
  <c r="JD55" i="30"/>
  <c r="IW55" i="30" l="1"/>
  <c r="IT54" i="30"/>
  <c r="IP54" i="30"/>
  <c r="JM54" i="30"/>
  <c r="JL54" i="30"/>
  <c r="JI54" i="30"/>
  <c r="ID55" i="30"/>
  <c r="JQ56" i="30"/>
  <c r="HW57" i="30"/>
  <c r="HP56" i="30"/>
  <c r="HT56" i="30"/>
  <c r="KE56" i="30"/>
  <c r="KH55" i="30"/>
  <c r="IE55" i="30"/>
  <c r="IH54" i="30"/>
  <c r="II54" i="30" s="1"/>
  <c r="KD56" i="30"/>
  <c r="KI55" i="30"/>
  <c r="JR56" i="30"/>
  <c r="JU55" i="30"/>
  <c r="JV55" i="30" s="1"/>
  <c r="JX55" i="30" l="1"/>
  <c r="KA55" i="30" s="1"/>
  <c r="IK54" i="30"/>
  <c r="IN54" i="30" s="1"/>
  <c r="KM55" i="30"/>
  <c r="KL55" i="30"/>
  <c r="HQ57" i="30"/>
  <c r="IQ55" i="30"/>
  <c r="JK54" i="30"/>
  <c r="JN54" i="30" s="1"/>
  <c r="JF55" i="30"/>
  <c r="IR55" i="30"/>
  <c r="IU54" i="30"/>
  <c r="IV54" i="30" s="1"/>
  <c r="KF56" i="30"/>
  <c r="KK55" i="30"/>
  <c r="KN55" i="30" s="1"/>
  <c r="IM54" i="30"/>
  <c r="IF55" i="30" s="1"/>
  <c r="IL54" i="30"/>
  <c r="JZ55" i="30"/>
  <c r="JS56" i="30" s="1"/>
  <c r="JY55" i="30"/>
  <c r="HR57" i="30"/>
  <c r="HU56" i="30"/>
  <c r="IJ56" i="30" l="1"/>
  <c r="IG55" i="30"/>
  <c r="IC55" i="30"/>
  <c r="JW57" i="30"/>
  <c r="JT56" i="30"/>
  <c r="JP56" i="30"/>
  <c r="IX54" i="30"/>
  <c r="JA54" i="30" s="1"/>
  <c r="JJ56" i="30"/>
  <c r="JC55" i="30"/>
  <c r="JG55" i="30"/>
  <c r="IZ54" i="30"/>
  <c r="IS55" i="30" s="1"/>
  <c r="IY54" i="30"/>
  <c r="KJ57" i="30"/>
  <c r="KC56" i="30"/>
  <c r="KG56" i="30"/>
  <c r="HZ56" i="30"/>
  <c r="HY56" i="30"/>
  <c r="HV56" i="30"/>
  <c r="IW56" i="30" l="1"/>
  <c r="IT55" i="30"/>
  <c r="IP55" i="30"/>
  <c r="JE56" i="30"/>
  <c r="JH55" i="30"/>
  <c r="JI55" i="30" s="1"/>
  <c r="JQ57" i="30"/>
  <c r="ID56" i="30"/>
  <c r="KD57" i="30"/>
  <c r="JD56" i="30"/>
  <c r="JR57" i="30"/>
  <c r="JU56" i="30"/>
  <c r="IE56" i="30"/>
  <c r="IH55" i="30"/>
  <c r="KE57" i="30"/>
  <c r="KH56" i="30"/>
  <c r="HS57" i="30"/>
  <c r="HX56" i="30"/>
  <c r="IA56" i="30" s="1"/>
  <c r="KM56" i="30" l="1"/>
  <c r="KL56" i="30"/>
  <c r="KI56" i="30"/>
  <c r="IQ56" i="30"/>
  <c r="JK55" i="30"/>
  <c r="JN55" i="30" s="1"/>
  <c r="JM55" i="30"/>
  <c r="JF56" i="30" s="1"/>
  <c r="JL55" i="30"/>
  <c r="IR56" i="30"/>
  <c r="IU55" i="30"/>
  <c r="HW58" i="30"/>
  <c r="HP57" i="30"/>
  <c r="HT57" i="30"/>
  <c r="JZ56" i="30"/>
  <c r="JY56" i="30"/>
  <c r="JV56" i="30"/>
  <c r="IM55" i="30"/>
  <c r="IL55" i="30"/>
  <c r="II55" i="30"/>
  <c r="JJ57" i="30" l="1"/>
  <c r="JC56" i="30"/>
  <c r="JG56" i="30"/>
  <c r="IZ55" i="30"/>
  <c r="IY55" i="30"/>
  <c r="KF57" i="30"/>
  <c r="KK56" i="30"/>
  <c r="KN56" i="30" s="1"/>
  <c r="HR58" i="30"/>
  <c r="HU57" i="30"/>
  <c r="JS57" i="30"/>
  <c r="JX56" i="30"/>
  <c r="KA56" i="30" s="1"/>
  <c r="HQ58" i="30"/>
  <c r="HV57" i="30"/>
  <c r="IV55" i="30"/>
  <c r="IK55" i="30"/>
  <c r="IN55" i="30" s="1"/>
  <c r="IF56" i="30"/>
  <c r="IJ57" i="30" l="1"/>
  <c r="IC56" i="30"/>
  <c r="IG56" i="30"/>
  <c r="HX57" i="30"/>
  <c r="IA57" i="30" s="1"/>
  <c r="JE57" i="30"/>
  <c r="JH56" i="30"/>
  <c r="KJ58" i="30"/>
  <c r="KG57" i="30"/>
  <c r="KC57" i="30"/>
  <c r="JD57" i="30"/>
  <c r="JI56" i="30"/>
  <c r="JW58" i="30"/>
  <c r="JP57" i="30"/>
  <c r="JT57" i="30"/>
  <c r="IX55" i="30"/>
  <c r="JA55" i="30" s="1"/>
  <c r="IS56" i="30"/>
  <c r="HZ57" i="30"/>
  <c r="HS58" i="30" s="1"/>
  <c r="HY57" i="30"/>
  <c r="HW59" i="30" l="1"/>
  <c r="HT58" i="30"/>
  <c r="HP58" i="30"/>
  <c r="IE57" i="30"/>
  <c r="IH56" i="30"/>
  <c r="II56" i="30" s="1"/>
  <c r="KD58" i="30"/>
  <c r="JM56" i="30"/>
  <c r="JF57" i="30" s="1"/>
  <c r="JL56" i="30"/>
  <c r="ID57" i="30"/>
  <c r="JK56" i="30"/>
  <c r="JN56" i="30" s="1"/>
  <c r="KE58" i="30"/>
  <c r="KH57" i="30"/>
  <c r="JR58" i="30"/>
  <c r="JU57" i="30"/>
  <c r="IW57" i="30"/>
  <c r="IT56" i="30"/>
  <c r="IP56" i="30"/>
  <c r="JQ58" i="30"/>
  <c r="JJ58" i="30" l="1"/>
  <c r="JC57" i="30"/>
  <c r="JG57" i="30"/>
  <c r="JZ57" i="30"/>
  <c r="JY57" i="30"/>
  <c r="JV57" i="30"/>
  <c r="IR57" i="30"/>
  <c r="IU56" i="30"/>
  <c r="IV56" i="30" s="1"/>
  <c r="HQ59" i="30"/>
  <c r="IM56" i="30"/>
  <c r="IF57" i="30" s="1"/>
  <c r="IL56" i="30"/>
  <c r="HR59" i="30"/>
  <c r="HU58" i="30"/>
  <c r="HV58" i="30" s="1"/>
  <c r="IK56" i="30"/>
  <c r="IN56" i="30" s="1"/>
  <c r="KM57" i="30"/>
  <c r="KL57" i="30"/>
  <c r="KI57" i="30"/>
  <c r="IQ57" i="30"/>
  <c r="IX56" i="30" l="1"/>
  <c r="JA56" i="30" s="1"/>
  <c r="JE58" i="30"/>
  <c r="JH57" i="30"/>
  <c r="JI57" i="30" s="1"/>
  <c r="IJ58" i="30"/>
  <c r="IC57" i="30"/>
  <c r="IG57" i="30"/>
  <c r="JS58" i="30"/>
  <c r="JX57" i="30"/>
  <c r="KA57" i="30" s="1"/>
  <c r="JD58" i="30"/>
  <c r="HZ58" i="30"/>
  <c r="HS59" i="30" s="1"/>
  <c r="HY58" i="30"/>
  <c r="IZ56" i="30"/>
  <c r="IS57" i="30" s="1"/>
  <c r="IY56" i="30"/>
  <c r="KF58" i="30"/>
  <c r="KK57" i="30"/>
  <c r="KN57" i="30" s="1"/>
  <c r="HX58" i="30"/>
  <c r="IA58" i="30" s="1"/>
  <c r="IW58" i="30" l="1"/>
  <c r="IT57" i="30"/>
  <c r="IP57" i="30"/>
  <c r="JW59" i="30"/>
  <c r="JT58" i="30"/>
  <c r="JP58" i="30"/>
  <c r="HW60" i="30"/>
  <c r="HT59" i="30"/>
  <c r="HP59" i="30"/>
  <c r="KJ59" i="30"/>
  <c r="KC58" i="30"/>
  <c r="KG58" i="30"/>
  <c r="IE58" i="30"/>
  <c r="IH57" i="30"/>
  <c r="JM57" i="30"/>
  <c r="JF58" i="30" s="1"/>
  <c r="JL57" i="30"/>
  <c r="JK57" i="30"/>
  <c r="JN57" i="30" s="1"/>
  <c r="ID58" i="30"/>
  <c r="II57" i="30"/>
  <c r="JJ59" i="30" l="1"/>
  <c r="JC58" i="30"/>
  <c r="JG58" i="30"/>
  <c r="IK57" i="30"/>
  <c r="IN57" i="30" s="1"/>
  <c r="KE59" i="30"/>
  <c r="KH58" i="30"/>
  <c r="KI58" i="30" s="1"/>
  <c r="HQ60" i="30"/>
  <c r="JQ59" i="30"/>
  <c r="IQ58" i="30"/>
  <c r="IM57" i="30"/>
  <c r="IF58" i="30" s="1"/>
  <c r="IL57" i="30"/>
  <c r="KD59" i="30"/>
  <c r="HR60" i="30"/>
  <c r="HU59" i="30"/>
  <c r="JR59" i="30"/>
  <c r="JU58" i="30"/>
  <c r="IR58" i="30"/>
  <c r="IU57" i="30"/>
  <c r="IV57" i="30" s="1"/>
  <c r="IX57" i="30" l="1"/>
  <c r="JA57" i="30" s="1"/>
  <c r="IJ59" i="30"/>
  <c r="IG58" i="30"/>
  <c r="IC58" i="30"/>
  <c r="JE59" i="30"/>
  <c r="JH58" i="30"/>
  <c r="HZ59" i="30"/>
  <c r="HY59" i="30"/>
  <c r="JZ58" i="30"/>
  <c r="JY58" i="30"/>
  <c r="KM58" i="30"/>
  <c r="KF59" i="30" s="1"/>
  <c r="KL58" i="30"/>
  <c r="JD59" i="30"/>
  <c r="JI58" i="30"/>
  <c r="IZ57" i="30"/>
  <c r="IS58" i="30" s="1"/>
  <c r="IY57" i="30"/>
  <c r="HV59" i="30"/>
  <c r="KK58" i="30"/>
  <c r="KN58" i="30" s="1"/>
  <c r="JV58" i="30"/>
  <c r="IW59" i="30" l="1"/>
  <c r="IP58" i="30"/>
  <c r="IT58" i="30"/>
  <c r="JK58" i="30"/>
  <c r="JN58" i="30" s="1"/>
  <c r="ID59" i="30"/>
  <c r="HS60" i="30"/>
  <c r="HX59" i="30"/>
  <c r="IA59" i="30" s="1"/>
  <c r="JM58" i="30"/>
  <c r="JF59" i="30" s="1"/>
  <c r="JL58" i="30"/>
  <c r="IE59" i="30"/>
  <c r="IH58" i="30"/>
  <c r="JS59" i="30"/>
  <c r="JX58" i="30"/>
  <c r="KA58" i="30" s="1"/>
  <c r="KJ60" i="30"/>
  <c r="KG59" i="30"/>
  <c r="KC59" i="30"/>
  <c r="JJ60" i="30" l="1"/>
  <c r="JG59" i="30"/>
  <c r="JC59" i="30"/>
  <c r="IM58" i="30"/>
  <c r="IL58" i="30"/>
  <c r="HW61" i="30"/>
  <c r="HP60" i="30"/>
  <c r="HT60" i="30"/>
  <c r="IR59" i="30"/>
  <c r="IU58" i="30"/>
  <c r="IV58" i="30" s="1"/>
  <c r="II58" i="30"/>
  <c r="IQ59" i="30"/>
  <c r="KE60" i="30"/>
  <c r="KH59" i="30"/>
  <c r="KD60" i="30"/>
  <c r="KI59" i="30"/>
  <c r="JW60" i="30"/>
  <c r="JT59" i="30"/>
  <c r="JP59" i="30"/>
  <c r="JR60" i="30" l="1"/>
  <c r="JU59" i="30"/>
  <c r="KM59" i="30"/>
  <c r="KF60" i="30" s="1"/>
  <c r="KL59" i="30"/>
  <c r="JD60" i="30"/>
  <c r="KK59" i="30"/>
  <c r="KN59" i="30" s="1"/>
  <c r="JE60" i="30"/>
  <c r="JH59" i="30"/>
  <c r="JI59" i="30" s="1"/>
  <c r="JQ60" i="30"/>
  <c r="JV59" i="30"/>
  <c r="IF59" i="30"/>
  <c r="IK58" i="30"/>
  <c r="IN58" i="30" s="1"/>
  <c r="HR61" i="30"/>
  <c r="HU60" i="30"/>
  <c r="IX58" i="30"/>
  <c r="JA58" i="30" s="1"/>
  <c r="IZ58" i="30"/>
  <c r="IS59" i="30" s="1"/>
  <c r="IY58" i="30"/>
  <c r="HQ61" i="30"/>
  <c r="HV60" i="30"/>
  <c r="IW60" i="30" l="1"/>
  <c r="IT59" i="30"/>
  <c r="IP59" i="30"/>
  <c r="JK59" i="30"/>
  <c r="JN59" i="30" s="1"/>
  <c r="IJ60" i="30"/>
  <c r="IC59" i="30"/>
  <c r="IG59" i="30"/>
  <c r="JM59" i="30"/>
  <c r="JF60" i="30" s="1"/>
  <c r="JL59" i="30"/>
  <c r="JZ59" i="30"/>
  <c r="JS60" i="30" s="1"/>
  <c r="JY59" i="30"/>
  <c r="JX59" i="30"/>
  <c r="KA59" i="30" s="1"/>
  <c r="HX60" i="30"/>
  <c r="IA60" i="30" s="1"/>
  <c r="HZ60" i="30"/>
  <c r="HS61" i="30" s="1"/>
  <c r="HY60" i="30"/>
  <c r="KJ61" i="30"/>
  <c r="KC60" i="30"/>
  <c r="KG60" i="30"/>
  <c r="JJ61" i="30" l="1"/>
  <c r="JG60" i="30"/>
  <c r="JC60" i="30"/>
  <c r="HW62" i="30"/>
  <c r="HP61" i="30"/>
  <c r="HT61" i="30"/>
  <c r="JW61" i="30"/>
  <c r="JP60" i="30"/>
  <c r="JT60" i="30"/>
  <c r="IE60" i="30"/>
  <c r="IH59" i="30"/>
  <c r="IQ60" i="30"/>
  <c r="KD61" i="30"/>
  <c r="ID60" i="30"/>
  <c r="II59" i="30"/>
  <c r="IR60" i="30"/>
  <c r="IU59" i="30"/>
  <c r="KE61" i="30"/>
  <c r="KH60" i="30"/>
  <c r="IK59" i="30" l="1"/>
  <c r="IN59" i="30" s="1"/>
  <c r="JR61" i="30"/>
  <c r="JU60" i="30"/>
  <c r="JV60" i="30" s="1"/>
  <c r="HR62" i="30"/>
  <c r="HU61" i="30"/>
  <c r="HV61" i="30" s="1"/>
  <c r="JD61" i="30"/>
  <c r="IZ59" i="30"/>
  <c r="IY59" i="30"/>
  <c r="IM59" i="30"/>
  <c r="IF60" i="30" s="1"/>
  <c r="IL59" i="30"/>
  <c r="JQ61" i="30"/>
  <c r="HQ62" i="30"/>
  <c r="JE61" i="30"/>
  <c r="JH60" i="30"/>
  <c r="JI60" i="30" s="1"/>
  <c r="IV59" i="30"/>
  <c r="KM60" i="30"/>
  <c r="KL60" i="30"/>
  <c r="KI60" i="30"/>
  <c r="IJ61" i="30" l="1"/>
  <c r="IG60" i="30"/>
  <c r="IC60" i="30"/>
  <c r="JX60" i="30"/>
  <c r="KA60" i="30" s="1"/>
  <c r="HX61" i="30"/>
  <c r="IA61" i="30" s="1"/>
  <c r="JZ60" i="30"/>
  <c r="JS61" i="30" s="1"/>
  <c r="JY60" i="30"/>
  <c r="IS60" i="30"/>
  <c r="IX59" i="30"/>
  <c r="JA59" i="30" s="1"/>
  <c r="KF61" i="30"/>
  <c r="KK60" i="30"/>
  <c r="KN60" i="30" s="1"/>
  <c r="JM60" i="30"/>
  <c r="JF61" i="30" s="1"/>
  <c r="JL60" i="30"/>
  <c r="HZ61" i="30"/>
  <c r="HS62" i="30" s="1"/>
  <c r="HY61" i="30"/>
  <c r="JK60" i="30"/>
  <c r="JN60" i="30" s="1"/>
  <c r="HW63" i="30" l="1"/>
  <c r="HT62" i="30"/>
  <c r="HP62" i="30"/>
  <c r="JW62" i="30"/>
  <c r="JT61" i="30"/>
  <c r="JP61" i="30"/>
  <c r="ID61" i="30"/>
  <c r="JJ62" i="30"/>
  <c r="JG61" i="30"/>
  <c r="JC61" i="30"/>
  <c r="KJ62" i="30"/>
  <c r="KG61" i="30"/>
  <c r="KC61" i="30"/>
  <c r="IW61" i="30"/>
  <c r="IP60" i="30"/>
  <c r="IT60" i="30"/>
  <c r="IE61" i="30"/>
  <c r="IH60" i="30"/>
  <c r="II60" i="30" s="1"/>
  <c r="KD62" i="30" l="1"/>
  <c r="JD62" i="30"/>
  <c r="JI61" i="30"/>
  <c r="JE62" i="30"/>
  <c r="JH61" i="30"/>
  <c r="JQ62" i="30"/>
  <c r="HQ63" i="30"/>
  <c r="HV62" i="30"/>
  <c r="IK60" i="30"/>
  <c r="IN60" i="30" s="1"/>
  <c r="JR62" i="30"/>
  <c r="JU61" i="30"/>
  <c r="JV61" i="30" s="1"/>
  <c r="HR63" i="30"/>
  <c r="HU62" i="30"/>
  <c r="IR61" i="30"/>
  <c r="IU60" i="30"/>
  <c r="IM60" i="30"/>
  <c r="IF61" i="30" s="1"/>
  <c r="IL60" i="30"/>
  <c r="IQ61" i="30"/>
  <c r="KE62" i="30"/>
  <c r="KH61" i="30"/>
  <c r="JX61" i="30" l="1"/>
  <c r="KA61" i="30" s="1"/>
  <c r="KM61" i="30"/>
  <c r="KL61" i="30"/>
  <c r="IZ60" i="30"/>
  <c r="IY60" i="30"/>
  <c r="IJ62" i="30"/>
  <c r="IG61" i="30"/>
  <c r="IC61" i="30"/>
  <c r="HX62" i="30"/>
  <c r="IA62" i="30" s="1"/>
  <c r="KI61" i="30"/>
  <c r="JZ61" i="30"/>
  <c r="JS62" i="30" s="1"/>
  <c r="JY61" i="30"/>
  <c r="JK61" i="30"/>
  <c r="JN61" i="30" s="1"/>
  <c r="IV60" i="30"/>
  <c r="HZ62" i="30"/>
  <c r="HS63" i="30" s="1"/>
  <c r="HY62" i="30"/>
  <c r="JM61" i="30"/>
  <c r="JF62" i="30" s="1"/>
  <c r="JL61" i="30"/>
  <c r="JJ63" i="30" l="1"/>
  <c r="JC62" i="30"/>
  <c r="JG62" i="30"/>
  <c r="HW64" i="30"/>
  <c r="HP63" i="30"/>
  <c r="HT63" i="30"/>
  <c r="JW63" i="30"/>
  <c r="JT62" i="30"/>
  <c r="JP62" i="30"/>
  <c r="IS61" i="30"/>
  <c r="IX60" i="30"/>
  <c r="JA60" i="30" s="1"/>
  <c r="ID62" i="30"/>
  <c r="IE62" i="30"/>
  <c r="IH61" i="30"/>
  <c r="II61" i="30" s="1"/>
  <c r="KK61" i="30"/>
  <c r="KN61" i="30" s="1"/>
  <c r="KF62" i="30"/>
  <c r="JQ63" i="30" l="1"/>
  <c r="HR64" i="30"/>
  <c r="HU63" i="30"/>
  <c r="HV63" i="30" s="1"/>
  <c r="JE63" i="30"/>
  <c r="JH62" i="30"/>
  <c r="IK61" i="30"/>
  <c r="IN61" i="30" s="1"/>
  <c r="JR63" i="30"/>
  <c r="JU62" i="30"/>
  <c r="HQ64" i="30"/>
  <c r="JD63" i="30"/>
  <c r="JI62" i="30"/>
  <c r="KJ63" i="30"/>
  <c r="KC62" i="30"/>
  <c r="KG62" i="30"/>
  <c r="IM61" i="30"/>
  <c r="IF62" i="30" s="1"/>
  <c r="IL61" i="30"/>
  <c r="IW62" i="30"/>
  <c r="IP61" i="30"/>
  <c r="IT61" i="30"/>
  <c r="IJ63" i="30" l="1"/>
  <c r="IC62" i="30"/>
  <c r="IG62" i="30"/>
  <c r="IQ62" i="30"/>
  <c r="IR62" i="30"/>
  <c r="IU61" i="30"/>
  <c r="IV61" i="30" s="1"/>
  <c r="JZ62" i="30"/>
  <c r="JY62" i="30"/>
  <c r="HX63" i="30"/>
  <c r="IA63" i="30" s="1"/>
  <c r="JV62" i="30"/>
  <c r="JK62" i="30"/>
  <c r="JN62" i="30" s="1"/>
  <c r="HZ63" i="30"/>
  <c r="HS64" i="30" s="1"/>
  <c r="HY63" i="30"/>
  <c r="KE63" i="30"/>
  <c r="KH62" i="30"/>
  <c r="KI62" i="30" s="1"/>
  <c r="KD63" i="30"/>
  <c r="JM62" i="30"/>
  <c r="JF63" i="30" s="1"/>
  <c r="JL62" i="30"/>
  <c r="HW65" i="30" l="1"/>
  <c r="HP64" i="30"/>
  <c r="HT64" i="30"/>
  <c r="IE63" i="30"/>
  <c r="IH62" i="30"/>
  <c r="II62" i="30" s="1"/>
  <c r="IX61" i="30"/>
  <c r="JA61" i="30" s="1"/>
  <c r="ID63" i="30"/>
  <c r="KM62" i="30"/>
  <c r="KF63" i="30" s="1"/>
  <c r="KL62" i="30"/>
  <c r="IZ61" i="30"/>
  <c r="IS62" i="30" s="1"/>
  <c r="IY61" i="30"/>
  <c r="KK62" i="30"/>
  <c r="KN62" i="30" s="1"/>
  <c r="JJ64" i="30"/>
  <c r="JG63" i="30"/>
  <c r="JC63" i="30"/>
  <c r="JX62" i="30"/>
  <c r="KA62" i="30" s="1"/>
  <c r="JS63" i="30"/>
  <c r="IW63" i="30" l="1"/>
  <c r="IT62" i="30"/>
  <c r="IP62" i="30"/>
  <c r="JD64" i="30"/>
  <c r="JE64" i="30"/>
  <c r="JH63" i="30"/>
  <c r="JI63" i="30" s="1"/>
  <c r="HR65" i="30"/>
  <c r="HU64" i="30"/>
  <c r="IM62" i="30"/>
  <c r="IL62" i="30"/>
  <c r="HQ65" i="30"/>
  <c r="HV64" i="30"/>
  <c r="JW64" i="30"/>
  <c r="JP63" i="30"/>
  <c r="JT63" i="30"/>
  <c r="IK62" i="30"/>
  <c r="IN62" i="30" s="1"/>
  <c r="IF63" i="30"/>
  <c r="KJ64" i="30"/>
  <c r="KC63" i="30"/>
  <c r="KG63" i="30"/>
  <c r="JK63" i="30" l="1"/>
  <c r="JN63" i="30" s="1"/>
  <c r="IJ64" i="30"/>
  <c r="IG63" i="30"/>
  <c r="IC63" i="30"/>
  <c r="KD64" i="30"/>
  <c r="IQ63" i="30"/>
  <c r="IV62" i="30"/>
  <c r="JR64" i="30"/>
  <c r="JU63" i="30"/>
  <c r="JV63" i="30" s="1"/>
  <c r="IR63" i="30"/>
  <c r="IU62" i="30"/>
  <c r="HX64" i="30"/>
  <c r="IA64" i="30" s="1"/>
  <c r="JM63" i="30"/>
  <c r="JF64" i="30" s="1"/>
  <c r="JL63" i="30"/>
  <c r="KE64" i="30"/>
  <c r="KH63" i="30"/>
  <c r="KI63" i="30" s="1"/>
  <c r="JQ64" i="30"/>
  <c r="HZ64" i="30"/>
  <c r="HS65" i="30" s="1"/>
  <c r="HY64" i="30"/>
  <c r="KK63" i="30" l="1"/>
  <c r="KN63" i="30" s="1"/>
  <c r="HW66" i="30"/>
  <c r="HT65" i="30"/>
  <c r="HP65" i="30"/>
  <c r="JJ65" i="30"/>
  <c r="JC64" i="30"/>
  <c r="JG64" i="30"/>
  <c r="JX63" i="30"/>
  <c r="KA63" i="30" s="1"/>
  <c r="IZ62" i="30"/>
  <c r="IS63" i="30" s="1"/>
  <c r="IY62" i="30"/>
  <c r="ID64" i="30"/>
  <c r="IE64" i="30"/>
  <c r="IH63" i="30"/>
  <c r="II63" i="30" s="1"/>
  <c r="IX62" i="30"/>
  <c r="JA62" i="30" s="1"/>
  <c r="KM63" i="30"/>
  <c r="KF64" i="30" s="1"/>
  <c r="KL63" i="30"/>
  <c r="JZ63" i="30"/>
  <c r="JS64" i="30" s="1"/>
  <c r="JY63" i="30"/>
  <c r="KJ65" i="30" l="1"/>
  <c r="KC64" i="30"/>
  <c r="KG64" i="30"/>
  <c r="JW65" i="30"/>
  <c r="JT64" i="30"/>
  <c r="JP64" i="30"/>
  <c r="IW64" i="30"/>
  <c r="IT63" i="30"/>
  <c r="IP63" i="30"/>
  <c r="IK63" i="30"/>
  <c r="IN63" i="30" s="1"/>
  <c r="IM63" i="30"/>
  <c r="IF64" i="30" s="1"/>
  <c r="IL63" i="30"/>
  <c r="JE65" i="30"/>
  <c r="JH64" i="30"/>
  <c r="JI64" i="30" s="1"/>
  <c r="HQ66" i="30"/>
  <c r="HV65" i="30"/>
  <c r="JD65" i="30"/>
  <c r="HR66" i="30"/>
  <c r="HU65" i="30"/>
  <c r="IJ65" i="30" l="1"/>
  <c r="IG64" i="30"/>
  <c r="IC64" i="30"/>
  <c r="JK64" i="30"/>
  <c r="JN64" i="30" s="1"/>
  <c r="HX65" i="30"/>
  <c r="IA65" i="30" s="1"/>
  <c r="IQ64" i="30"/>
  <c r="JQ65" i="30"/>
  <c r="KE65" i="30"/>
  <c r="KH64" i="30"/>
  <c r="KI64" i="30" s="1"/>
  <c r="IR64" i="30"/>
  <c r="IU63" i="30"/>
  <c r="IV63" i="30" s="1"/>
  <c r="JR65" i="30"/>
  <c r="JU64" i="30"/>
  <c r="KD65" i="30"/>
  <c r="JM64" i="30"/>
  <c r="JF65" i="30" s="1"/>
  <c r="JL64" i="30"/>
  <c r="HZ65" i="30"/>
  <c r="HS66" i="30" s="1"/>
  <c r="HY65" i="30"/>
  <c r="JJ66" i="30" l="1"/>
  <c r="JG65" i="30"/>
  <c r="JC65" i="30"/>
  <c r="HW67" i="30"/>
  <c r="HP66" i="30"/>
  <c r="HT66" i="30"/>
  <c r="KK64" i="30"/>
  <c r="KN64" i="30" s="1"/>
  <c r="IZ63" i="30"/>
  <c r="IY63" i="30"/>
  <c r="ID65" i="30"/>
  <c r="IX63" i="30"/>
  <c r="JA63" i="30" s="1"/>
  <c r="IS64" i="30"/>
  <c r="IE65" i="30"/>
  <c r="IH64" i="30"/>
  <c r="JZ64" i="30"/>
  <c r="JY64" i="30"/>
  <c r="JV64" i="30"/>
  <c r="KM64" i="30"/>
  <c r="KF65" i="30" s="1"/>
  <c r="KL64" i="30"/>
  <c r="KJ66" i="30" l="1"/>
  <c r="KG65" i="30"/>
  <c r="KC65" i="30"/>
  <c r="IM64" i="30"/>
  <c r="IL64" i="30"/>
  <c r="HR67" i="30"/>
  <c r="HU66" i="30"/>
  <c r="HV66" i="30" s="1"/>
  <c r="JD66" i="30"/>
  <c r="JX64" i="30"/>
  <c r="KA64" i="30" s="1"/>
  <c r="JS65" i="30"/>
  <c r="HQ67" i="30"/>
  <c r="JE66" i="30"/>
  <c r="JH65" i="30"/>
  <c r="JI65" i="30" s="1"/>
  <c r="IW65" i="30"/>
  <c r="IP64" i="30"/>
  <c r="IT64" i="30"/>
  <c r="II64" i="30"/>
  <c r="JK65" i="30" l="1"/>
  <c r="JN65" i="30" s="1"/>
  <c r="JW66" i="30"/>
  <c r="JT65" i="30"/>
  <c r="JP65" i="30"/>
  <c r="KD66" i="30"/>
  <c r="IK64" i="30"/>
  <c r="IN64" i="30" s="1"/>
  <c r="IF65" i="30"/>
  <c r="KE66" i="30"/>
  <c r="KH65" i="30"/>
  <c r="KI65" i="30" s="1"/>
  <c r="HX66" i="30"/>
  <c r="IA66" i="30" s="1"/>
  <c r="IR65" i="30"/>
  <c r="IU64" i="30"/>
  <c r="JM65" i="30"/>
  <c r="JF66" i="30" s="1"/>
  <c r="JL65" i="30"/>
  <c r="IQ65" i="30"/>
  <c r="IV64" i="30"/>
  <c r="HZ66" i="30"/>
  <c r="HS67" i="30" s="1"/>
  <c r="HY66" i="30"/>
  <c r="HW68" i="30" l="1"/>
  <c r="HP67" i="30"/>
  <c r="HT67" i="30"/>
  <c r="JJ67" i="30"/>
  <c r="JC66" i="30"/>
  <c r="JG66" i="30"/>
  <c r="KK65" i="30"/>
  <c r="KN65" i="30" s="1"/>
  <c r="JQ66" i="30"/>
  <c r="IJ66" i="30"/>
  <c r="IG65" i="30"/>
  <c r="IC65" i="30"/>
  <c r="JR66" i="30"/>
  <c r="JU65" i="30"/>
  <c r="JV65" i="30" s="1"/>
  <c r="KM65" i="30"/>
  <c r="KF66" i="30" s="1"/>
  <c r="KL65" i="30"/>
  <c r="IX64" i="30"/>
  <c r="JA64" i="30" s="1"/>
  <c r="IZ64" i="30"/>
  <c r="IS65" i="30" s="1"/>
  <c r="IY64" i="30"/>
  <c r="KJ67" i="30" l="1"/>
  <c r="KC66" i="30"/>
  <c r="KG66" i="30"/>
  <c r="IW66" i="30"/>
  <c r="IT65" i="30"/>
  <c r="IP65" i="30"/>
  <c r="JE67" i="30"/>
  <c r="JH66" i="30"/>
  <c r="JI66" i="30" s="1"/>
  <c r="HR68" i="30"/>
  <c r="HU67" i="30"/>
  <c r="JX65" i="30"/>
  <c r="KA65" i="30" s="1"/>
  <c r="JD67" i="30"/>
  <c r="HQ68" i="30"/>
  <c r="HV67" i="30"/>
  <c r="ID66" i="30"/>
  <c r="JZ65" i="30"/>
  <c r="JS66" i="30" s="1"/>
  <c r="JY65" i="30"/>
  <c r="IE66" i="30"/>
  <c r="IH65" i="30"/>
  <c r="JW67" i="30" l="1"/>
  <c r="JT66" i="30"/>
  <c r="JP66" i="30"/>
  <c r="HX67" i="30"/>
  <c r="IA67" i="30" s="1"/>
  <c r="IQ66" i="30"/>
  <c r="KE67" i="30"/>
  <c r="KH66" i="30"/>
  <c r="KI66" i="30" s="1"/>
  <c r="JM66" i="30"/>
  <c r="JF67" i="30" s="1"/>
  <c r="JL66" i="30"/>
  <c r="IR66" i="30"/>
  <c r="IU65" i="30"/>
  <c r="KD67" i="30"/>
  <c r="IM65" i="30"/>
  <c r="IL65" i="30"/>
  <c r="II65" i="30"/>
  <c r="HZ67" i="30"/>
  <c r="HS68" i="30" s="1"/>
  <c r="HY67" i="30"/>
  <c r="JK66" i="30"/>
  <c r="JN66" i="30" s="1"/>
  <c r="HW69" i="30" l="1"/>
  <c r="HP68" i="30"/>
  <c r="HT68" i="30"/>
  <c r="JQ67" i="30"/>
  <c r="IZ65" i="30"/>
  <c r="IY65" i="30"/>
  <c r="IV65" i="30"/>
  <c r="JR67" i="30"/>
  <c r="JU66" i="30"/>
  <c r="JV66" i="30" s="1"/>
  <c r="KK66" i="30"/>
  <c r="KN66" i="30" s="1"/>
  <c r="KM66" i="30"/>
  <c r="KF67" i="30" s="1"/>
  <c r="KL66" i="30"/>
  <c r="JJ68" i="30"/>
  <c r="JG67" i="30"/>
  <c r="JC67" i="30"/>
  <c r="IK65" i="30"/>
  <c r="IN65" i="30" s="1"/>
  <c r="IF66" i="30"/>
  <c r="KJ68" i="30" l="1"/>
  <c r="KG67" i="30"/>
  <c r="KC67" i="30"/>
  <c r="HR69" i="30"/>
  <c r="HU68" i="30"/>
  <c r="JD68" i="30"/>
  <c r="JX66" i="30"/>
  <c r="KA66" i="30" s="1"/>
  <c r="HQ69" i="30"/>
  <c r="HV68" i="30"/>
  <c r="IJ67" i="30"/>
  <c r="IC66" i="30"/>
  <c r="IG66" i="30"/>
  <c r="JE68" i="30"/>
  <c r="JH67" i="30"/>
  <c r="IX65" i="30"/>
  <c r="JA65" i="30" s="1"/>
  <c r="IS66" i="30"/>
  <c r="JZ66" i="30"/>
  <c r="JS67" i="30" s="1"/>
  <c r="JY66" i="30"/>
  <c r="JW68" i="30" l="1"/>
  <c r="JP67" i="30"/>
  <c r="JT67" i="30"/>
  <c r="IW67" i="30"/>
  <c r="IP66" i="30"/>
  <c r="IT66" i="30"/>
  <c r="JM67" i="30"/>
  <c r="JL67" i="30"/>
  <c r="ID67" i="30"/>
  <c r="KD68" i="30"/>
  <c r="HZ68" i="30"/>
  <c r="HS69" i="30" s="1"/>
  <c r="HY68" i="30"/>
  <c r="KE68" i="30"/>
  <c r="KH67" i="30"/>
  <c r="KI67" i="30" s="1"/>
  <c r="JI67" i="30"/>
  <c r="IE67" i="30"/>
  <c r="IH66" i="30"/>
  <c r="HX68" i="30"/>
  <c r="IA68" i="30" s="1"/>
  <c r="KK67" i="30" l="1"/>
  <c r="KN67" i="30" s="1"/>
  <c r="JQ68" i="30"/>
  <c r="IR67" i="30"/>
  <c r="IU66" i="30"/>
  <c r="JR68" i="30"/>
  <c r="JU67" i="30"/>
  <c r="JV67" i="30" s="1"/>
  <c r="IQ67" i="30"/>
  <c r="IV66" i="30"/>
  <c r="JK67" i="30"/>
  <c r="JN67" i="30" s="1"/>
  <c r="JF68" i="30"/>
  <c r="HW70" i="30"/>
  <c r="HT69" i="30"/>
  <c r="HP69" i="30"/>
  <c r="IM66" i="30"/>
  <c r="IL66" i="30"/>
  <c r="KM67" i="30"/>
  <c r="KF68" i="30" s="1"/>
  <c r="KL67" i="30"/>
  <c r="II66" i="30"/>
  <c r="KJ69" i="30" l="1"/>
  <c r="KC68" i="30"/>
  <c r="KG68" i="30"/>
  <c r="JX67" i="30"/>
  <c r="KA67" i="30" s="1"/>
  <c r="IX66" i="30"/>
  <c r="JA66" i="30" s="1"/>
  <c r="JJ69" i="30"/>
  <c r="JG68" i="30"/>
  <c r="JC68" i="30"/>
  <c r="HR70" i="30"/>
  <c r="HU69" i="30"/>
  <c r="HQ70" i="30"/>
  <c r="IZ66" i="30"/>
  <c r="IS67" i="30" s="1"/>
  <c r="IY66" i="30"/>
  <c r="IK66" i="30"/>
  <c r="IN66" i="30" s="1"/>
  <c r="IF67" i="30"/>
  <c r="JZ67" i="30"/>
  <c r="JS68" i="30" s="1"/>
  <c r="JY67" i="30"/>
  <c r="JW69" i="30" l="1"/>
  <c r="JP68" i="30"/>
  <c r="JT68" i="30"/>
  <c r="IW68" i="30"/>
  <c r="IP67" i="30"/>
  <c r="IT67" i="30"/>
  <c r="JD69" i="30"/>
  <c r="KE69" i="30"/>
  <c r="KH68" i="30"/>
  <c r="HZ69" i="30"/>
  <c r="HY69" i="30"/>
  <c r="JE69" i="30"/>
  <c r="JH68" i="30"/>
  <c r="KD69" i="30"/>
  <c r="KI68" i="30"/>
  <c r="IJ68" i="30"/>
  <c r="IC67" i="30"/>
  <c r="IG67" i="30"/>
  <c r="HV69" i="30"/>
  <c r="ID68" i="30" l="1"/>
  <c r="IR68" i="30"/>
  <c r="IU67" i="30"/>
  <c r="JR69" i="30"/>
  <c r="JU68" i="30"/>
  <c r="JM68" i="30"/>
  <c r="JL68" i="30"/>
  <c r="JI68" i="30"/>
  <c r="IQ68" i="30"/>
  <c r="IV67" i="30"/>
  <c r="JQ69" i="30"/>
  <c r="JV68" i="30"/>
  <c r="KK68" i="30"/>
  <c r="KN68" i="30" s="1"/>
  <c r="KM68" i="30"/>
  <c r="KF69" i="30" s="1"/>
  <c r="KL68" i="30"/>
  <c r="HX69" i="30"/>
  <c r="IA69" i="30" s="1"/>
  <c r="HS70" i="30"/>
  <c r="IE68" i="30"/>
  <c r="IH67" i="30"/>
  <c r="KJ70" i="30" l="1"/>
  <c r="KC69" i="30"/>
  <c r="KG69" i="30"/>
  <c r="IM67" i="30"/>
  <c r="IL67" i="30"/>
  <c r="JK68" i="30"/>
  <c r="JN68" i="30" s="1"/>
  <c r="JF69" i="30"/>
  <c r="HW71" i="30"/>
  <c r="HP70" i="30"/>
  <c r="HT70" i="30"/>
  <c r="IX67" i="30"/>
  <c r="JA67" i="30" s="1"/>
  <c r="II67" i="30"/>
  <c r="JX68" i="30"/>
  <c r="KA68" i="30" s="1"/>
  <c r="IZ67" i="30"/>
  <c r="IS68" i="30" s="1"/>
  <c r="IY67" i="30"/>
  <c r="JZ68" i="30"/>
  <c r="JS69" i="30" s="1"/>
  <c r="JY68" i="30"/>
  <c r="JW70" i="30" l="1"/>
  <c r="JP69" i="30"/>
  <c r="JT69" i="30"/>
  <c r="IW69" i="30"/>
  <c r="IP68" i="30"/>
  <c r="IT68" i="30"/>
  <c r="KE70" i="30"/>
  <c r="KH69" i="30"/>
  <c r="IK67" i="30"/>
  <c r="IN67" i="30" s="1"/>
  <c r="IF68" i="30"/>
  <c r="KD70" i="30"/>
  <c r="KI69" i="30"/>
  <c r="HR71" i="30"/>
  <c r="HU70" i="30"/>
  <c r="HQ71" i="30"/>
  <c r="HV70" i="30"/>
  <c r="JJ70" i="30"/>
  <c r="JC69" i="30"/>
  <c r="JG69" i="30"/>
  <c r="HX70" i="30" l="1"/>
  <c r="IA70" i="30" s="1"/>
  <c r="IR69" i="30"/>
  <c r="IU68" i="30"/>
  <c r="JR70" i="30"/>
  <c r="JU69" i="30"/>
  <c r="JV69" i="30" s="1"/>
  <c r="IJ69" i="30"/>
  <c r="IC68" i="30"/>
  <c r="IG68" i="30"/>
  <c r="KM69" i="30"/>
  <c r="KL69" i="30"/>
  <c r="IQ69" i="30"/>
  <c r="IV68" i="30"/>
  <c r="JQ70" i="30"/>
  <c r="JD70" i="30"/>
  <c r="KF70" i="30"/>
  <c r="KK69" i="30"/>
  <c r="KN69" i="30" s="1"/>
  <c r="JE70" i="30"/>
  <c r="JH69" i="30"/>
  <c r="HZ70" i="30"/>
  <c r="HS71" i="30" s="1"/>
  <c r="HY70" i="30"/>
  <c r="HW72" i="30" l="1"/>
  <c r="HP71" i="30"/>
  <c r="HT71" i="30"/>
  <c r="JM69" i="30"/>
  <c r="JL69" i="30"/>
  <c r="IX68" i="30"/>
  <c r="JA68" i="30" s="1"/>
  <c r="IZ68" i="30"/>
  <c r="IS69" i="30" s="1"/>
  <c r="IY68" i="30"/>
  <c r="JX69" i="30"/>
  <c r="KA69" i="30" s="1"/>
  <c r="IE69" i="30"/>
  <c r="IH68" i="30"/>
  <c r="JZ69" i="30"/>
  <c r="JS70" i="30" s="1"/>
  <c r="JY69" i="30"/>
  <c r="KJ71" i="30"/>
  <c r="KG70" i="30"/>
  <c r="KC70" i="30"/>
  <c r="JI69" i="30"/>
  <c r="ID69" i="30"/>
  <c r="JW71" i="30" l="1"/>
  <c r="JT70" i="30"/>
  <c r="JP70" i="30"/>
  <c r="IW70" i="30"/>
  <c r="IT69" i="30"/>
  <c r="IP69" i="30"/>
  <c r="IM68" i="30"/>
  <c r="IL68" i="30"/>
  <c r="KE71" i="30"/>
  <c r="KH70" i="30"/>
  <c r="HR72" i="30"/>
  <c r="HU71" i="30"/>
  <c r="HQ72" i="30"/>
  <c r="JF70" i="30"/>
  <c r="JK69" i="30"/>
  <c r="JN69" i="30" s="1"/>
  <c r="II68" i="30"/>
  <c r="KD71" i="30"/>
  <c r="KI70" i="30"/>
  <c r="IK68" i="30" l="1"/>
  <c r="IN68" i="30" s="1"/>
  <c r="IF69" i="30"/>
  <c r="HZ71" i="30"/>
  <c r="HY71" i="30"/>
  <c r="IQ70" i="30"/>
  <c r="JQ71" i="30"/>
  <c r="HV71" i="30"/>
  <c r="IR70" i="30"/>
  <c r="IU69" i="30"/>
  <c r="IV69" i="30" s="1"/>
  <c r="JR71" i="30"/>
  <c r="JU70" i="30"/>
  <c r="JV70" i="30" s="1"/>
  <c r="KK70" i="30"/>
  <c r="KN70" i="30" s="1"/>
  <c r="JJ71" i="30"/>
  <c r="JG70" i="30"/>
  <c r="JC70" i="30"/>
  <c r="KM70" i="30"/>
  <c r="KF71" i="30" s="1"/>
  <c r="KL70" i="30"/>
  <c r="JX70" i="30" l="1"/>
  <c r="KA70" i="30" s="1"/>
  <c r="HS72" i="30"/>
  <c r="HX71" i="30"/>
  <c r="IA71" i="30" s="1"/>
  <c r="IZ69" i="30"/>
  <c r="IS70" i="30" s="1"/>
  <c r="IY69" i="30"/>
  <c r="IJ70" i="30"/>
  <c r="IG69" i="30"/>
  <c r="IC69" i="30"/>
  <c r="JZ70" i="30"/>
  <c r="JS71" i="30" s="1"/>
  <c r="JY70" i="30"/>
  <c r="KJ72" i="30"/>
  <c r="KC71" i="30"/>
  <c r="KG71" i="30"/>
  <c r="JD71" i="30"/>
  <c r="JI70" i="30"/>
  <c r="JE71" i="30"/>
  <c r="JH70" i="30"/>
  <c r="IX69" i="30"/>
  <c r="JA69" i="30" s="1"/>
  <c r="JW72" i="30" l="1"/>
  <c r="JT71" i="30"/>
  <c r="JP71" i="30"/>
  <c r="IW71" i="30"/>
  <c r="IT70" i="30"/>
  <c r="IP70" i="30"/>
  <c r="KE72" i="30"/>
  <c r="KH71" i="30"/>
  <c r="KI71" i="30" s="1"/>
  <c r="JK70" i="30"/>
  <c r="JN70" i="30" s="1"/>
  <c r="KD72" i="30"/>
  <c r="JM70" i="30"/>
  <c r="JF71" i="30" s="1"/>
  <c r="JL70" i="30"/>
  <c r="ID70" i="30"/>
  <c r="HW73" i="30"/>
  <c r="HP72" i="30"/>
  <c r="HT72" i="30"/>
  <c r="IE70" i="30"/>
  <c r="IH69" i="30"/>
  <c r="II69" i="30" s="1"/>
  <c r="JJ72" i="30" l="1"/>
  <c r="JC71" i="30"/>
  <c r="JG71" i="30"/>
  <c r="IK69" i="30"/>
  <c r="IN69" i="30" s="1"/>
  <c r="IQ71" i="30"/>
  <c r="JQ72" i="30"/>
  <c r="HR73" i="30"/>
  <c r="HU72" i="30"/>
  <c r="HV72" i="30" s="1"/>
  <c r="KM71" i="30"/>
  <c r="KF72" i="30" s="1"/>
  <c r="KL71" i="30"/>
  <c r="IR71" i="30"/>
  <c r="IU70" i="30"/>
  <c r="IV70" i="30" s="1"/>
  <c r="JR72" i="30"/>
  <c r="JU71" i="30"/>
  <c r="JV71" i="30" s="1"/>
  <c r="KK71" i="30"/>
  <c r="KN71" i="30" s="1"/>
  <c r="IM69" i="30"/>
  <c r="IF70" i="30" s="1"/>
  <c r="IL69" i="30"/>
  <c r="HQ73" i="30"/>
  <c r="IX70" i="30" l="1"/>
  <c r="JA70" i="30" s="1"/>
  <c r="JX71" i="30"/>
  <c r="KA71" i="30" s="1"/>
  <c r="IJ71" i="30"/>
  <c r="IC70" i="30"/>
  <c r="IG70" i="30"/>
  <c r="JE72" i="30"/>
  <c r="JH71" i="30"/>
  <c r="JI71" i="30" s="1"/>
  <c r="KJ73" i="30"/>
  <c r="KG72" i="30"/>
  <c r="KC72" i="30"/>
  <c r="JD72" i="30"/>
  <c r="IZ70" i="30"/>
  <c r="IS71" i="30" s="1"/>
  <c r="IY70" i="30"/>
  <c r="HX72" i="30"/>
  <c r="IA72" i="30" s="1"/>
  <c r="JZ71" i="30"/>
  <c r="JS72" i="30" s="1"/>
  <c r="JY71" i="30"/>
  <c r="HZ72" i="30"/>
  <c r="HS73" i="30" s="1"/>
  <c r="HY72" i="30"/>
  <c r="IW72" i="30" l="1"/>
  <c r="IT71" i="30"/>
  <c r="IP71" i="30"/>
  <c r="JW73" i="30"/>
  <c r="JP72" i="30"/>
  <c r="JT72" i="30"/>
  <c r="JK71" i="30"/>
  <c r="JN71" i="30" s="1"/>
  <c r="HW74" i="30"/>
  <c r="HP73" i="30"/>
  <c r="HT73" i="30"/>
  <c r="IE71" i="30"/>
  <c r="IH70" i="30"/>
  <c r="II70" i="30" s="1"/>
  <c r="KD73" i="30"/>
  <c r="ID71" i="30"/>
  <c r="KE73" i="30"/>
  <c r="KH72" i="30"/>
  <c r="JM71" i="30"/>
  <c r="JF72" i="30" s="1"/>
  <c r="JL71" i="30"/>
  <c r="JJ73" i="30" l="1"/>
  <c r="JG72" i="30"/>
  <c r="JC72" i="30"/>
  <c r="JR73" i="30"/>
  <c r="JU72" i="30"/>
  <c r="IQ72" i="30"/>
  <c r="KM72" i="30"/>
  <c r="KL72" i="30"/>
  <c r="IM70" i="30"/>
  <c r="IF71" i="30" s="1"/>
  <c r="IL70" i="30"/>
  <c r="HQ74" i="30"/>
  <c r="JQ73" i="30"/>
  <c r="JV72" i="30"/>
  <c r="IR72" i="30"/>
  <c r="IU71" i="30"/>
  <c r="KI72" i="30"/>
  <c r="HR74" i="30"/>
  <c r="HU73" i="30"/>
  <c r="IK70" i="30"/>
  <c r="IN70" i="30" s="1"/>
  <c r="JD73" i="30" l="1"/>
  <c r="JX72" i="30"/>
  <c r="KA72" i="30" s="1"/>
  <c r="HZ73" i="30"/>
  <c r="HY73" i="30"/>
  <c r="IZ71" i="30"/>
  <c r="IY71" i="30"/>
  <c r="JZ72" i="30"/>
  <c r="JS73" i="30" s="1"/>
  <c r="JY72" i="30"/>
  <c r="JE73" i="30"/>
  <c r="JH72" i="30"/>
  <c r="KF73" i="30"/>
  <c r="KK72" i="30"/>
  <c r="KN72" i="30" s="1"/>
  <c r="IV71" i="30"/>
  <c r="IJ72" i="30"/>
  <c r="IG71" i="30"/>
  <c r="IC71" i="30"/>
  <c r="HV73" i="30"/>
  <c r="JW74" i="30" l="1"/>
  <c r="JT73" i="30"/>
  <c r="JP73" i="30"/>
  <c r="ID72" i="30"/>
  <c r="KJ74" i="30"/>
  <c r="KC73" i="30"/>
  <c r="KG73" i="30"/>
  <c r="IE72" i="30"/>
  <c r="IH71" i="30"/>
  <c r="II71" i="30" s="1"/>
  <c r="JM72" i="30"/>
  <c r="JL72" i="30"/>
  <c r="JI72" i="30"/>
  <c r="HS74" i="30"/>
  <c r="HX73" i="30"/>
  <c r="IA73" i="30" s="1"/>
  <c r="IS72" i="30"/>
  <c r="IX71" i="30"/>
  <c r="JA71" i="30" s="1"/>
  <c r="JQ74" i="30" l="1"/>
  <c r="IW73" i="30"/>
  <c r="IP72" i="30"/>
  <c r="IT72" i="30"/>
  <c r="IK71" i="30"/>
  <c r="IN71" i="30" s="1"/>
  <c r="JR74" i="30"/>
  <c r="JU73" i="30"/>
  <c r="JV73" i="30" s="1"/>
  <c r="KE74" i="30"/>
  <c r="KH73" i="30"/>
  <c r="HW75" i="30"/>
  <c r="HT74" i="30"/>
  <c r="HP74" i="30"/>
  <c r="IM71" i="30"/>
  <c r="IF72" i="30" s="1"/>
  <c r="IL71" i="30"/>
  <c r="KD74" i="30"/>
  <c r="KI73" i="30"/>
  <c r="JF73" i="30"/>
  <c r="JK72" i="30"/>
  <c r="JN72" i="30" s="1"/>
  <c r="IJ73" i="30" l="1"/>
  <c r="IC72" i="30"/>
  <c r="IG72" i="30"/>
  <c r="JX73" i="30"/>
  <c r="KA73" i="30" s="1"/>
  <c r="HR75" i="30"/>
  <c r="HU74" i="30"/>
  <c r="JJ74" i="30"/>
  <c r="JC73" i="30"/>
  <c r="JG73" i="30"/>
  <c r="IR73" i="30"/>
  <c r="IU72" i="30"/>
  <c r="KK73" i="30"/>
  <c r="KN73" i="30" s="1"/>
  <c r="JZ73" i="30"/>
  <c r="JS74" i="30" s="1"/>
  <c r="JY73" i="30"/>
  <c r="IQ73" i="30"/>
  <c r="IV72" i="30"/>
  <c r="HQ75" i="30"/>
  <c r="HV74" i="30"/>
  <c r="KM73" i="30"/>
  <c r="KF74" i="30" s="1"/>
  <c r="KL73" i="30"/>
  <c r="KJ75" i="30" l="1"/>
  <c r="KG74" i="30"/>
  <c r="KC74" i="30"/>
  <c r="JW75" i="30"/>
  <c r="JP74" i="30"/>
  <c r="JT74" i="30"/>
  <c r="IE73" i="30"/>
  <c r="IH72" i="30"/>
  <c r="II72" i="30" s="1"/>
  <c r="IX72" i="30"/>
  <c r="JA72" i="30" s="1"/>
  <c r="JE74" i="30"/>
  <c r="JH73" i="30"/>
  <c r="JI73" i="30" s="1"/>
  <c r="HZ74" i="30"/>
  <c r="HS75" i="30" s="1"/>
  <c r="HY74" i="30"/>
  <c r="ID73" i="30"/>
  <c r="JD74" i="30"/>
  <c r="HX74" i="30"/>
  <c r="IA74" i="30" s="1"/>
  <c r="IZ72" i="30"/>
  <c r="IS73" i="30" s="1"/>
  <c r="IY72" i="30"/>
  <c r="IW74" i="30" l="1"/>
  <c r="IT73" i="30"/>
  <c r="IP73" i="30"/>
  <c r="JR75" i="30"/>
  <c r="JU74" i="30"/>
  <c r="KD75" i="30"/>
  <c r="IK72" i="30"/>
  <c r="IN72" i="30" s="1"/>
  <c r="IM72" i="30"/>
  <c r="IF73" i="30" s="1"/>
  <c r="IL72" i="30"/>
  <c r="JQ75" i="30"/>
  <c r="JV74" i="30"/>
  <c r="KE75" i="30"/>
  <c r="KH74" i="30"/>
  <c r="HW76" i="30"/>
  <c r="HT75" i="30"/>
  <c r="HP75" i="30"/>
  <c r="JK73" i="30"/>
  <c r="JN73" i="30" s="1"/>
  <c r="JM73" i="30"/>
  <c r="JF74" i="30" s="1"/>
  <c r="JL73" i="30"/>
  <c r="IJ74" i="30" l="1"/>
  <c r="IG73" i="30"/>
  <c r="IC73" i="30"/>
  <c r="JJ75" i="30"/>
  <c r="JG74" i="30"/>
  <c r="JC74" i="30"/>
  <c r="HR76" i="30"/>
  <c r="HU75" i="30"/>
  <c r="IQ74" i="30"/>
  <c r="JX74" i="30"/>
  <c r="KA74" i="30" s="1"/>
  <c r="JZ74" i="30"/>
  <c r="JS75" i="30" s="1"/>
  <c r="JY74" i="30"/>
  <c r="IR74" i="30"/>
  <c r="IU73" i="30"/>
  <c r="HQ76" i="30"/>
  <c r="HV75" i="30"/>
  <c r="KM74" i="30"/>
  <c r="KL74" i="30"/>
  <c r="KI74" i="30"/>
  <c r="JW76" i="30" l="1"/>
  <c r="JT75" i="30"/>
  <c r="JP75" i="30"/>
  <c r="JD75" i="30"/>
  <c r="ID74" i="30"/>
  <c r="HZ75" i="30"/>
  <c r="HY75" i="30"/>
  <c r="JE75" i="30"/>
  <c r="JH74" i="30"/>
  <c r="IE74" i="30"/>
  <c r="IH73" i="30"/>
  <c r="IZ73" i="30"/>
  <c r="IY73" i="30"/>
  <c r="HS76" i="30"/>
  <c r="HX75" i="30"/>
  <c r="IA75" i="30" s="1"/>
  <c r="IV73" i="30"/>
  <c r="KF75" i="30"/>
  <c r="KK74" i="30"/>
  <c r="KN74" i="30" s="1"/>
  <c r="IS74" i="30" l="1"/>
  <c r="IX73" i="30"/>
  <c r="JA73" i="30" s="1"/>
  <c r="JQ76" i="30"/>
  <c r="JM74" i="30"/>
  <c r="JL74" i="30"/>
  <c r="JI74" i="30"/>
  <c r="JR76" i="30"/>
  <c r="JU75" i="30"/>
  <c r="JV75" i="30" s="1"/>
  <c r="KJ76" i="30"/>
  <c r="KC75" i="30"/>
  <c r="KG75" i="30"/>
  <c r="IM73" i="30"/>
  <c r="IL73" i="30"/>
  <c r="II73" i="30"/>
  <c r="HW77" i="30"/>
  <c r="HT76" i="30"/>
  <c r="HP76" i="30"/>
  <c r="JX75" i="30" l="1"/>
  <c r="KA75" i="30" s="1"/>
  <c r="IF74" i="30"/>
  <c r="IK73" i="30"/>
  <c r="IN73" i="30" s="1"/>
  <c r="KD76" i="30"/>
  <c r="HQ77" i="30"/>
  <c r="HR77" i="30"/>
  <c r="HU76" i="30"/>
  <c r="HV76" i="30" s="1"/>
  <c r="JF75" i="30"/>
  <c r="JK74" i="30"/>
  <c r="JN74" i="30" s="1"/>
  <c r="KE76" i="30"/>
  <c r="KH75" i="30"/>
  <c r="JZ75" i="30"/>
  <c r="JS76" i="30" s="1"/>
  <c r="JY75" i="30"/>
  <c r="IW75" i="30"/>
  <c r="IT74" i="30"/>
  <c r="IP74" i="30"/>
  <c r="JW77" i="30" l="1"/>
  <c r="JP76" i="30"/>
  <c r="JT76" i="30"/>
  <c r="JJ76" i="30"/>
  <c r="JC75" i="30"/>
  <c r="JG75" i="30"/>
  <c r="KM75" i="30"/>
  <c r="KL75" i="30"/>
  <c r="KI75" i="30"/>
  <c r="IQ75" i="30"/>
  <c r="HX76" i="30"/>
  <c r="IA76" i="30" s="1"/>
  <c r="IR75" i="30"/>
  <c r="IU74" i="30"/>
  <c r="IV74" i="30" s="1"/>
  <c r="HZ76" i="30"/>
  <c r="HS77" i="30" s="1"/>
  <c r="HY76" i="30"/>
  <c r="IJ75" i="30"/>
  <c r="IC74" i="30"/>
  <c r="IG74" i="30"/>
  <c r="HW78" i="30" l="1"/>
  <c r="HT77" i="30"/>
  <c r="HP77" i="30"/>
  <c r="IX74" i="30"/>
  <c r="JA74" i="30" s="1"/>
  <c r="JE76" i="30"/>
  <c r="JH75" i="30"/>
  <c r="JR77" i="30"/>
  <c r="JU76" i="30"/>
  <c r="JV76" i="30" s="1"/>
  <c r="KF76" i="30"/>
  <c r="KK75" i="30"/>
  <c r="KN75" i="30" s="1"/>
  <c r="JD76" i="30"/>
  <c r="JI75" i="30"/>
  <c r="JQ77" i="30"/>
  <c r="IE75" i="30"/>
  <c r="IH74" i="30"/>
  <c r="II74" i="30" s="1"/>
  <c r="ID75" i="30"/>
  <c r="IZ74" i="30"/>
  <c r="IS75" i="30" s="1"/>
  <c r="IY74" i="30"/>
  <c r="IW76" i="30" l="1"/>
  <c r="IT75" i="30"/>
  <c r="IP75" i="30"/>
  <c r="JX76" i="30"/>
  <c r="KA76" i="30" s="1"/>
  <c r="HQ78" i="30"/>
  <c r="IM74" i="30"/>
  <c r="IF75" i="30" s="1"/>
  <c r="IL74" i="30"/>
  <c r="KJ77" i="30"/>
  <c r="KC76" i="30"/>
  <c r="KG76" i="30"/>
  <c r="JM75" i="30"/>
  <c r="JF76" i="30" s="1"/>
  <c r="JL75" i="30"/>
  <c r="HR78" i="30"/>
  <c r="HU77" i="30"/>
  <c r="HV77" i="30" s="1"/>
  <c r="IK74" i="30"/>
  <c r="IN74" i="30" s="1"/>
  <c r="JZ76" i="30"/>
  <c r="JS77" i="30" s="1"/>
  <c r="JY76" i="30"/>
  <c r="JK75" i="30"/>
  <c r="JN75" i="30" s="1"/>
  <c r="HX77" i="30" l="1"/>
  <c r="IA77" i="30" s="1"/>
  <c r="JW78" i="30"/>
  <c r="JP77" i="30"/>
  <c r="JT77" i="30"/>
  <c r="KD77" i="30"/>
  <c r="IQ76" i="30"/>
  <c r="IJ76" i="30"/>
  <c r="IG75" i="30"/>
  <c r="IC75" i="30"/>
  <c r="IR76" i="30"/>
  <c r="IU75" i="30"/>
  <c r="IV75" i="30" s="1"/>
  <c r="HZ77" i="30"/>
  <c r="HS78" i="30" s="1"/>
  <c r="HY77" i="30"/>
  <c r="JJ77" i="30"/>
  <c r="JG76" i="30"/>
  <c r="JC76" i="30"/>
  <c r="KE77" i="30"/>
  <c r="KH76" i="30"/>
  <c r="KI76" i="30" s="1"/>
  <c r="KK76" i="30" l="1"/>
  <c r="KN76" i="30" s="1"/>
  <c r="HW79" i="30"/>
  <c r="HP78" i="30"/>
  <c r="HT78" i="30"/>
  <c r="JQ78" i="30"/>
  <c r="JR78" i="30"/>
  <c r="JU77" i="30"/>
  <c r="JV77" i="30" s="1"/>
  <c r="JD77" i="30"/>
  <c r="JE77" i="30"/>
  <c r="JH76" i="30"/>
  <c r="JI76" i="30" s="1"/>
  <c r="ID76" i="30"/>
  <c r="KM76" i="30"/>
  <c r="KF77" i="30" s="1"/>
  <c r="KL76" i="30"/>
  <c r="IX75" i="30"/>
  <c r="JA75" i="30" s="1"/>
  <c r="IZ75" i="30"/>
  <c r="IS76" i="30" s="1"/>
  <c r="IY75" i="30"/>
  <c r="IE76" i="30"/>
  <c r="IH75" i="30"/>
  <c r="II75" i="30" s="1"/>
  <c r="KJ78" i="30" l="1"/>
  <c r="KC77" i="30"/>
  <c r="KG77" i="30"/>
  <c r="IW77" i="30"/>
  <c r="IP76" i="30"/>
  <c r="IT76" i="30"/>
  <c r="JM76" i="30"/>
  <c r="JL76" i="30"/>
  <c r="HR79" i="30"/>
  <c r="HU78" i="30"/>
  <c r="IK75" i="30"/>
  <c r="IN75" i="30" s="1"/>
  <c r="JX77" i="30"/>
  <c r="KA77" i="30" s="1"/>
  <c r="HQ79" i="30"/>
  <c r="HV78" i="30"/>
  <c r="IM75" i="30"/>
  <c r="IF76" i="30" s="1"/>
  <c r="IL75" i="30"/>
  <c r="JZ77" i="30"/>
  <c r="JS78" i="30" s="1"/>
  <c r="JY77" i="30"/>
  <c r="JF77" i="30"/>
  <c r="JK76" i="30"/>
  <c r="JN76" i="30" s="1"/>
  <c r="IJ77" i="30" l="1"/>
  <c r="IG76" i="30"/>
  <c r="IC76" i="30"/>
  <c r="JW79" i="30"/>
  <c r="JP78" i="30"/>
  <c r="JT78" i="30"/>
  <c r="HX78" i="30"/>
  <c r="IA78" i="30" s="1"/>
  <c r="IR77" i="30"/>
  <c r="IU76" i="30"/>
  <c r="KE78" i="30"/>
  <c r="KH77" i="30"/>
  <c r="IQ77" i="30"/>
  <c r="IV76" i="30"/>
  <c r="KD78" i="30"/>
  <c r="KI77" i="30"/>
  <c r="JJ78" i="30"/>
  <c r="JG77" i="30"/>
  <c r="JC77" i="30"/>
  <c r="HZ78" i="30"/>
  <c r="HS79" i="30" s="1"/>
  <c r="HY78" i="30"/>
  <c r="HW80" i="30" l="1"/>
  <c r="HP79" i="30"/>
  <c r="HT79" i="30"/>
  <c r="KK77" i="30"/>
  <c r="KN77" i="30" s="1"/>
  <c r="JR79" i="30"/>
  <c r="JU78" i="30"/>
  <c r="ID77" i="30"/>
  <c r="JD78" i="30"/>
  <c r="JE78" i="30"/>
  <c r="JH77" i="30"/>
  <c r="JI77" i="30" s="1"/>
  <c r="IZ76" i="30"/>
  <c r="IS77" i="30" s="1"/>
  <c r="IY76" i="30"/>
  <c r="JQ79" i="30"/>
  <c r="JV78" i="30"/>
  <c r="IE77" i="30"/>
  <c r="IH76" i="30"/>
  <c r="KM77" i="30"/>
  <c r="KF78" i="30" s="1"/>
  <c r="KL77" i="30"/>
  <c r="IX76" i="30"/>
  <c r="JA76" i="30" s="1"/>
  <c r="IW78" i="30" l="1"/>
  <c r="IT77" i="30"/>
  <c r="IP77" i="30"/>
  <c r="KJ79" i="30"/>
  <c r="KC78" i="30"/>
  <c r="KG78" i="30"/>
  <c r="IM76" i="30"/>
  <c r="IL76" i="30"/>
  <c r="JM77" i="30"/>
  <c r="JF78" i="30" s="1"/>
  <c r="JL77" i="30"/>
  <c r="HR80" i="30"/>
  <c r="HU79" i="30"/>
  <c r="JZ78" i="30"/>
  <c r="JS79" i="30" s="1"/>
  <c r="JY78" i="30"/>
  <c r="HQ80" i="30"/>
  <c r="HV79" i="30"/>
  <c r="II76" i="30"/>
  <c r="JX78" i="30"/>
  <c r="KA78" i="30" s="1"/>
  <c r="JK77" i="30"/>
  <c r="JN77" i="30" s="1"/>
  <c r="HX79" i="30" l="1"/>
  <c r="IA79" i="30" s="1"/>
  <c r="KE79" i="30"/>
  <c r="KH78" i="30"/>
  <c r="KI78" i="30" s="1"/>
  <c r="IQ78" i="30"/>
  <c r="HZ79" i="30"/>
  <c r="HS80" i="30" s="1"/>
  <c r="HY79" i="30"/>
  <c r="KD79" i="30"/>
  <c r="IR78" i="30"/>
  <c r="IU77" i="30"/>
  <c r="JJ79" i="30"/>
  <c r="JG78" i="30"/>
  <c r="JC78" i="30"/>
  <c r="JW80" i="30"/>
  <c r="JT79" i="30"/>
  <c r="JP79" i="30"/>
  <c r="IF77" i="30"/>
  <c r="IK76" i="30"/>
  <c r="IN76" i="30" s="1"/>
  <c r="HW81" i="30" l="1"/>
  <c r="HT80" i="30"/>
  <c r="HP80" i="30"/>
  <c r="IZ77" i="30"/>
  <c r="IY77" i="30"/>
  <c r="KK78" i="30"/>
  <c r="KN78" i="30" s="1"/>
  <c r="KM78" i="30"/>
  <c r="KF79" i="30" s="1"/>
  <c r="KL78" i="30"/>
  <c r="IJ78" i="30"/>
  <c r="IG77" i="30"/>
  <c r="IC77" i="30"/>
  <c r="JD79" i="30"/>
  <c r="JQ80" i="30"/>
  <c r="IV77" i="30"/>
  <c r="JR80" i="30"/>
  <c r="JU79" i="30"/>
  <c r="JE79" i="30"/>
  <c r="JH78" i="30"/>
  <c r="JI78" i="30" s="1"/>
  <c r="JK78" i="30" l="1"/>
  <c r="JN78" i="30" s="1"/>
  <c r="KJ80" i="30"/>
  <c r="KG79" i="30"/>
  <c r="KC79" i="30"/>
  <c r="ID78" i="30"/>
  <c r="HQ81" i="30"/>
  <c r="IS78" i="30"/>
  <c r="IX77" i="30"/>
  <c r="JA77" i="30" s="1"/>
  <c r="IE78" i="30"/>
  <c r="IH77" i="30"/>
  <c r="II77" i="30" s="1"/>
  <c r="HR81" i="30"/>
  <c r="HU80" i="30"/>
  <c r="JZ79" i="30"/>
  <c r="JY79" i="30"/>
  <c r="JV79" i="30"/>
  <c r="JM78" i="30"/>
  <c r="JF79" i="30" s="1"/>
  <c r="JL78" i="30"/>
  <c r="JJ80" i="30" l="1"/>
  <c r="JC79" i="30"/>
  <c r="JG79" i="30"/>
  <c r="IK77" i="30"/>
  <c r="IN77" i="30" s="1"/>
  <c r="HZ80" i="30"/>
  <c r="HY80" i="30"/>
  <c r="KD80" i="30"/>
  <c r="JS80" i="30"/>
  <c r="JX79" i="30"/>
  <c r="KA79" i="30" s="1"/>
  <c r="IW79" i="30"/>
  <c r="IP78" i="30"/>
  <c r="IT78" i="30"/>
  <c r="KE80" i="30"/>
  <c r="KH79" i="30"/>
  <c r="HV80" i="30"/>
  <c r="IM77" i="30"/>
  <c r="IF78" i="30" s="1"/>
  <c r="IL77" i="30"/>
  <c r="IJ79" i="30" l="1"/>
  <c r="IC78" i="30"/>
  <c r="IG78" i="30"/>
  <c r="KM79" i="30"/>
  <c r="KL79" i="30"/>
  <c r="IQ79" i="30"/>
  <c r="JE80" i="30"/>
  <c r="JH79" i="30"/>
  <c r="JI79" i="30" s="1"/>
  <c r="JD80" i="30"/>
  <c r="JW81" i="30"/>
  <c r="JP80" i="30"/>
  <c r="JT80" i="30"/>
  <c r="HS81" i="30"/>
  <c r="HX80" i="30"/>
  <c r="IA80" i="30" s="1"/>
  <c r="IR79" i="30"/>
  <c r="IU78" i="30"/>
  <c r="KI79" i="30"/>
  <c r="KF80" i="30" l="1"/>
  <c r="KK79" i="30"/>
  <c r="KN79" i="30" s="1"/>
  <c r="HW82" i="30"/>
  <c r="HT81" i="30"/>
  <c r="HP81" i="30"/>
  <c r="JM79" i="30"/>
  <c r="JF80" i="30" s="1"/>
  <c r="JL79" i="30"/>
  <c r="IE79" i="30"/>
  <c r="IH78" i="30"/>
  <c r="JK79" i="30"/>
  <c r="JN79" i="30" s="1"/>
  <c r="ID79" i="30"/>
  <c r="II78" i="30"/>
  <c r="JR81" i="30"/>
  <c r="JU80" i="30"/>
  <c r="IZ78" i="30"/>
  <c r="IY78" i="30"/>
  <c r="JQ81" i="30"/>
  <c r="JV80" i="30"/>
  <c r="IV78" i="30"/>
  <c r="IK78" i="30" l="1"/>
  <c r="IN78" i="30" s="1"/>
  <c r="HQ82" i="30"/>
  <c r="JX80" i="30"/>
  <c r="KA80" i="30" s="1"/>
  <c r="JZ80" i="30"/>
  <c r="JS81" i="30" s="1"/>
  <c r="JY80" i="30"/>
  <c r="HR82" i="30"/>
  <c r="HU81" i="30"/>
  <c r="JJ81" i="30"/>
  <c r="JC80" i="30"/>
  <c r="JG80" i="30"/>
  <c r="IS79" i="30"/>
  <c r="IX78" i="30"/>
  <c r="JA78" i="30" s="1"/>
  <c r="IM78" i="30"/>
  <c r="IF79" i="30" s="1"/>
  <c r="IL78" i="30"/>
  <c r="KJ81" i="30"/>
  <c r="KC80" i="30"/>
  <c r="KG80" i="30"/>
  <c r="JW82" i="30" l="1"/>
  <c r="JT81" i="30"/>
  <c r="JP81" i="30"/>
  <c r="IJ80" i="30"/>
  <c r="IC79" i="30"/>
  <c r="IG79" i="30"/>
  <c r="KD81" i="30"/>
  <c r="JE81" i="30"/>
  <c r="JH80" i="30"/>
  <c r="HZ81" i="30"/>
  <c r="HY81" i="30"/>
  <c r="KE81" i="30"/>
  <c r="KH80" i="30"/>
  <c r="KI80" i="30" s="1"/>
  <c r="JD81" i="30"/>
  <c r="JI80" i="30"/>
  <c r="HV81" i="30"/>
  <c r="IW80" i="30"/>
  <c r="IP79" i="30"/>
  <c r="IT79" i="30"/>
  <c r="KK80" i="30" l="1"/>
  <c r="KN80" i="30" s="1"/>
  <c r="HS82" i="30"/>
  <c r="HX81" i="30"/>
  <c r="IA81" i="30" s="1"/>
  <c r="IE80" i="30"/>
  <c r="IH79" i="30"/>
  <c r="JQ82" i="30"/>
  <c r="ID80" i="30"/>
  <c r="II79" i="30"/>
  <c r="JR82" i="30"/>
  <c r="JU81" i="30"/>
  <c r="JV81" i="30" s="1"/>
  <c r="JK80" i="30"/>
  <c r="JN80" i="30" s="1"/>
  <c r="IR80" i="30"/>
  <c r="IU79" i="30"/>
  <c r="KM80" i="30"/>
  <c r="KF81" i="30" s="1"/>
  <c r="KL80" i="30"/>
  <c r="IQ80" i="30"/>
  <c r="IV79" i="30"/>
  <c r="JM80" i="30"/>
  <c r="JF81" i="30" s="1"/>
  <c r="JL80" i="30"/>
  <c r="JJ82" i="30" l="1"/>
  <c r="JG81" i="30"/>
  <c r="JC81" i="30"/>
  <c r="KJ82" i="30"/>
  <c r="KC81" i="30"/>
  <c r="KG81" i="30"/>
  <c r="JZ81" i="30"/>
  <c r="JS82" i="30" s="1"/>
  <c r="JY81" i="30"/>
  <c r="IX79" i="30"/>
  <c r="JA79" i="30" s="1"/>
  <c r="IZ79" i="30"/>
  <c r="IS80" i="30" s="1"/>
  <c r="IY79" i="30"/>
  <c r="IM79" i="30"/>
  <c r="IF80" i="30" s="1"/>
  <c r="IL79" i="30"/>
  <c r="JX81" i="30"/>
  <c r="KA81" i="30" s="1"/>
  <c r="IK79" i="30"/>
  <c r="IN79" i="30" s="1"/>
  <c r="HW83" i="30"/>
  <c r="HP82" i="30"/>
  <c r="HT82" i="30"/>
  <c r="IW81" i="30" l="1"/>
  <c r="IT80" i="30"/>
  <c r="IP80" i="30"/>
  <c r="KE82" i="30"/>
  <c r="KH81" i="30"/>
  <c r="JD82" i="30"/>
  <c r="JI81" i="30"/>
  <c r="JW83" i="30"/>
  <c r="JT82" i="30"/>
  <c r="JP82" i="30"/>
  <c r="KD82" i="30"/>
  <c r="KI81" i="30"/>
  <c r="JE82" i="30"/>
  <c r="JH81" i="30"/>
  <c r="IJ81" i="30"/>
  <c r="IG80" i="30"/>
  <c r="IC80" i="30"/>
  <c r="HR83" i="30"/>
  <c r="HU82" i="30"/>
  <c r="HV82" i="30" s="1"/>
  <c r="HQ83" i="30"/>
  <c r="ID81" i="30" l="1"/>
  <c r="JM81" i="30"/>
  <c r="JF82" i="30" s="1"/>
  <c r="JL81" i="30"/>
  <c r="IQ81" i="30"/>
  <c r="JQ83" i="30"/>
  <c r="HZ82" i="30"/>
  <c r="HS83" i="30" s="1"/>
  <c r="HY82" i="30"/>
  <c r="IE81" i="30"/>
  <c r="IH80" i="30"/>
  <c r="KM81" i="30"/>
  <c r="KL81" i="30"/>
  <c r="IR81" i="30"/>
  <c r="IU80" i="30"/>
  <c r="IV80" i="30" s="1"/>
  <c r="JK81" i="30"/>
  <c r="JN81" i="30" s="1"/>
  <c r="HX82" i="30"/>
  <c r="IA82" i="30" s="1"/>
  <c r="KF82" i="30"/>
  <c r="KK81" i="30"/>
  <c r="KN81" i="30" s="1"/>
  <c r="JR83" i="30"/>
  <c r="JU82" i="30"/>
  <c r="JZ82" i="30" l="1"/>
  <c r="JY82" i="30"/>
  <c r="IM80" i="30"/>
  <c r="IL80" i="30"/>
  <c r="IX80" i="30"/>
  <c r="JA80" i="30" s="1"/>
  <c r="JV82" i="30"/>
  <c r="II80" i="30"/>
  <c r="KJ83" i="30"/>
  <c r="KG82" i="30"/>
  <c r="KC82" i="30"/>
  <c r="JJ83" i="30"/>
  <c r="JG82" i="30"/>
  <c r="JC82" i="30"/>
  <c r="HW84" i="30"/>
  <c r="HT83" i="30"/>
  <c r="HP83" i="30"/>
  <c r="IZ80" i="30"/>
  <c r="IS81" i="30" s="1"/>
  <c r="IY80" i="30"/>
  <c r="IW82" i="30" l="1"/>
  <c r="IP81" i="30"/>
  <c r="IT81" i="30"/>
  <c r="JD83" i="30"/>
  <c r="KD83" i="30"/>
  <c r="IF81" i="30"/>
  <c r="IK80" i="30"/>
  <c r="IN80" i="30" s="1"/>
  <c r="HQ84" i="30"/>
  <c r="HR84" i="30"/>
  <c r="HU83" i="30"/>
  <c r="JE83" i="30"/>
  <c r="JH82" i="30"/>
  <c r="KE83" i="30"/>
  <c r="KH82" i="30"/>
  <c r="KI82" i="30" s="1"/>
  <c r="JX82" i="30"/>
  <c r="KA82" i="30" s="1"/>
  <c r="JS83" i="30"/>
  <c r="KK82" i="30" l="1"/>
  <c r="KN82" i="30" s="1"/>
  <c r="HZ83" i="30"/>
  <c r="HY83" i="30"/>
  <c r="IR82" i="30"/>
  <c r="IU81" i="30"/>
  <c r="JM82" i="30"/>
  <c r="JL82" i="30"/>
  <c r="IJ82" i="30"/>
  <c r="IC81" i="30"/>
  <c r="IG81" i="30"/>
  <c r="JI82" i="30"/>
  <c r="IQ82" i="30"/>
  <c r="IV81" i="30"/>
  <c r="JW84" i="30"/>
  <c r="JP83" i="30"/>
  <c r="JT83" i="30"/>
  <c r="KM82" i="30"/>
  <c r="KF83" i="30" s="1"/>
  <c r="KL82" i="30"/>
  <c r="HV83" i="30"/>
  <c r="KJ84" i="30" l="1"/>
  <c r="KC83" i="30"/>
  <c r="KG83" i="30"/>
  <c r="JK82" i="30"/>
  <c r="JN82" i="30" s="1"/>
  <c r="JF83" i="30"/>
  <c r="JR84" i="30"/>
  <c r="JU83" i="30"/>
  <c r="JV83" i="30" s="1"/>
  <c r="IX81" i="30"/>
  <c r="JA81" i="30" s="1"/>
  <c r="IE82" i="30"/>
  <c r="IH81" i="30"/>
  <c r="ID82" i="30"/>
  <c r="II81" i="30"/>
  <c r="HX83" i="30"/>
  <c r="IA83" i="30" s="1"/>
  <c r="HS84" i="30"/>
  <c r="JQ84" i="30"/>
  <c r="IZ81" i="30"/>
  <c r="IS82" i="30" s="1"/>
  <c r="IY81" i="30"/>
  <c r="IW83" i="30" l="1"/>
  <c r="IP82" i="30"/>
  <c r="IT82" i="30"/>
  <c r="JX83" i="30"/>
  <c r="KA83" i="30" s="1"/>
  <c r="JJ84" i="30"/>
  <c r="JC83" i="30"/>
  <c r="JG83" i="30"/>
  <c r="KE84" i="30"/>
  <c r="KH83" i="30"/>
  <c r="HW85" i="30"/>
  <c r="HT84" i="30"/>
  <c r="HP84" i="30"/>
  <c r="JZ83" i="30"/>
  <c r="JS84" i="30" s="1"/>
  <c r="JY83" i="30"/>
  <c r="KD84" i="30"/>
  <c r="KI83" i="30"/>
  <c r="IM81" i="30"/>
  <c r="IF82" i="30" s="1"/>
  <c r="IL81" i="30"/>
  <c r="IK81" i="30"/>
  <c r="IN81" i="30" s="1"/>
  <c r="JW85" i="30" l="1"/>
  <c r="JT84" i="30"/>
  <c r="JP84" i="30"/>
  <c r="KK83" i="30"/>
  <c r="KN83" i="30" s="1"/>
  <c r="JE84" i="30"/>
  <c r="JH83" i="30"/>
  <c r="IR83" i="30"/>
  <c r="IU82" i="30"/>
  <c r="IV82" i="30" s="1"/>
  <c r="IJ83" i="30"/>
  <c r="IC82" i="30"/>
  <c r="IG82" i="30"/>
  <c r="HQ85" i="30"/>
  <c r="KM83" i="30"/>
  <c r="KF84" i="30" s="1"/>
  <c r="KL83" i="30"/>
  <c r="JD84" i="30"/>
  <c r="JI83" i="30"/>
  <c r="IQ83" i="30"/>
  <c r="HR85" i="30"/>
  <c r="HU84" i="30"/>
  <c r="KJ85" i="30" l="1"/>
  <c r="KG84" i="30"/>
  <c r="KC84" i="30"/>
  <c r="IX82" i="30"/>
  <c r="JA82" i="30" s="1"/>
  <c r="HZ84" i="30"/>
  <c r="HY84" i="30"/>
  <c r="JQ85" i="30"/>
  <c r="JM83" i="30"/>
  <c r="JF84" i="30" s="1"/>
  <c r="JL83" i="30"/>
  <c r="JR85" i="30"/>
  <c r="JU84" i="30"/>
  <c r="JK83" i="30"/>
  <c r="JN83" i="30" s="1"/>
  <c r="IE83" i="30"/>
  <c r="IH82" i="30"/>
  <c r="II82" i="30" s="1"/>
  <c r="IZ82" i="30"/>
  <c r="IS83" i="30" s="1"/>
  <c r="IY82" i="30"/>
  <c r="HV84" i="30"/>
  <c r="ID83" i="30"/>
  <c r="IW84" i="30" l="1"/>
  <c r="IP83" i="30"/>
  <c r="IT83" i="30"/>
  <c r="HX84" i="30"/>
  <c r="IA84" i="30" s="1"/>
  <c r="HS85" i="30"/>
  <c r="KD85" i="30"/>
  <c r="IK82" i="30"/>
  <c r="IN82" i="30" s="1"/>
  <c r="KE85" i="30"/>
  <c r="KH84" i="30"/>
  <c r="KI84" i="30" s="1"/>
  <c r="JJ85" i="30"/>
  <c r="JG84" i="30"/>
  <c r="JC84" i="30"/>
  <c r="JZ84" i="30"/>
  <c r="JY84" i="30"/>
  <c r="IM82" i="30"/>
  <c r="IF83" i="30" s="1"/>
  <c r="IL82" i="30"/>
  <c r="JV84" i="30"/>
  <c r="IJ84" i="30" l="1"/>
  <c r="IC83" i="30"/>
  <c r="IG83" i="30"/>
  <c r="KK84" i="30"/>
  <c r="KN84" i="30" s="1"/>
  <c r="JX84" i="30"/>
  <c r="KA84" i="30" s="1"/>
  <c r="JS85" i="30"/>
  <c r="JE85" i="30"/>
  <c r="JH84" i="30"/>
  <c r="JI84" i="30" s="1"/>
  <c r="HW86" i="30"/>
  <c r="HP85" i="30"/>
  <c r="HT85" i="30"/>
  <c r="IR84" i="30"/>
  <c r="IU83" i="30"/>
  <c r="IQ84" i="30"/>
  <c r="IV83" i="30"/>
  <c r="JD85" i="30"/>
  <c r="KM84" i="30"/>
  <c r="KF85" i="30" s="1"/>
  <c r="KL84" i="30"/>
  <c r="KJ86" i="30" l="1"/>
  <c r="KC85" i="30"/>
  <c r="KG85" i="30"/>
  <c r="JK84" i="30"/>
  <c r="JN84" i="30" s="1"/>
  <c r="JW86" i="30"/>
  <c r="JP85" i="30"/>
  <c r="JT85" i="30"/>
  <c r="IE84" i="30"/>
  <c r="IH83" i="30"/>
  <c r="HR86" i="30"/>
  <c r="HU85" i="30"/>
  <c r="JM84" i="30"/>
  <c r="JF85" i="30" s="1"/>
  <c r="JL84" i="30"/>
  <c r="ID84" i="30"/>
  <c r="II83" i="30"/>
  <c r="IZ83" i="30"/>
  <c r="IY83" i="30"/>
  <c r="HQ86" i="30"/>
  <c r="HV85" i="30"/>
  <c r="IX83" i="30"/>
  <c r="JA83" i="30" s="1"/>
  <c r="IS84" i="30"/>
  <c r="JJ86" i="30" l="1"/>
  <c r="JG85" i="30"/>
  <c r="JC85" i="30"/>
  <c r="HX85" i="30"/>
  <c r="IA85" i="30" s="1"/>
  <c r="JR86" i="30"/>
  <c r="JU85" i="30"/>
  <c r="KE86" i="30"/>
  <c r="KH85" i="30"/>
  <c r="KI85" i="30" s="1"/>
  <c r="IK83" i="30"/>
  <c r="IN83" i="30" s="1"/>
  <c r="IM83" i="30"/>
  <c r="IF84" i="30" s="1"/>
  <c r="IL83" i="30"/>
  <c r="JQ86" i="30"/>
  <c r="JV85" i="30"/>
  <c r="KD86" i="30"/>
  <c r="IW85" i="30"/>
  <c r="IP84" i="30"/>
  <c r="IT84" i="30"/>
  <c r="HZ85" i="30"/>
  <c r="HS86" i="30" s="1"/>
  <c r="HY85" i="30"/>
  <c r="HW87" i="30" l="1"/>
  <c r="HP86" i="30"/>
  <c r="HT86" i="30"/>
  <c r="IJ85" i="30"/>
  <c r="IG84" i="30"/>
  <c r="IC84" i="30"/>
  <c r="KK85" i="30"/>
  <c r="KN85" i="30" s="1"/>
  <c r="IQ85" i="30"/>
  <c r="JD86" i="30"/>
  <c r="JZ85" i="30"/>
  <c r="JY85" i="30"/>
  <c r="JE86" i="30"/>
  <c r="JH85" i="30"/>
  <c r="JI85" i="30" s="1"/>
  <c r="IR85" i="30"/>
  <c r="IU84" i="30"/>
  <c r="IV84" i="30" s="1"/>
  <c r="KM85" i="30"/>
  <c r="KF86" i="30" s="1"/>
  <c r="KL85" i="30"/>
  <c r="JX85" i="30"/>
  <c r="KA85" i="30" s="1"/>
  <c r="JS86" i="30"/>
  <c r="IX84" i="30" l="1"/>
  <c r="JA84" i="30" s="1"/>
  <c r="KJ87" i="30"/>
  <c r="KG86" i="30"/>
  <c r="KC86" i="30"/>
  <c r="ID85" i="30"/>
  <c r="HR87" i="30"/>
  <c r="HU86" i="30"/>
  <c r="JW87" i="30"/>
  <c r="JT86" i="30"/>
  <c r="JP86" i="30"/>
  <c r="JM85" i="30"/>
  <c r="JF86" i="30" s="1"/>
  <c r="JL85" i="30"/>
  <c r="IE85" i="30"/>
  <c r="IH84" i="30"/>
  <c r="HQ87" i="30"/>
  <c r="HV86" i="30"/>
  <c r="JK85" i="30"/>
  <c r="JN85" i="30" s="1"/>
  <c r="IZ84" i="30"/>
  <c r="IS85" i="30" s="1"/>
  <c r="IY84" i="30"/>
  <c r="IW86" i="30" l="1"/>
  <c r="IP85" i="30"/>
  <c r="IT85" i="30"/>
  <c r="KD87" i="30"/>
  <c r="IM84" i="30"/>
  <c r="IL84" i="30"/>
  <c r="II84" i="30"/>
  <c r="KE87" i="30"/>
  <c r="KH86" i="30"/>
  <c r="KI86" i="30" s="1"/>
  <c r="HX86" i="30"/>
  <c r="IA86" i="30" s="1"/>
  <c r="JQ87" i="30"/>
  <c r="HZ86" i="30"/>
  <c r="HS87" i="30" s="1"/>
  <c r="HY86" i="30"/>
  <c r="JJ87" i="30"/>
  <c r="JG86" i="30"/>
  <c r="JC86" i="30"/>
  <c r="JR87" i="30"/>
  <c r="JU86" i="30"/>
  <c r="JV86" i="30" s="1"/>
  <c r="JX86" i="30" l="1"/>
  <c r="KA86" i="30" s="1"/>
  <c r="HW88" i="30"/>
  <c r="HT87" i="30"/>
  <c r="HP87" i="30"/>
  <c r="IR86" i="30"/>
  <c r="IU85" i="30"/>
  <c r="KK86" i="30"/>
  <c r="KN86" i="30" s="1"/>
  <c r="IQ86" i="30"/>
  <c r="IV85" i="30"/>
  <c r="IK84" i="30"/>
  <c r="IN84" i="30" s="1"/>
  <c r="IF85" i="30"/>
  <c r="JD87" i="30"/>
  <c r="JZ86" i="30"/>
  <c r="JS87" i="30" s="1"/>
  <c r="JY86" i="30"/>
  <c r="JE87" i="30"/>
  <c r="JH86" i="30"/>
  <c r="KM86" i="30"/>
  <c r="KF87" i="30" s="1"/>
  <c r="KL86" i="30"/>
  <c r="KJ88" i="30" l="1"/>
  <c r="KC87" i="30"/>
  <c r="KG87" i="30"/>
  <c r="JW88" i="30"/>
  <c r="JP87" i="30"/>
  <c r="JT87" i="30"/>
  <c r="JM86" i="30"/>
  <c r="JL86" i="30"/>
  <c r="HQ88" i="30"/>
  <c r="IZ85" i="30"/>
  <c r="IS86" i="30" s="1"/>
  <c r="IY85" i="30"/>
  <c r="HR88" i="30"/>
  <c r="HU87" i="30"/>
  <c r="IJ86" i="30"/>
  <c r="IC85" i="30"/>
  <c r="IG85" i="30"/>
  <c r="IX85" i="30"/>
  <c r="JA85" i="30" s="1"/>
  <c r="JI86" i="30"/>
  <c r="JK86" i="30" l="1"/>
  <c r="JN86" i="30" s="1"/>
  <c r="JF87" i="30"/>
  <c r="JR88" i="30"/>
  <c r="JU87" i="30"/>
  <c r="KE88" i="30"/>
  <c r="KH87" i="30"/>
  <c r="JQ88" i="30"/>
  <c r="JV87" i="30"/>
  <c r="KD88" i="30"/>
  <c r="KI87" i="30"/>
  <c r="IE86" i="30"/>
  <c r="IH85" i="30"/>
  <c r="II85" i="30" s="1"/>
  <c r="HZ87" i="30"/>
  <c r="HY87" i="30"/>
  <c r="IW87" i="30"/>
  <c r="IT86" i="30"/>
  <c r="IP86" i="30"/>
  <c r="ID86" i="30"/>
  <c r="HV87" i="30"/>
  <c r="IK85" i="30" l="1"/>
  <c r="IN85" i="30" s="1"/>
  <c r="KK87" i="30"/>
  <c r="KN87" i="30" s="1"/>
  <c r="JJ88" i="30"/>
  <c r="JC87" i="30"/>
  <c r="JG87" i="30"/>
  <c r="IM85" i="30"/>
  <c r="IF86" i="30" s="1"/>
  <c r="IL85" i="30"/>
  <c r="JZ87" i="30"/>
  <c r="JS88" i="30" s="1"/>
  <c r="JY87" i="30"/>
  <c r="IR87" i="30"/>
  <c r="IU86" i="30"/>
  <c r="IV86" i="30" s="1"/>
  <c r="KM87" i="30"/>
  <c r="KF88" i="30" s="1"/>
  <c r="KL87" i="30"/>
  <c r="HX87" i="30"/>
  <c r="IA87" i="30" s="1"/>
  <c r="HS88" i="30"/>
  <c r="IQ87" i="30"/>
  <c r="JX87" i="30"/>
  <c r="KA87" i="30" s="1"/>
  <c r="KJ89" i="30" l="1"/>
  <c r="KC88" i="30"/>
  <c r="KG88" i="30"/>
  <c r="IJ87" i="30"/>
  <c r="IG86" i="30"/>
  <c r="IC86" i="30"/>
  <c r="IX86" i="30"/>
  <c r="JA86" i="30" s="1"/>
  <c r="HW89" i="30"/>
  <c r="HP88" i="30"/>
  <c r="HT88" i="30"/>
  <c r="JE88" i="30"/>
  <c r="JH87" i="30"/>
  <c r="JI87" i="30" s="1"/>
  <c r="JW89" i="30"/>
  <c r="JT88" i="30"/>
  <c r="JP88" i="30"/>
  <c r="IZ86" i="30"/>
  <c r="IS87" i="30" s="1"/>
  <c r="IY86" i="30"/>
  <c r="JD88" i="30"/>
  <c r="IW88" i="30" l="1"/>
  <c r="IT87" i="30"/>
  <c r="IP87" i="30"/>
  <c r="JK87" i="30"/>
  <c r="JN87" i="30" s="1"/>
  <c r="HR89" i="30"/>
  <c r="HU88" i="30"/>
  <c r="ID87" i="30"/>
  <c r="KE89" i="30"/>
  <c r="KH88" i="30"/>
  <c r="KI88" i="30" s="1"/>
  <c r="JQ89" i="30"/>
  <c r="JM87" i="30"/>
  <c r="JF88" i="30" s="1"/>
  <c r="JL87" i="30"/>
  <c r="HQ89" i="30"/>
  <c r="HV88" i="30"/>
  <c r="IE87" i="30"/>
  <c r="IH86" i="30"/>
  <c r="KD89" i="30"/>
  <c r="JR89" i="30"/>
  <c r="JU88" i="30"/>
  <c r="JV88" i="30" s="1"/>
  <c r="JX88" i="30" l="1"/>
  <c r="KA88" i="30" s="1"/>
  <c r="JJ89" i="30"/>
  <c r="JG88" i="30"/>
  <c r="JC88" i="30"/>
  <c r="IM86" i="30"/>
  <c r="IL86" i="30"/>
  <c r="IQ88" i="30"/>
  <c r="KK88" i="30"/>
  <c r="KN88" i="30" s="1"/>
  <c r="HZ88" i="30"/>
  <c r="HS89" i="30" s="1"/>
  <c r="HY88" i="30"/>
  <c r="IR88" i="30"/>
  <c r="IU87" i="30"/>
  <c r="II86" i="30"/>
  <c r="JZ88" i="30"/>
  <c r="JS89" i="30" s="1"/>
  <c r="JY88" i="30"/>
  <c r="HX88" i="30"/>
  <c r="IA88" i="30" s="1"/>
  <c r="KM88" i="30"/>
  <c r="KF89" i="30" s="1"/>
  <c r="KL88" i="30"/>
  <c r="KJ90" i="30" l="1"/>
  <c r="KG89" i="30"/>
  <c r="KC89" i="30"/>
  <c r="JW90" i="30"/>
  <c r="JP89" i="30"/>
  <c r="JT89" i="30"/>
  <c r="HW90" i="30"/>
  <c r="HT89" i="30"/>
  <c r="HP89" i="30"/>
  <c r="JD89" i="30"/>
  <c r="IK86" i="30"/>
  <c r="IN86" i="30" s="1"/>
  <c r="IF87" i="30"/>
  <c r="JE89" i="30"/>
  <c r="JH88" i="30"/>
  <c r="JI88" i="30" s="1"/>
  <c r="IZ87" i="30"/>
  <c r="IY87" i="30"/>
  <c r="IV87" i="30"/>
  <c r="JK88" i="30" l="1"/>
  <c r="JN88" i="30" s="1"/>
  <c r="HQ90" i="30"/>
  <c r="JR90" i="30"/>
  <c r="JU89" i="30"/>
  <c r="KD90" i="30"/>
  <c r="IJ88" i="30"/>
  <c r="IG87" i="30"/>
  <c r="IC87" i="30"/>
  <c r="HR90" i="30"/>
  <c r="HU89" i="30"/>
  <c r="JQ90" i="30"/>
  <c r="JV89" i="30"/>
  <c r="KE90" i="30"/>
  <c r="KH89" i="30"/>
  <c r="JM88" i="30"/>
  <c r="JF89" i="30" s="1"/>
  <c r="JL88" i="30"/>
  <c r="IX87" i="30"/>
  <c r="JA87" i="30" s="1"/>
  <c r="IS88" i="30"/>
  <c r="JJ90" i="30" l="1"/>
  <c r="JC89" i="30"/>
  <c r="JG89" i="30"/>
  <c r="HZ89" i="30"/>
  <c r="HY89" i="30"/>
  <c r="IE88" i="30"/>
  <c r="IH87" i="30"/>
  <c r="II87" i="30" s="1"/>
  <c r="IW89" i="30"/>
  <c r="IP88" i="30"/>
  <c r="IT88" i="30"/>
  <c r="JX89" i="30"/>
  <c r="KA89" i="30" s="1"/>
  <c r="HV89" i="30"/>
  <c r="JZ89" i="30"/>
  <c r="JS90" i="30" s="1"/>
  <c r="JY89" i="30"/>
  <c r="KM89" i="30"/>
  <c r="KL89" i="30"/>
  <c r="ID88" i="30"/>
  <c r="KI89" i="30"/>
  <c r="JW91" i="30" l="1"/>
  <c r="JP90" i="30"/>
  <c r="JT90" i="30"/>
  <c r="IQ89" i="30"/>
  <c r="JE90" i="30"/>
  <c r="JH89" i="30"/>
  <c r="JD90" i="30"/>
  <c r="HX89" i="30"/>
  <c r="IA89" i="30" s="1"/>
  <c r="HS90" i="30"/>
  <c r="KK89" i="30"/>
  <c r="KN89" i="30" s="1"/>
  <c r="KF90" i="30"/>
  <c r="IK87" i="30"/>
  <c r="IN87" i="30" s="1"/>
  <c r="IR89" i="30"/>
  <c r="IU88" i="30"/>
  <c r="IM87" i="30"/>
  <c r="IF88" i="30" s="1"/>
  <c r="IL87" i="30"/>
  <c r="IJ89" i="30" l="1"/>
  <c r="IG88" i="30"/>
  <c r="IC88" i="30"/>
  <c r="IZ88" i="30"/>
  <c r="IY88" i="30"/>
  <c r="HW91" i="30"/>
  <c r="HP90" i="30"/>
  <c r="HT90" i="30"/>
  <c r="JR91" i="30"/>
  <c r="JU90" i="30"/>
  <c r="IV88" i="30"/>
  <c r="JQ91" i="30"/>
  <c r="JV90" i="30"/>
  <c r="JM89" i="30"/>
  <c r="JL89" i="30"/>
  <c r="KJ91" i="30"/>
  <c r="KC90" i="30"/>
  <c r="KG90" i="30"/>
  <c r="JI89" i="30"/>
  <c r="JK89" i="30" l="1"/>
  <c r="JN89" i="30" s="1"/>
  <c r="JF90" i="30"/>
  <c r="ID89" i="30"/>
  <c r="KE91" i="30"/>
  <c r="KH90" i="30"/>
  <c r="IE89" i="30"/>
  <c r="IH88" i="30"/>
  <c r="II88" i="30" s="1"/>
  <c r="KD91" i="30"/>
  <c r="KI90" i="30"/>
  <c r="IX88" i="30"/>
  <c r="JA88" i="30" s="1"/>
  <c r="IS89" i="30"/>
  <c r="HR91" i="30"/>
  <c r="HU90" i="30"/>
  <c r="JX90" i="30"/>
  <c r="KA90" i="30" s="1"/>
  <c r="JZ90" i="30"/>
  <c r="JS91" i="30" s="1"/>
  <c r="JY90" i="30"/>
  <c r="HQ91" i="30"/>
  <c r="HV90" i="30"/>
  <c r="JW92" i="30" l="1"/>
  <c r="JT91" i="30"/>
  <c r="JP91" i="30"/>
  <c r="IK88" i="30"/>
  <c r="IN88" i="30" s="1"/>
  <c r="KK90" i="30"/>
  <c r="KN90" i="30" s="1"/>
  <c r="JJ91" i="30"/>
  <c r="JC90" i="30"/>
  <c r="JG90" i="30"/>
  <c r="HZ90" i="30"/>
  <c r="HY90" i="30"/>
  <c r="IW90" i="30"/>
  <c r="IP89" i="30"/>
  <c r="IT89" i="30"/>
  <c r="KM90" i="30"/>
  <c r="KF91" i="30" s="1"/>
  <c r="KL90" i="30"/>
  <c r="HX90" i="30"/>
  <c r="IA90" i="30" s="1"/>
  <c r="HS91" i="30"/>
  <c r="IM88" i="30"/>
  <c r="IF89" i="30" s="1"/>
  <c r="IL88" i="30"/>
  <c r="IJ90" i="30" l="1"/>
  <c r="IC89" i="30"/>
  <c r="IG89" i="30"/>
  <c r="KJ92" i="30"/>
  <c r="KC91" i="30"/>
  <c r="KG91" i="30"/>
  <c r="HW92" i="30"/>
  <c r="HT91" i="30"/>
  <c r="HP91" i="30"/>
  <c r="JE91" i="30"/>
  <c r="JH90" i="30"/>
  <c r="JQ92" i="30"/>
  <c r="JD91" i="30"/>
  <c r="JI90" i="30"/>
  <c r="JR92" i="30"/>
  <c r="JU91" i="30"/>
  <c r="JV91" i="30" s="1"/>
  <c r="IR90" i="30"/>
  <c r="IU89" i="30"/>
  <c r="IV89" i="30" s="1"/>
  <c r="IQ90" i="30"/>
  <c r="IX89" i="30" l="1"/>
  <c r="JA89" i="30" s="1"/>
  <c r="JZ91" i="30"/>
  <c r="JY91" i="30"/>
  <c r="HQ92" i="30"/>
  <c r="KE92" i="30"/>
  <c r="KH91" i="30"/>
  <c r="IE90" i="30"/>
  <c r="IH89" i="30"/>
  <c r="II89" i="30" s="1"/>
  <c r="IZ89" i="30"/>
  <c r="IS90" i="30" s="1"/>
  <c r="IY89" i="30"/>
  <c r="JM90" i="30"/>
  <c r="JF91" i="30" s="1"/>
  <c r="JL90" i="30"/>
  <c r="HR92" i="30"/>
  <c r="HU91" i="30"/>
  <c r="KD92" i="30"/>
  <c r="KI91" i="30"/>
  <c r="ID90" i="30"/>
  <c r="JX91" i="30"/>
  <c r="KA91" i="30" s="1"/>
  <c r="JS92" i="30"/>
  <c r="JK90" i="30"/>
  <c r="JN90" i="30" s="1"/>
  <c r="IW91" i="30" l="1"/>
  <c r="IP90" i="30"/>
  <c r="IT90" i="30"/>
  <c r="JJ92" i="30"/>
  <c r="JG91" i="30"/>
  <c r="JC91" i="30"/>
  <c r="IK89" i="30"/>
  <c r="IN89" i="30" s="1"/>
  <c r="KM91" i="30"/>
  <c r="KF92" i="30" s="1"/>
  <c r="KL91" i="30"/>
  <c r="JW93" i="30"/>
  <c r="JT92" i="30"/>
  <c r="JP92" i="30"/>
  <c r="IM89" i="30"/>
  <c r="IF90" i="30" s="1"/>
  <c r="IL89" i="30"/>
  <c r="HZ91" i="30"/>
  <c r="HY91" i="30"/>
  <c r="KK91" i="30"/>
  <c r="KN91" i="30" s="1"/>
  <c r="HV91" i="30"/>
  <c r="IJ91" i="30" l="1"/>
  <c r="IG90" i="30"/>
  <c r="IC90" i="30"/>
  <c r="HX91" i="30"/>
  <c r="IA91" i="30" s="1"/>
  <c r="HS92" i="30"/>
  <c r="JD92" i="30"/>
  <c r="IR91" i="30"/>
  <c r="IU90" i="30"/>
  <c r="JE92" i="30"/>
  <c r="JH91" i="30"/>
  <c r="JI91" i="30" s="1"/>
  <c r="IQ91" i="30"/>
  <c r="IV90" i="30"/>
  <c r="JQ93" i="30"/>
  <c r="KJ93" i="30"/>
  <c r="KG92" i="30"/>
  <c r="KC92" i="30"/>
  <c r="JR93" i="30"/>
  <c r="JU92" i="30"/>
  <c r="JV92" i="30" s="1"/>
  <c r="JK91" i="30" l="1"/>
  <c r="JN91" i="30" s="1"/>
  <c r="IX90" i="30"/>
  <c r="JA90" i="30" s="1"/>
  <c r="HW93" i="30"/>
  <c r="HP92" i="30"/>
  <c r="HT92" i="30"/>
  <c r="ID91" i="30"/>
  <c r="JX92" i="30"/>
  <c r="KA92" i="30" s="1"/>
  <c r="IE91" i="30"/>
  <c r="IH90" i="30"/>
  <c r="II90" i="30" s="1"/>
  <c r="KD93" i="30"/>
  <c r="JZ92" i="30"/>
  <c r="JS93" i="30" s="1"/>
  <c r="JY92" i="30"/>
  <c r="KE93" i="30"/>
  <c r="KH92" i="30"/>
  <c r="IZ90" i="30"/>
  <c r="IS91" i="30" s="1"/>
  <c r="IY90" i="30"/>
  <c r="JM91" i="30"/>
  <c r="JF92" i="30" s="1"/>
  <c r="JL91" i="30"/>
  <c r="JJ93" i="30" l="1"/>
  <c r="JC92" i="30"/>
  <c r="JG92" i="30"/>
  <c r="JW94" i="30"/>
  <c r="JP93" i="30"/>
  <c r="JT93" i="30"/>
  <c r="IW92" i="30"/>
  <c r="IP91" i="30"/>
  <c r="IT91" i="30"/>
  <c r="IK90" i="30"/>
  <c r="IN90" i="30" s="1"/>
  <c r="HR93" i="30"/>
  <c r="HU92" i="30"/>
  <c r="HV92" i="30" s="1"/>
  <c r="HQ93" i="30"/>
  <c r="KM92" i="30"/>
  <c r="KL92" i="30"/>
  <c r="IM90" i="30"/>
  <c r="IF91" i="30" s="1"/>
  <c r="IL90" i="30"/>
  <c r="KI92" i="30"/>
  <c r="IJ92" i="30" l="1"/>
  <c r="IC91" i="30"/>
  <c r="IG91" i="30"/>
  <c r="HX92" i="30"/>
  <c r="IA92" i="30" s="1"/>
  <c r="IR92" i="30"/>
  <c r="IU91" i="30"/>
  <c r="JR94" i="30"/>
  <c r="JU93" i="30"/>
  <c r="JV93" i="30" s="1"/>
  <c r="JE93" i="30"/>
  <c r="JH92" i="30"/>
  <c r="KK92" i="30"/>
  <c r="KN92" i="30" s="1"/>
  <c r="KF93" i="30"/>
  <c r="HZ92" i="30"/>
  <c r="HS93" i="30" s="1"/>
  <c r="HY92" i="30"/>
  <c r="IQ92" i="30"/>
  <c r="IV91" i="30"/>
  <c r="JQ94" i="30"/>
  <c r="JD93" i="30"/>
  <c r="JI92" i="30"/>
  <c r="HW94" i="30" l="1"/>
  <c r="HT93" i="30"/>
  <c r="HP93" i="30"/>
  <c r="JK92" i="30"/>
  <c r="JN92" i="30" s="1"/>
  <c r="IE92" i="30"/>
  <c r="IH91" i="30"/>
  <c r="JX93" i="30"/>
  <c r="KA93" i="30" s="1"/>
  <c r="IZ91" i="30"/>
  <c r="IS92" i="30" s="1"/>
  <c r="IY91" i="30"/>
  <c r="ID92" i="30"/>
  <c r="II91" i="30"/>
  <c r="JZ93" i="30"/>
  <c r="JS94" i="30" s="1"/>
  <c r="JY93" i="30"/>
  <c r="IX91" i="30"/>
  <c r="JA91" i="30" s="1"/>
  <c r="KJ94" i="30"/>
  <c r="KC93" i="30"/>
  <c r="KG93" i="30"/>
  <c r="JM92" i="30"/>
  <c r="JF93" i="30" s="1"/>
  <c r="JL92" i="30"/>
  <c r="JW95" i="30" l="1"/>
  <c r="JP94" i="30"/>
  <c r="JT94" i="30"/>
  <c r="JJ94" i="30"/>
  <c r="JC93" i="30"/>
  <c r="JG93" i="30"/>
  <c r="IK91" i="30"/>
  <c r="IN91" i="30" s="1"/>
  <c r="HQ94" i="30"/>
  <c r="IM91" i="30"/>
  <c r="IF92" i="30" s="1"/>
  <c r="IL91" i="30"/>
  <c r="HR94" i="30"/>
  <c r="HU93" i="30"/>
  <c r="IW93" i="30"/>
  <c r="IT92" i="30"/>
  <c r="IP92" i="30"/>
  <c r="KE94" i="30"/>
  <c r="KH93" i="30"/>
  <c r="KD94" i="30"/>
  <c r="KI93" i="30"/>
  <c r="IJ93" i="30" l="1"/>
  <c r="IG92" i="30"/>
  <c r="IC92" i="30"/>
  <c r="KK93" i="30"/>
  <c r="KN93" i="30" s="1"/>
  <c r="IQ93" i="30"/>
  <c r="HZ93" i="30"/>
  <c r="HY93" i="30"/>
  <c r="JE94" i="30"/>
  <c r="JH93" i="30"/>
  <c r="JI93" i="30" s="1"/>
  <c r="JR95" i="30"/>
  <c r="JU94" i="30"/>
  <c r="HV93" i="30"/>
  <c r="JD94" i="30"/>
  <c r="JQ95" i="30"/>
  <c r="JV94" i="30"/>
  <c r="KM93" i="30"/>
  <c r="KF94" i="30" s="1"/>
  <c r="KL93" i="30"/>
  <c r="IR93" i="30"/>
  <c r="IU92" i="30"/>
  <c r="KJ95" i="30" l="1"/>
  <c r="KG94" i="30"/>
  <c r="KC94" i="30"/>
  <c r="IZ92" i="30"/>
  <c r="IY92" i="30"/>
  <c r="HX93" i="30"/>
  <c r="IA93" i="30" s="1"/>
  <c r="HS94" i="30"/>
  <c r="JM93" i="30"/>
  <c r="JF94" i="30" s="1"/>
  <c r="JL93" i="30"/>
  <c r="ID93" i="30"/>
  <c r="II92" i="30"/>
  <c r="JK93" i="30"/>
  <c r="JN93" i="30" s="1"/>
  <c r="JZ94" i="30"/>
  <c r="JY94" i="30"/>
  <c r="IV92" i="30"/>
  <c r="IE93" i="30"/>
  <c r="IH92" i="30"/>
  <c r="JX94" i="30"/>
  <c r="KA94" i="30" s="1"/>
  <c r="JS95" i="30"/>
  <c r="JJ95" i="30" l="1"/>
  <c r="JC94" i="30"/>
  <c r="JG94" i="30"/>
  <c r="KD95" i="30"/>
  <c r="IK92" i="30"/>
  <c r="IN92" i="30" s="1"/>
  <c r="KE95" i="30"/>
  <c r="KH94" i="30"/>
  <c r="KI94" i="30" s="1"/>
  <c r="IX92" i="30"/>
  <c r="JA92" i="30" s="1"/>
  <c r="IS93" i="30"/>
  <c r="HW95" i="30"/>
  <c r="HP94" i="30"/>
  <c r="HT94" i="30"/>
  <c r="JW96" i="30"/>
  <c r="JT95" i="30"/>
  <c r="JP95" i="30"/>
  <c r="IM92" i="30"/>
  <c r="IF93" i="30" s="1"/>
  <c r="IL92" i="30"/>
  <c r="IJ94" i="30" l="1"/>
  <c r="IC93" i="30"/>
  <c r="IG93" i="30"/>
  <c r="KK94" i="30"/>
  <c r="KN94" i="30" s="1"/>
  <c r="JE95" i="30"/>
  <c r="JH94" i="30"/>
  <c r="JI94" i="30" s="1"/>
  <c r="JD95" i="30"/>
  <c r="JQ96" i="30"/>
  <c r="HR95" i="30"/>
  <c r="HU94" i="30"/>
  <c r="IW94" i="30"/>
  <c r="IP93" i="30"/>
  <c r="IT93" i="30"/>
  <c r="KM94" i="30"/>
  <c r="KF95" i="30" s="1"/>
  <c r="KL94" i="30"/>
  <c r="JR96" i="30"/>
  <c r="JU95" i="30"/>
  <c r="HQ95" i="30"/>
  <c r="HV94" i="30"/>
  <c r="KJ96" i="30" l="1"/>
  <c r="KC95" i="30"/>
  <c r="KG95" i="30"/>
  <c r="HX94" i="30"/>
  <c r="IA94" i="30" s="1"/>
  <c r="IR94" i="30"/>
  <c r="IU93" i="30"/>
  <c r="HZ94" i="30"/>
  <c r="HS95" i="30" s="1"/>
  <c r="HY94" i="30"/>
  <c r="IE94" i="30"/>
  <c r="IH93" i="30"/>
  <c r="IQ94" i="30"/>
  <c r="IV93" i="30"/>
  <c r="JM94" i="30"/>
  <c r="JL94" i="30"/>
  <c r="ID94" i="30"/>
  <c r="II93" i="30"/>
  <c r="JK94" i="30"/>
  <c r="JN94" i="30" s="1"/>
  <c r="JF95" i="30"/>
  <c r="JZ95" i="30"/>
  <c r="JY95" i="30"/>
  <c r="JV95" i="30"/>
  <c r="HW96" i="30" l="1"/>
  <c r="HP95" i="30"/>
  <c r="HT95" i="30"/>
  <c r="JJ96" i="30"/>
  <c r="JG95" i="30"/>
  <c r="JC95" i="30"/>
  <c r="IK93" i="30"/>
  <c r="IN93" i="30" s="1"/>
  <c r="IM93" i="30"/>
  <c r="IF94" i="30" s="1"/>
  <c r="IL93" i="30"/>
  <c r="KE96" i="30"/>
  <c r="KH95" i="30"/>
  <c r="JX95" i="30"/>
  <c r="KA95" i="30" s="1"/>
  <c r="JS96" i="30"/>
  <c r="IZ93" i="30"/>
  <c r="IY93" i="30"/>
  <c r="KD96" i="30"/>
  <c r="IX93" i="30"/>
  <c r="JA93" i="30" s="1"/>
  <c r="IS94" i="30"/>
  <c r="IJ95" i="30" l="1"/>
  <c r="IG94" i="30"/>
  <c r="IC94" i="30"/>
  <c r="JW97" i="30"/>
  <c r="JP96" i="30"/>
  <c r="JT96" i="30"/>
  <c r="KM95" i="30"/>
  <c r="KL95" i="30"/>
  <c r="JD96" i="30"/>
  <c r="HR96" i="30"/>
  <c r="HU95" i="30"/>
  <c r="JE96" i="30"/>
  <c r="JH95" i="30"/>
  <c r="JI95" i="30" s="1"/>
  <c r="HQ96" i="30"/>
  <c r="HV95" i="30"/>
  <c r="IW95" i="30"/>
  <c r="IT94" i="30"/>
  <c r="IP94" i="30"/>
  <c r="KI95" i="30"/>
  <c r="JK95" i="30" l="1"/>
  <c r="JN95" i="30" s="1"/>
  <c r="IQ95" i="30"/>
  <c r="IV94" i="30"/>
  <c r="IR95" i="30"/>
  <c r="IU94" i="30"/>
  <c r="HZ95" i="30"/>
  <c r="HY95" i="30"/>
  <c r="JR97" i="30"/>
  <c r="JU96" i="30"/>
  <c r="JV96" i="30" s="1"/>
  <c r="ID95" i="30"/>
  <c r="JM95" i="30"/>
  <c r="JF96" i="30" s="1"/>
  <c r="JL95" i="30"/>
  <c r="JQ97" i="30"/>
  <c r="IE95" i="30"/>
  <c r="IH94" i="30"/>
  <c r="KK95" i="30"/>
  <c r="KN95" i="30" s="1"/>
  <c r="KF96" i="30"/>
  <c r="HX95" i="30"/>
  <c r="IA95" i="30" s="1"/>
  <c r="HS96" i="30"/>
  <c r="JJ97" i="30" l="1"/>
  <c r="JG96" i="30"/>
  <c r="JC96" i="30"/>
  <c r="JX96" i="30"/>
  <c r="KA96" i="30" s="1"/>
  <c r="JZ96" i="30"/>
  <c r="JS97" i="30" s="1"/>
  <c r="JY96" i="30"/>
  <c r="IX94" i="30"/>
  <c r="JA94" i="30" s="1"/>
  <c r="KJ97" i="30"/>
  <c r="KG96" i="30"/>
  <c r="KC96" i="30"/>
  <c r="IM94" i="30"/>
  <c r="IL94" i="30"/>
  <c r="II94" i="30"/>
  <c r="IZ94" i="30"/>
  <c r="IS95" i="30" s="1"/>
  <c r="IY94" i="30"/>
  <c r="HW97" i="30"/>
  <c r="HT96" i="30"/>
  <c r="HP96" i="30"/>
  <c r="JW98" i="30" l="1"/>
  <c r="JT97" i="30"/>
  <c r="JP97" i="30"/>
  <c r="IW96" i="30"/>
  <c r="IP95" i="30"/>
  <c r="IT95" i="30"/>
  <c r="KE97" i="30"/>
  <c r="KH96" i="30"/>
  <c r="JD97" i="30"/>
  <c r="JE97" i="30"/>
  <c r="JH96" i="30"/>
  <c r="HQ97" i="30"/>
  <c r="HR97" i="30"/>
  <c r="HU96" i="30"/>
  <c r="KD97" i="30"/>
  <c r="IK94" i="30"/>
  <c r="IN94" i="30" s="1"/>
  <c r="IF95" i="30"/>
  <c r="HZ96" i="30" l="1"/>
  <c r="HY96" i="30"/>
  <c r="JM96" i="30"/>
  <c r="JL96" i="30"/>
  <c r="HV96" i="30"/>
  <c r="IR96" i="30"/>
  <c r="IU95" i="30"/>
  <c r="IV95" i="30" s="1"/>
  <c r="JQ98" i="30"/>
  <c r="IQ96" i="30"/>
  <c r="JR98" i="30"/>
  <c r="JU97" i="30"/>
  <c r="KM96" i="30"/>
  <c r="KL96" i="30"/>
  <c r="IJ96" i="30"/>
  <c r="IC95" i="30"/>
  <c r="IG95" i="30"/>
  <c r="KI96" i="30"/>
  <c r="JI96" i="30"/>
  <c r="IE96" i="30" l="1"/>
  <c r="IH95" i="30"/>
  <c r="JZ97" i="30"/>
  <c r="JY97" i="30"/>
  <c r="KK96" i="30"/>
  <c r="KN96" i="30" s="1"/>
  <c r="KF97" i="30"/>
  <c r="IZ95" i="30"/>
  <c r="IS96" i="30" s="1"/>
  <c r="IY95" i="30"/>
  <c r="JV97" i="30"/>
  <c r="ID96" i="30"/>
  <c r="II95" i="30"/>
  <c r="IX95" i="30"/>
  <c r="JA95" i="30" s="1"/>
  <c r="JK96" i="30"/>
  <c r="JN96" i="30" s="1"/>
  <c r="JF97" i="30"/>
  <c r="HX96" i="30"/>
  <c r="IA96" i="30" s="1"/>
  <c r="HS97" i="30"/>
  <c r="JX97" i="30" l="1"/>
  <c r="KA97" i="30" s="1"/>
  <c r="JS98" i="30"/>
  <c r="HW98" i="30"/>
  <c r="HP97" i="30"/>
  <c r="HT97" i="30"/>
  <c r="IW97" i="30"/>
  <c r="IT96" i="30"/>
  <c r="IP96" i="30"/>
  <c r="IK95" i="30"/>
  <c r="IN95" i="30" s="1"/>
  <c r="IM95" i="30"/>
  <c r="IF96" i="30" s="1"/>
  <c r="IL95" i="30"/>
  <c r="JJ98" i="30"/>
  <c r="JC97" i="30"/>
  <c r="JG97" i="30"/>
  <c r="KJ98" i="30"/>
  <c r="KC97" i="30"/>
  <c r="KG97" i="30"/>
  <c r="IJ97" i="30" l="1"/>
  <c r="IG96" i="30"/>
  <c r="IC96" i="30"/>
  <c r="IQ97" i="30"/>
  <c r="HR98" i="30"/>
  <c r="HU97" i="30"/>
  <c r="JW99" i="30"/>
  <c r="JP98" i="30"/>
  <c r="JT98" i="30"/>
  <c r="IR97" i="30"/>
  <c r="IU96" i="30"/>
  <c r="IV96" i="30" s="1"/>
  <c r="KD98" i="30"/>
  <c r="HQ98" i="30"/>
  <c r="HV97" i="30"/>
  <c r="KE98" i="30"/>
  <c r="KH97" i="30"/>
  <c r="KI97" i="30" s="1"/>
  <c r="JE98" i="30"/>
  <c r="JH97" i="30"/>
  <c r="JI97" i="30" s="1"/>
  <c r="JD98" i="30"/>
  <c r="KK97" i="30" l="1"/>
  <c r="KN97" i="30" s="1"/>
  <c r="IX96" i="30"/>
  <c r="JA96" i="30" s="1"/>
  <c r="ID97" i="30"/>
  <c r="HX97" i="30"/>
  <c r="IA97" i="30" s="1"/>
  <c r="IE97" i="30"/>
  <c r="IH96" i="30"/>
  <c r="II96" i="30" s="1"/>
  <c r="JK97" i="30"/>
  <c r="JN97" i="30" s="1"/>
  <c r="JR99" i="30"/>
  <c r="JU98" i="30"/>
  <c r="JV98" i="30" s="1"/>
  <c r="HZ97" i="30"/>
  <c r="HS98" i="30" s="1"/>
  <c r="HY97" i="30"/>
  <c r="KM97" i="30"/>
  <c r="KF98" i="30" s="1"/>
  <c r="KL97" i="30"/>
  <c r="JM97" i="30"/>
  <c r="JF98" i="30" s="1"/>
  <c r="JL97" i="30"/>
  <c r="IZ96" i="30"/>
  <c r="IS97" i="30" s="1"/>
  <c r="IY96" i="30"/>
  <c r="JQ99" i="30"/>
  <c r="JX98" i="30" l="1"/>
  <c r="KA98" i="30" s="1"/>
  <c r="JJ99" i="30"/>
  <c r="JG98" i="30"/>
  <c r="JC98" i="30"/>
  <c r="IW98" i="30"/>
  <c r="IP97" i="30"/>
  <c r="IT97" i="30"/>
  <c r="KJ99" i="30"/>
  <c r="KC98" i="30"/>
  <c r="KG98" i="30"/>
  <c r="IK96" i="30"/>
  <c r="IN96" i="30" s="1"/>
  <c r="HW99" i="30"/>
  <c r="HP98" i="30"/>
  <c r="HT98" i="30"/>
  <c r="IM96" i="30"/>
  <c r="IF97" i="30" s="1"/>
  <c r="IL96" i="30"/>
  <c r="JZ98" i="30"/>
  <c r="JS99" i="30" s="1"/>
  <c r="JY98" i="30"/>
  <c r="JW100" i="30" l="1"/>
  <c r="JP99" i="30"/>
  <c r="JT99" i="30"/>
  <c r="IJ98" i="30"/>
  <c r="IC97" i="30"/>
  <c r="IG97" i="30"/>
  <c r="HR99" i="30"/>
  <c r="HU98" i="30"/>
  <c r="HV98" i="30" s="1"/>
  <c r="KE99" i="30"/>
  <c r="KH98" i="30"/>
  <c r="IR98" i="30"/>
  <c r="IU97" i="30"/>
  <c r="IV97" i="30" s="1"/>
  <c r="JD99" i="30"/>
  <c r="IQ98" i="30"/>
  <c r="JE99" i="30"/>
  <c r="JH98" i="30"/>
  <c r="JI98" i="30" s="1"/>
  <c r="HQ99" i="30"/>
  <c r="KD99" i="30"/>
  <c r="KI98" i="30"/>
  <c r="JK98" i="30" l="1"/>
  <c r="JN98" i="30" s="1"/>
  <c r="KK98" i="30"/>
  <c r="KN98" i="30" s="1"/>
  <c r="IE98" i="30"/>
  <c r="IH97" i="30"/>
  <c r="II97" i="30" s="1"/>
  <c r="JR100" i="30"/>
  <c r="JU99" i="30"/>
  <c r="HZ98" i="30"/>
  <c r="HS99" i="30" s="1"/>
  <c r="HY98" i="30"/>
  <c r="ID98" i="30"/>
  <c r="JQ100" i="30"/>
  <c r="JV99" i="30"/>
  <c r="IX97" i="30"/>
  <c r="JA97" i="30" s="1"/>
  <c r="JM98" i="30"/>
  <c r="JF99" i="30" s="1"/>
  <c r="JL98" i="30"/>
  <c r="KM98" i="30"/>
  <c r="KF99" i="30" s="1"/>
  <c r="KL98" i="30"/>
  <c r="HX98" i="30"/>
  <c r="IA98" i="30" s="1"/>
  <c r="IZ97" i="30"/>
  <c r="IS98" i="30" s="1"/>
  <c r="IY97" i="30"/>
  <c r="IW99" i="30" l="1"/>
  <c r="IP98" i="30"/>
  <c r="IT98" i="30"/>
  <c r="KJ100" i="30"/>
  <c r="KC99" i="30"/>
  <c r="KG99" i="30"/>
  <c r="JJ100" i="30"/>
  <c r="JC99" i="30"/>
  <c r="JG99" i="30"/>
  <c r="IK97" i="30"/>
  <c r="IN97" i="30" s="1"/>
  <c r="IM97" i="30"/>
  <c r="IF98" i="30" s="1"/>
  <c r="IL97" i="30"/>
  <c r="HW100" i="30"/>
  <c r="HT99" i="30"/>
  <c r="HP99" i="30"/>
  <c r="JX99" i="30"/>
  <c r="KA99" i="30" s="1"/>
  <c r="JZ99" i="30"/>
  <c r="JS100" i="30" s="1"/>
  <c r="JY99" i="30"/>
  <c r="JW101" i="30" l="1"/>
  <c r="JT100" i="30"/>
  <c r="JP100" i="30"/>
  <c r="IJ99" i="30"/>
  <c r="IG98" i="30"/>
  <c r="IC98" i="30"/>
  <c r="HR100" i="30"/>
  <c r="HU99" i="30"/>
  <c r="HV99" i="30" s="1"/>
  <c r="JE100" i="30"/>
  <c r="JH99" i="30"/>
  <c r="JI99" i="30" s="1"/>
  <c r="KE100" i="30"/>
  <c r="KH99" i="30"/>
  <c r="KI99" i="30" s="1"/>
  <c r="IR99" i="30"/>
  <c r="IU98" i="30"/>
  <c r="JD100" i="30"/>
  <c r="KD100" i="30"/>
  <c r="IQ99" i="30"/>
  <c r="IV98" i="30"/>
  <c r="HQ100" i="30"/>
  <c r="HX99" i="30" l="1"/>
  <c r="IA99" i="30" s="1"/>
  <c r="IZ98" i="30"/>
  <c r="IS99" i="30" s="1"/>
  <c r="IY98" i="30"/>
  <c r="ID99" i="30"/>
  <c r="JQ101" i="30"/>
  <c r="JK99" i="30"/>
  <c r="JN99" i="30" s="1"/>
  <c r="HZ99" i="30"/>
  <c r="HS100" i="30" s="1"/>
  <c r="HY99" i="30"/>
  <c r="IE99" i="30"/>
  <c r="IH98" i="30"/>
  <c r="JR101" i="30"/>
  <c r="JU100" i="30"/>
  <c r="JV100" i="30" s="1"/>
  <c r="KK99" i="30"/>
  <c r="KN99" i="30" s="1"/>
  <c r="JM99" i="30"/>
  <c r="JF100" i="30" s="1"/>
  <c r="JL99" i="30"/>
  <c r="IX98" i="30"/>
  <c r="JA98" i="30" s="1"/>
  <c r="KM99" i="30"/>
  <c r="KF100" i="30" s="1"/>
  <c r="KL99" i="30"/>
  <c r="KJ101" i="30" l="1"/>
  <c r="KG100" i="30"/>
  <c r="KC100" i="30"/>
  <c r="JJ101" i="30"/>
  <c r="JC100" i="30"/>
  <c r="JG100" i="30"/>
  <c r="JX100" i="30"/>
  <c r="KA100" i="30" s="1"/>
  <c r="HW101" i="30"/>
  <c r="HT100" i="30"/>
  <c r="HP100" i="30"/>
  <c r="IW100" i="30"/>
  <c r="IT99" i="30"/>
  <c r="IP99" i="30"/>
  <c r="JZ100" i="30"/>
  <c r="JS101" i="30" s="1"/>
  <c r="JY100" i="30"/>
  <c r="IM98" i="30"/>
  <c r="IL98" i="30"/>
  <c r="II98" i="30"/>
  <c r="JW102" i="30" l="1"/>
  <c r="JP101" i="30"/>
  <c r="JT101" i="30"/>
  <c r="IQ100" i="30"/>
  <c r="HQ101" i="30"/>
  <c r="JE101" i="30"/>
  <c r="JH100" i="30"/>
  <c r="JI100" i="30" s="1"/>
  <c r="KD101" i="30"/>
  <c r="IK98" i="30"/>
  <c r="IN98" i="30" s="1"/>
  <c r="IF99" i="30"/>
  <c r="JD101" i="30"/>
  <c r="KE101" i="30"/>
  <c r="KH100" i="30"/>
  <c r="KI100" i="30" s="1"/>
  <c r="IR100" i="30"/>
  <c r="IU99" i="30"/>
  <c r="IV99" i="30" s="1"/>
  <c r="HR101" i="30"/>
  <c r="HU100" i="30"/>
  <c r="IX99" i="30" l="1"/>
  <c r="JA99" i="30" s="1"/>
  <c r="KK100" i="30"/>
  <c r="KN100" i="30" s="1"/>
  <c r="HZ100" i="30"/>
  <c r="HY100" i="30"/>
  <c r="IJ100" i="30"/>
  <c r="IG99" i="30"/>
  <c r="IC99" i="30"/>
  <c r="JR102" i="30"/>
  <c r="JU101" i="30"/>
  <c r="JV101" i="30" s="1"/>
  <c r="JQ102" i="30"/>
  <c r="JK100" i="30"/>
  <c r="JN100" i="30" s="1"/>
  <c r="KM100" i="30"/>
  <c r="KF101" i="30" s="1"/>
  <c r="KL100" i="30"/>
  <c r="HV100" i="30"/>
  <c r="IZ99" i="30"/>
  <c r="IS100" i="30" s="1"/>
  <c r="IY99" i="30"/>
  <c r="JM100" i="30"/>
  <c r="JF101" i="30" s="1"/>
  <c r="JL100" i="30"/>
  <c r="KJ102" i="30" l="1"/>
  <c r="KC101" i="30"/>
  <c r="KG101" i="30"/>
  <c r="IW101" i="30"/>
  <c r="IP100" i="30"/>
  <c r="IT100" i="30"/>
  <c r="JJ102" i="30"/>
  <c r="JG101" i="30"/>
  <c r="JC101" i="30"/>
  <c r="JX101" i="30"/>
  <c r="KA101" i="30" s="1"/>
  <c r="HX100" i="30"/>
  <c r="IA100" i="30" s="1"/>
  <c r="HS101" i="30"/>
  <c r="ID100" i="30"/>
  <c r="JZ101" i="30"/>
  <c r="JS102" i="30" s="1"/>
  <c r="JY101" i="30"/>
  <c r="IE100" i="30"/>
  <c r="IH99" i="30"/>
  <c r="II99" i="30" s="1"/>
  <c r="JW103" i="30" l="1"/>
  <c r="JP102" i="30"/>
  <c r="JT102" i="30"/>
  <c r="IM99" i="30"/>
  <c r="IF100" i="30" s="1"/>
  <c r="IL99" i="30"/>
  <c r="HW102" i="30"/>
  <c r="HT101" i="30"/>
  <c r="HP101" i="30"/>
  <c r="JD102" i="30"/>
  <c r="IR101" i="30"/>
  <c r="IU100" i="30"/>
  <c r="IV100" i="30" s="1"/>
  <c r="KE102" i="30"/>
  <c r="KH101" i="30"/>
  <c r="IK99" i="30"/>
  <c r="IN99" i="30" s="1"/>
  <c r="JE102" i="30"/>
  <c r="JH101" i="30"/>
  <c r="JI101" i="30" s="1"/>
  <c r="IQ101" i="30"/>
  <c r="KD102" i="30"/>
  <c r="KI101" i="30"/>
  <c r="KK101" i="30" l="1"/>
  <c r="KN101" i="30" s="1"/>
  <c r="IZ100" i="30"/>
  <c r="IY100" i="30"/>
  <c r="JR103" i="30"/>
  <c r="JU102" i="30"/>
  <c r="KM101" i="30"/>
  <c r="KF102" i="30" s="1"/>
  <c r="KL101" i="30"/>
  <c r="JQ103" i="30"/>
  <c r="JV102" i="30"/>
  <c r="IX100" i="30"/>
  <c r="JA100" i="30" s="1"/>
  <c r="IS101" i="30"/>
  <c r="JM101" i="30"/>
  <c r="JF102" i="30" s="1"/>
  <c r="JL101" i="30"/>
  <c r="IJ101" i="30"/>
  <c r="IG100" i="30"/>
  <c r="IC100" i="30"/>
  <c r="HQ102" i="30"/>
  <c r="JK101" i="30"/>
  <c r="JN101" i="30" s="1"/>
  <c r="HR102" i="30"/>
  <c r="HU101" i="30"/>
  <c r="HV101" i="30" s="1"/>
  <c r="JJ103" i="30" l="1"/>
  <c r="JC102" i="30"/>
  <c r="JG102" i="30"/>
  <c r="KJ103" i="30"/>
  <c r="KG102" i="30"/>
  <c r="KC102" i="30"/>
  <c r="HZ101" i="30"/>
  <c r="HS102" i="30" s="1"/>
  <c r="HY101" i="30"/>
  <c r="ID101" i="30"/>
  <c r="JX102" i="30"/>
  <c r="KA102" i="30" s="1"/>
  <c r="HX101" i="30"/>
  <c r="IA101" i="30" s="1"/>
  <c r="IE101" i="30"/>
  <c r="IH100" i="30"/>
  <c r="II100" i="30" s="1"/>
  <c r="IW102" i="30"/>
  <c r="IT101" i="30"/>
  <c r="IP101" i="30"/>
  <c r="JZ102" i="30"/>
  <c r="JS103" i="30" s="1"/>
  <c r="JY102" i="30"/>
  <c r="JW104" i="30" l="1"/>
  <c r="JT103" i="30"/>
  <c r="JP103" i="30"/>
  <c r="HW103" i="30"/>
  <c r="HP102" i="30"/>
  <c r="HT102" i="30"/>
  <c r="IQ102" i="30"/>
  <c r="IM100" i="30"/>
  <c r="IL100" i="30"/>
  <c r="KD103" i="30"/>
  <c r="JE103" i="30"/>
  <c r="JH102" i="30"/>
  <c r="JI102" i="30" s="1"/>
  <c r="IR102" i="30"/>
  <c r="IU101" i="30"/>
  <c r="IV101" i="30" s="1"/>
  <c r="KE103" i="30"/>
  <c r="KH102" i="30"/>
  <c r="KI102" i="30" s="1"/>
  <c r="JD103" i="30"/>
  <c r="IK100" i="30"/>
  <c r="IN100" i="30" s="1"/>
  <c r="IF101" i="30"/>
  <c r="JK102" i="30" l="1"/>
  <c r="JN102" i="30" s="1"/>
  <c r="KK102" i="30"/>
  <c r="KN102" i="30" s="1"/>
  <c r="HR103" i="30"/>
  <c r="HU102" i="30"/>
  <c r="HV102" i="30" s="1"/>
  <c r="JQ104" i="30"/>
  <c r="IX101" i="30"/>
  <c r="JA101" i="30" s="1"/>
  <c r="HQ103" i="30"/>
  <c r="JR104" i="30"/>
  <c r="JU103" i="30"/>
  <c r="JV103" i="30" s="1"/>
  <c r="IJ102" i="30"/>
  <c r="IG101" i="30"/>
  <c r="IC101" i="30"/>
  <c r="JM102" i="30"/>
  <c r="JF103" i="30" s="1"/>
  <c r="JL102" i="30"/>
  <c r="IZ101" i="30"/>
  <c r="IS102" i="30" s="1"/>
  <c r="IY101" i="30"/>
  <c r="KM102" i="30"/>
  <c r="KF103" i="30" s="1"/>
  <c r="KL102" i="30"/>
  <c r="KJ104" i="30" l="1"/>
  <c r="KC103" i="30"/>
  <c r="KG103" i="30"/>
  <c r="JJ104" i="30"/>
  <c r="JG103" i="30"/>
  <c r="JC103" i="30"/>
  <c r="IW103" i="30"/>
  <c r="IP102" i="30"/>
  <c r="IT102" i="30"/>
  <c r="ID102" i="30"/>
  <c r="JZ103" i="30"/>
  <c r="JS104" i="30" s="1"/>
  <c r="JY103" i="30"/>
  <c r="IE102" i="30"/>
  <c r="IH101" i="30"/>
  <c r="II101" i="30" s="1"/>
  <c r="HZ102" i="30"/>
  <c r="HS103" i="30" s="1"/>
  <c r="HY102" i="30"/>
  <c r="JX103" i="30"/>
  <c r="KA103" i="30" s="1"/>
  <c r="HX102" i="30"/>
  <c r="IA102" i="30" s="1"/>
  <c r="HW104" i="30" l="1"/>
  <c r="HT103" i="30"/>
  <c r="HP103" i="30"/>
  <c r="IM101" i="30"/>
  <c r="IL101" i="30"/>
  <c r="IR103" i="30"/>
  <c r="IU102" i="30"/>
  <c r="JD104" i="30"/>
  <c r="KE104" i="30"/>
  <c r="KH103" i="30"/>
  <c r="IK101" i="30"/>
  <c r="IN101" i="30" s="1"/>
  <c r="IF102" i="30"/>
  <c r="JE104" i="30"/>
  <c r="JH103" i="30"/>
  <c r="JI103" i="30" s="1"/>
  <c r="KD104" i="30"/>
  <c r="KI103" i="30"/>
  <c r="IQ103" i="30"/>
  <c r="IV102" i="30"/>
  <c r="JW105" i="30"/>
  <c r="JT104" i="30"/>
  <c r="JP104" i="30"/>
  <c r="JK103" i="30" l="1"/>
  <c r="JN103" i="30" s="1"/>
  <c r="HQ104" i="30"/>
  <c r="JQ105" i="30"/>
  <c r="KM103" i="30"/>
  <c r="KF104" i="30" s="1"/>
  <c r="KL103" i="30"/>
  <c r="HR104" i="30"/>
  <c r="HU103" i="30"/>
  <c r="IX102" i="30"/>
  <c r="JA102" i="30" s="1"/>
  <c r="JR105" i="30"/>
  <c r="JU104" i="30"/>
  <c r="JM103" i="30"/>
  <c r="JF104" i="30" s="1"/>
  <c r="JL103" i="30"/>
  <c r="IJ103" i="30"/>
  <c r="IG102" i="30"/>
  <c r="IC102" i="30"/>
  <c r="KK103" i="30"/>
  <c r="KN103" i="30" s="1"/>
  <c r="IZ102" i="30"/>
  <c r="IS103" i="30" s="1"/>
  <c r="IY102" i="30"/>
  <c r="JJ105" i="30" l="1"/>
  <c r="JC104" i="30"/>
  <c r="JG104" i="30"/>
  <c r="IW104" i="30"/>
  <c r="IP103" i="30"/>
  <c r="IT103" i="30"/>
  <c r="KJ105" i="30"/>
  <c r="KG104" i="30"/>
  <c r="KC104" i="30"/>
  <c r="HZ103" i="30"/>
  <c r="HY103" i="30"/>
  <c r="HV103" i="30"/>
  <c r="ID103" i="30"/>
  <c r="IE103" i="30"/>
  <c r="IH102" i="30"/>
  <c r="II102" i="30" s="1"/>
  <c r="JZ104" i="30"/>
  <c r="JY104" i="30"/>
  <c r="JV104" i="30"/>
  <c r="IK102" i="30" l="1"/>
  <c r="IN102" i="30" s="1"/>
  <c r="JX104" i="30"/>
  <c r="KA104" i="30" s="1"/>
  <c r="JS105" i="30"/>
  <c r="KD105" i="30"/>
  <c r="IR104" i="30"/>
  <c r="IU103" i="30"/>
  <c r="JE105" i="30"/>
  <c r="JH104" i="30"/>
  <c r="HX103" i="30"/>
  <c r="IA103" i="30" s="1"/>
  <c r="HS104" i="30"/>
  <c r="KE105" i="30"/>
  <c r="KH104" i="30"/>
  <c r="IQ104" i="30"/>
  <c r="IV103" i="30"/>
  <c r="JD105" i="30"/>
  <c r="JI104" i="30"/>
  <c r="IM102" i="30"/>
  <c r="IF103" i="30" s="1"/>
  <c r="IL102" i="30"/>
  <c r="IJ104" i="30" l="1"/>
  <c r="IG103" i="30"/>
  <c r="IC103" i="30"/>
  <c r="KM104" i="30"/>
  <c r="KL104" i="30"/>
  <c r="JW106" i="30"/>
  <c r="JP105" i="30"/>
  <c r="JT105" i="30"/>
  <c r="IX103" i="30"/>
  <c r="JA103" i="30" s="1"/>
  <c r="KI104" i="30"/>
  <c r="JK104" i="30"/>
  <c r="JN104" i="30" s="1"/>
  <c r="IZ103" i="30"/>
  <c r="IS104" i="30" s="1"/>
  <c r="IY103" i="30"/>
  <c r="HW105" i="30"/>
  <c r="HP104" i="30"/>
  <c r="HT104" i="30"/>
  <c r="JM104" i="30"/>
  <c r="JF105" i="30" s="1"/>
  <c r="JL104" i="30"/>
  <c r="IW105" i="30" l="1"/>
  <c r="IT104" i="30"/>
  <c r="IP104" i="30"/>
  <c r="JJ106" i="30"/>
  <c r="JG105" i="30"/>
  <c r="JC105" i="30"/>
  <c r="HR105" i="30"/>
  <c r="HU104" i="30"/>
  <c r="HQ105" i="30"/>
  <c r="ID104" i="30"/>
  <c r="KK104" i="30"/>
  <c r="KN104" i="30" s="1"/>
  <c r="KF105" i="30"/>
  <c r="IE104" i="30"/>
  <c r="IH103" i="30"/>
  <c r="II103" i="30" s="1"/>
  <c r="JR106" i="30"/>
  <c r="JU105" i="30"/>
  <c r="JQ106" i="30"/>
  <c r="IM103" i="30" l="1"/>
  <c r="IF104" i="30" s="1"/>
  <c r="IL103" i="30"/>
  <c r="KJ106" i="30"/>
  <c r="KC105" i="30"/>
  <c r="KG105" i="30"/>
  <c r="JD106" i="30"/>
  <c r="IQ105" i="30"/>
  <c r="HZ104" i="30"/>
  <c r="HY104" i="30"/>
  <c r="IR105" i="30"/>
  <c r="IU104" i="30"/>
  <c r="IV104" i="30" s="1"/>
  <c r="JZ105" i="30"/>
  <c r="JY105" i="30"/>
  <c r="JE106" i="30"/>
  <c r="JH105" i="30"/>
  <c r="JI105" i="30" s="1"/>
  <c r="JV105" i="30"/>
  <c r="HV104" i="30"/>
  <c r="IK103" i="30"/>
  <c r="IN103" i="30" s="1"/>
  <c r="IX104" i="30" l="1"/>
  <c r="JA104" i="30" s="1"/>
  <c r="HX104" i="30"/>
  <c r="IA104" i="30" s="1"/>
  <c r="HS105" i="30"/>
  <c r="JX105" i="30"/>
  <c r="KA105" i="30" s="1"/>
  <c r="JS106" i="30"/>
  <c r="IZ104" i="30"/>
  <c r="IS105" i="30" s="1"/>
  <c r="IY104" i="30"/>
  <c r="IJ105" i="30"/>
  <c r="IG104" i="30"/>
  <c r="IC104" i="30"/>
  <c r="JM105" i="30"/>
  <c r="JF106" i="30" s="1"/>
  <c r="JL105" i="30"/>
  <c r="KE106" i="30"/>
  <c r="KH105" i="30"/>
  <c r="KI105" i="30" s="1"/>
  <c r="JK105" i="30"/>
  <c r="JN105" i="30" s="1"/>
  <c r="KD106" i="30"/>
  <c r="IW106" i="30" l="1"/>
  <c r="IP105" i="30"/>
  <c r="IT105" i="30"/>
  <c r="IE105" i="30"/>
  <c r="IH104" i="30"/>
  <c r="HW106" i="30"/>
  <c r="HT105" i="30"/>
  <c r="HP105" i="30"/>
  <c r="JJ107" i="30"/>
  <c r="JC106" i="30"/>
  <c r="JG106" i="30"/>
  <c r="KM105" i="30"/>
  <c r="KF106" i="30" s="1"/>
  <c r="KL105" i="30"/>
  <c r="JW107" i="30"/>
  <c r="JT106" i="30"/>
  <c r="JP106" i="30"/>
  <c r="KK105" i="30"/>
  <c r="KN105" i="30" s="1"/>
  <c r="ID105" i="30"/>
  <c r="II104" i="30"/>
  <c r="IK104" i="30" l="1"/>
  <c r="IN104" i="30" s="1"/>
  <c r="KJ107" i="30"/>
  <c r="KG106" i="30"/>
  <c r="KC106" i="30"/>
  <c r="JR107" i="30"/>
  <c r="JU106" i="30"/>
  <c r="IR106" i="30"/>
  <c r="IU105" i="30"/>
  <c r="JE107" i="30"/>
  <c r="JH106" i="30"/>
  <c r="JI106" i="30" s="1"/>
  <c r="HQ106" i="30"/>
  <c r="IM104" i="30"/>
  <c r="IF105" i="30" s="1"/>
  <c r="IL104" i="30"/>
  <c r="IQ106" i="30"/>
  <c r="IV105" i="30"/>
  <c r="JD107" i="30"/>
  <c r="HR106" i="30"/>
  <c r="HU105" i="30"/>
  <c r="HV105" i="30" s="1"/>
  <c r="JQ107" i="30"/>
  <c r="JV106" i="30"/>
  <c r="IJ106" i="30" l="1"/>
  <c r="IG105" i="30"/>
  <c r="IC105" i="30"/>
  <c r="JK106" i="30"/>
  <c r="JN106" i="30" s="1"/>
  <c r="HX105" i="30"/>
  <c r="IA105" i="30" s="1"/>
  <c r="IX105" i="30"/>
  <c r="JA105" i="30" s="1"/>
  <c r="KD107" i="30"/>
  <c r="KI106" i="30"/>
  <c r="HZ105" i="30"/>
  <c r="HS106" i="30" s="1"/>
  <c r="HY105" i="30"/>
  <c r="JZ106" i="30"/>
  <c r="JY106" i="30"/>
  <c r="KE107" i="30"/>
  <c r="KH106" i="30"/>
  <c r="JS107" i="30"/>
  <c r="JX106" i="30"/>
  <c r="KA106" i="30" s="1"/>
  <c r="IZ105" i="30"/>
  <c r="IS106" i="30" s="1"/>
  <c r="IY105" i="30"/>
  <c r="JM106" i="30"/>
  <c r="JF107" i="30" s="1"/>
  <c r="JL106" i="30"/>
  <c r="IW107" i="30" l="1"/>
  <c r="IP106" i="30"/>
  <c r="IT106" i="30"/>
  <c r="HW107" i="30"/>
  <c r="HT106" i="30"/>
  <c r="HP106" i="30"/>
  <c r="JJ108" i="30"/>
  <c r="JC107" i="30"/>
  <c r="JG107" i="30"/>
  <c r="JW108" i="30"/>
  <c r="JT107" i="30"/>
  <c r="JP107" i="30"/>
  <c r="ID106" i="30"/>
  <c r="IE106" i="30"/>
  <c r="IH105" i="30"/>
  <c r="II105" i="30" s="1"/>
  <c r="KK106" i="30"/>
  <c r="KN106" i="30" s="1"/>
  <c r="KM106" i="30"/>
  <c r="KF107" i="30" s="1"/>
  <c r="KL106" i="30"/>
  <c r="KJ108" i="30" l="1"/>
  <c r="KG107" i="30"/>
  <c r="KC107" i="30"/>
  <c r="JQ108" i="30"/>
  <c r="JE108" i="30"/>
  <c r="JH107" i="30"/>
  <c r="HQ107" i="30"/>
  <c r="IR107" i="30"/>
  <c r="IU106" i="30"/>
  <c r="IV106" i="30" s="1"/>
  <c r="IK105" i="30"/>
  <c r="IN105" i="30" s="1"/>
  <c r="JR108" i="30"/>
  <c r="JU107" i="30"/>
  <c r="JV107" i="30" s="1"/>
  <c r="JD108" i="30"/>
  <c r="JI107" i="30"/>
  <c r="HR107" i="30"/>
  <c r="HU106" i="30"/>
  <c r="IQ107" i="30"/>
  <c r="IM105" i="30"/>
  <c r="IF106" i="30" s="1"/>
  <c r="IL105" i="30"/>
  <c r="JX107" i="30" l="1"/>
  <c r="KA107" i="30" s="1"/>
  <c r="IJ107" i="30"/>
  <c r="IC106" i="30"/>
  <c r="IG106" i="30"/>
  <c r="IX106" i="30"/>
  <c r="JA106" i="30" s="1"/>
  <c r="IZ106" i="30"/>
  <c r="IS107" i="30" s="1"/>
  <c r="IY106" i="30"/>
  <c r="KD108" i="30"/>
  <c r="KE108" i="30"/>
  <c r="KH107" i="30"/>
  <c r="KI107" i="30" s="1"/>
  <c r="JZ107" i="30"/>
  <c r="JS108" i="30" s="1"/>
  <c r="JY107" i="30"/>
  <c r="JK107" i="30"/>
  <c r="JN107" i="30" s="1"/>
  <c r="JM107" i="30"/>
  <c r="JF108" i="30" s="1"/>
  <c r="JL107" i="30"/>
  <c r="HZ106" i="30"/>
  <c r="HY106" i="30"/>
  <c r="HV106" i="30"/>
  <c r="JJ109" i="30" l="1"/>
  <c r="JG108" i="30"/>
  <c r="JC108" i="30"/>
  <c r="JW109" i="30"/>
  <c r="JP108" i="30"/>
  <c r="JT108" i="30"/>
  <c r="IW108" i="30"/>
  <c r="IP107" i="30"/>
  <c r="IT107" i="30"/>
  <c r="KM107" i="30"/>
  <c r="KL107" i="30"/>
  <c r="IE107" i="30"/>
  <c r="IH106" i="30"/>
  <c r="HX106" i="30"/>
  <c r="IA106" i="30" s="1"/>
  <c r="HS107" i="30"/>
  <c r="ID107" i="30"/>
  <c r="II106" i="30"/>
  <c r="KF108" i="30"/>
  <c r="KK107" i="30"/>
  <c r="KN107" i="30" s="1"/>
  <c r="IQ108" i="30" l="1"/>
  <c r="JQ109" i="30"/>
  <c r="JE109" i="30"/>
  <c r="JH108" i="30"/>
  <c r="JI108" i="30" s="1"/>
  <c r="IK106" i="30"/>
  <c r="IN106" i="30" s="1"/>
  <c r="KJ109" i="30"/>
  <c r="KC108" i="30"/>
  <c r="KG108" i="30"/>
  <c r="HW108" i="30"/>
  <c r="HP107" i="30"/>
  <c r="HT107" i="30"/>
  <c r="IR108" i="30"/>
  <c r="IU107" i="30"/>
  <c r="IV107" i="30" s="1"/>
  <c r="JR109" i="30"/>
  <c r="JU108" i="30"/>
  <c r="JD109" i="30"/>
  <c r="IM106" i="30"/>
  <c r="IF107" i="30" s="1"/>
  <c r="IL106" i="30"/>
  <c r="JK108" i="30" l="1"/>
  <c r="JN108" i="30" s="1"/>
  <c r="IJ108" i="30"/>
  <c r="IC107" i="30"/>
  <c r="IG107" i="30"/>
  <c r="JZ108" i="30"/>
  <c r="JY108" i="30"/>
  <c r="KE109" i="30"/>
  <c r="KH108" i="30"/>
  <c r="KI108" i="30" s="1"/>
  <c r="IZ107" i="30"/>
  <c r="IS108" i="30" s="1"/>
  <c r="IY107" i="30"/>
  <c r="HQ108" i="30"/>
  <c r="KD109" i="30"/>
  <c r="IX107" i="30"/>
  <c r="JA107" i="30" s="1"/>
  <c r="JV108" i="30"/>
  <c r="HR108" i="30"/>
  <c r="HU107" i="30"/>
  <c r="JM108" i="30"/>
  <c r="JF109" i="30" s="1"/>
  <c r="JL108" i="30"/>
  <c r="JJ110" i="30" l="1"/>
  <c r="JG109" i="30"/>
  <c r="JC109" i="30"/>
  <c r="HZ107" i="30"/>
  <c r="HY107" i="30"/>
  <c r="IE108" i="30"/>
  <c r="IH107" i="30"/>
  <c r="II107" i="30" s="1"/>
  <c r="IW109" i="30"/>
  <c r="IP108" i="30"/>
  <c r="IT108" i="30"/>
  <c r="ID108" i="30"/>
  <c r="JS109" i="30"/>
  <c r="JX108" i="30"/>
  <c r="KA108" i="30" s="1"/>
  <c r="HV107" i="30"/>
  <c r="KK108" i="30"/>
  <c r="KN108" i="30" s="1"/>
  <c r="KM108" i="30"/>
  <c r="KF109" i="30" s="1"/>
  <c r="KL108" i="30"/>
  <c r="IK107" i="30" l="1"/>
  <c r="IN107" i="30" s="1"/>
  <c r="HS108" i="30"/>
  <c r="HX107" i="30"/>
  <c r="IA107" i="30" s="1"/>
  <c r="IR109" i="30"/>
  <c r="IU108" i="30"/>
  <c r="IQ109" i="30"/>
  <c r="JD110" i="30"/>
  <c r="KJ110" i="30"/>
  <c r="KC109" i="30"/>
  <c r="KG109" i="30"/>
  <c r="JE110" i="30"/>
  <c r="JH109" i="30"/>
  <c r="JI109" i="30" s="1"/>
  <c r="JW110" i="30"/>
  <c r="JT109" i="30"/>
  <c r="JP109" i="30"/>
  <c r="IM107" i="30"/>
  <c r="IF108" i="30" s="1"/>
  <c r="IL107" i="30"/>
  <c r="IJ109" i="30" l="1"/>
  <c r="IC108" i="30"/>
  <c r="IG108" i="30"/>
  <c r="JK109" i="30"/>
  <c r="JN109" i="30" s="1"/>
  <c r="JQ110" i="30"/>
  <c r="JM109" i="30"/>
  <c r="JF110" i="30" s="1"/>
  <c r="JL109" i="30"/>
  <c r="KD110" i="30"/>
  <c r="JR110" i="30"/>
  <c r="JU109" i="30"/>
  <c r="IZ108" i="30"/>
  <c r="IY108" i="30"/>
  <c r="IV108" i="30"/>
  <c r="HW109" i="30"/>
  <c r="HP108" i="30"/>
  <c r="HT108" i="30"/>
  <c r="KE110" i="30"/>
  <c r="KH109" i="30"/>
  <c r="JJ111" i="30" l="1"/>
  <c r="JC110" i="30"/>
  <c r="JG110" i="30"/>
  <c r="KM109" i="30"/>
  <c r="KL109" i="30"/>
  <c r="HQ109" i="30"/>
  <c r="KI109" i="30"/>
  <c r="IE109" i="30"/>
  <c r="IH108" i="30"/>
  <c r="II108" i="30" s="1"/>
  <c r="JZ109" i="30"/>
  <c r="JY109" i="30"/>
  <c r="JV109" i="30"/>
  <c r="ID109" i="30"/>
  <c r="HR109" i="30"/>
  <c r="HU108" i="30"/>
  <c r="IS109" i="30"/>
  <c r="IX108" i="30"/>
  <c r="JA108" i="30" s="1"/>
  <c r="IW110" i="30" l="1"/>
  <c r="IT109" i="30"/>
  <c r="IP109" i="30"/>
  <c r="JS110" i="30"/>
  <c r="JX109" i="30"/>
  <c r="KA109" i="30" s="1"/>
  <c r="JE111" i="30"/>
  <c r="JH110" i="30"/>
  <c r="IK108" i="30"/>
  <c r="IN108" i="30" s="1"/>
  <c r="JD111" i="30"/>
  <c r="HZ108" i="30"/>
  <c r="HY108" i="30"/>
  <c r="KF110" i="30"/>
  <c r="KK109" i="30"/>
  <c r="KN109" i="30" s="1"/>
  <c r="IM108" i="30"/>
  <c r="IF109" i="30" s="1"/>
  <c r="IL108" i="30"/>
  <c r="HV108" i="30"/>
  <c r="IJ110" i="30" l="1"/>
  <c r="IC109" i="30"/>
  <c r="IG109" i="30"/>
  <c r="HS109" i="30"/>
  <c r="HX108" i="30"/>
  <c r="IA108" i="30" s="1"/>
  <c r="IQ110" i="30"/>
  <c r="IV109" i="30"/>
  <c r="IR110" i="30"/>
  <c r="IU109" i="30"/>
  <c r="JM110" i="30"/>
  <c r="JL110" i="30"/>
  <c r="KJ111" i="30"/>
  <c r="KC110" i="30"/>
  <c r="KG110" i="30"/>
  <c r="JI110" i="30"/>
  <c r="JW111" i="30"/>
  <c r="JP110" i="30"/>
  <c r="JT110" i="30"/>
  <c r="JR111" i="30" l="1"/>
  <c r="JU110" i="30"/>
  <c r="JQ111" i="30"/>
  <c r="KE111" i="30"/>
  <c r="KH110" i="30"/>
  <c r="IE110" i="30"/>
  <c r="IH109" i="30"/>
  <c r="II109" i="30" s="1"/>
  <c r="KD111" i="30"/>
  <c r="KI110" i="30"/>
  <c r="IX109" i="30"/>
  <c r="JA109" i="30" s="1"/>
  <c r="ID110" i="30"/>
  <c r="IZ109" i="30"/>
  <c r="IS110" i="30" s="1"/>
  <c r="IY109" i="30"/>
  <c r="HW110" i="30"/>
  <c r="HT109" i="30"/>
  <c r="HP109" i="30"/>
  <c r="JF111" i="30"/>
  <c r="JK110" i="30"/>
  <c r="JN110" i="30" s="1"/>
  <c r="IW111" i="30" l="1"/>
  <c r="IP110" i="30"/>
  <c r="IT110" i="30"/>
  <c r="HQ110" i="30"/>
  <c r="IM109" i="30"/>
  <c r="IF110" i="30" s="1"/>
  <c r="IL109" i="30"/>
  <c r="HR110" i="30"/>
  <c r="HU109" i="30"/>
  <c r="HV109" i="30" s="1"/>
  <c r="KK110" i="30"/>
  <c r="KN110" i="30" s="1"/>
  <c r="JZ110" i="30"/>
  <c r="JY110" i="30"/>
  <c r="JJ112" i="30"/>
  <c r="JG111" i="30"/>
  <c r="JC111" i="30"/>
  <c r="IK109" i="30"/>
  <c r="IN109" i="30" s="1"/>
  <c r="JV110" i="30"/>
  <c r="KM110" i="30"/>
  <c r="KF111" i="30" s="1"/>
  <c r="KL110" i="30"/>
  <c r="KJ112" i="30" l="1"/>
  <c r="KC111" i="30"/>
  <c r="KG111" i="30"/>
  <c r="IJ111" i="30"/>
  <c r="IG110" i="30"/>
  <c r="IC110" i="30"/>
  <c r="HZ109" i="30"/>
  <c r="HS110" i="30" s="1"/>
  <c r="HY109" i="30"/>
  <c r="IR111" i="30"/>
  <c r="IU110" i="30"/>
  <c r="JS111" i="30"/>
  <c r="JX110" i="30"/>
  <c r="KA110" i="30" s="1"/>
  <c r="HX109" i="30"/>
  <c r="IA109" i="30" s="1"/>
  <c r="IQ111" i="30"/>
  <c r="IV110" i="30"/>
  <c r="JD112" i="30"/>
  <c r="JE112" i="30"/>
  <c r="JH111" i="30"/>
  <c r="JI111" i="30" s="1"/>
  <c r="IX110" i="30" l="1"/>
  <c r="JA110" i="30" s="1"/>
  <c r="ID111" i="30"/>
  <c r="II110" i="30"/>
  <c r="KE112" i="30"/>
  <c r="KH111" i="30"/>
  <c r="HW111" i="30"/>
  <c r="HP110" i="30"/>
  <c r="HT110" i="30"/>
  <c r="JW112" i="30"/>
  <c r="JT111" i="30"/>
  <c r="JP111" i="30"/>
  <c r="IE111" i="30"/>
  <c r="IH110" i="30"/>
  <c r="KD112" i="30"/>
  <c r="KI111" i="30"/>
  <c r="JK111" i="30"/>
  <c r="JN111" i="30" s="1"/>
  <c r="JM111" i="30"/>
  <c r="JF112" i="30" s="1"/>
  <c r="JL111" i="30"/>
  <c r="IZ110" i="30"/>
  <c r="IS111" i="30" s="1"/>
  <c r="IY110" i="30"/>
  <c r="JJ113" i="30" l="1"/>
  <c r="JC112" i="30"/>
  <c r="JG112" i="30"/>
  <c r="IW112" i="30"/>
  <c r="IP111" i="30"/>
  <c r="IT111" i="30"/>
  <c r="KK111" i="30"/>
  <c r="KN111" i="30" s="1"/>
  <c r="IK110" i="30"/>
  <c r="IN110" i="30" s="1"/>
  <c r="JQ112" i="30"/>
  <c r="HR111" i="30"/>
  <c r="HU110" i="30"/>
  <c r="KM111" i="30"/>
  <c r="KF112" i="30" s="1"/>
  <c r="KL111" i="30"/>
  <c r="IM110" i="30"/>
  <c r="IF111" i="30" s="1"/>
  <c r="IL110" i="30"/>
  <c r="JR112" i="30"/>
  <c r="JU111" i="30"/>
  <c r="JV111" i="30" s="1"/>
  <c r="HQ111" i="30"/>
  <c r="HV110" i="30"/>
  <c r="KJ113" i="30" l="1"/>
  <c r="KG112" i="30"/>
  <c r="KC112" i="30"/>
  <c r="IJ112" i="30"/>
  <c r="IC111" i="30"/>
  <c r="IG111" i="30"/>
  <c r="HX110" i="30"/>
  <c r="IA110" i="30" s="1"/>
  <c r="IR112" i="30"/>
  <c r="IU111" i="30"/>
  <c r="IV111" i="30" s="1"/>
  <c r="JE113" i="30"/>
  <c r="JH112" i="30"/>
  <c r="JX111" i="30"/>
  <c r="KA111" i="30" s="1"/>
  <c r="IQ112" i="30"/>
  <c r="JD113" i="30"/>
  <c r="JI112" i="30"/>
  <c r="HZ110" i="30"/>
  <c r="HS111" i="30" s="1"/>
  <c r="HY110" i="30"/>
  <c r="JZ111" i="30"/>
  <c r="JS112" i="30" s="1"/>
  <c r="JY111" i="30"/>
  <c r="HW112" i="30" l="1"/>
  <c r="HP111" i="30"/>
  <c r="HT111" i="30"/>
  <c r="JW113" i="30"/>
  <c r="JP112" i="30"/>
  <c r="JT112" i="30"/>
  <c r="JK112" i="30"/>
  <c r="JN112" i="30" s="1"/>
  <c r="IE112" i="30"/>
  <c r="IH111" i="30"/>
  <c r="KD113" i="30"/>
  <c r="IX111" i="30"/>
  <c r="JA111" i="30" s="1"/>
  <c r="IZ111" i="30"/>
  <c r="IS112" i="30" s="1"/>
  <c r="IY111" i="30"/>
  <c r="ID112" i="30"/>
  <c r="II111" i="30"/>
  <c r="KE113" i="30"/>
  <c r="KH112" i="30"/>
  <c r="JM112" i="30"/>
  <c r="JF113" i="30" s="1"/>
  <c r="JL112" i="30"/>
  <c r="IW113" i="30" l="1"/>
  <c r="IT112" i="30"/>
  <c r="IP112" i="30"/>
  <c r="JJ114" i="30"/>
  <c r="JC113" i="30"/>
  <c r="JG113" i="30"/>
  <c r="JR113" i="30"/>
  <c r="JU112" i="30"/>
  <c r="HR112" i="30"/>
  <c r="HU111" i="30"/>
  <c r="IK111" i="30"/>
  <c r="IN111" i="30" s="1"/>
  <c r="IM111" i="30"/>
  <c r="IF112" i="30" s="1"/>
  <c r="IL111" i="30"/>
  <c r="JQ113" i="30"/>
  <c r="JV112" i="30"/>
  <c r="HQ112" i="30"/>
  <c r="HV111" i="30"/>
  <c r="KM112" i="30"/>
  <c r="KL112" i="30"/>
  <c r="KI112" i="30"/>
  <c r="IJ113" i="30" l="1"/>
  <c r="IG112" i="30"/>
  <c r="IC112" i="30"/>
  <c r="IQ113" i="30"/>
  <c r="JX112" i="30"/>
  <c r="KA112" i="30" s="1"/>
  <c r="JZ112" i="30"/>
  <c r="JS113" i="30" s="1"/>
  <c r="JY112" i="30"/>
  <c r="JD114" i="30"/>
  <c r="IR113" i="30"/>
  <c r="IU112" i="30"/>
  <c r="HX111" i="30"/>
  <c r="IA111" i="30" s="1"/>
  <c r="HZ111" i="30"/>
  <c r="HS112" i="30" s="1"/>
  <c r="HY111" i="30"/>
  <c r="JE114" i="30"/>
  <c r="JH113" i="30"/>
  <c r="KF113" i="30"/>
  <c r="KK112" i="30"/>
  <c r="KN112" i="30" s="1"/>
  <c r="HW113" i="30" l="1"/>
  <c r="HT112" i="30"/>
  <c r="HP112" i="30"/>
  <c r="JW114" i="30"/>
  <c r="JP113" i="30"/>
  <c r="JT113" i="30"/>
  <c r="KJ114" i="30"/>
  <c r="KC113" i="30"/>
  <c r="KG113" i="30"/>
  <c r="JM113" i="30"/>
  <c r="JL113" i="30"/>
  <c r="JI113" i="30"/>
  <c r="ID113" i="30"/>
  <c r="IZ112" i="30"/>
  <c r="IY112" i="30"/>
  <c r="IV112" i="30"/>
  <c r="IE113" i="30"/>
  <c r="IH112" i="30"/>
  <c r="II112" i="30" s="1"/>
  <c r="IS113" i="30" l="1"/>
  <c r="IX112" i="30"/>
  <c r="JA112" i="30" s="1"/>
  <c r="IM112" i="30"/>
  <c r="IF113" i="30" s="1"/>
  <c r="IL112" i="30"/>
  <c r="KE114" i="30"/>
  <c r="KH113" i="30"/>
  <c r="JR114" i="30"/>
  <c r="JU113" i="30"/>
  <c r="JV113" i="30" s="1"/>
  <c r="HQ113" i="30"/>
  <c r="JF114" i="30"/>
  <c r="JK113" i="30"/>
  <c r="JN113" i="30" s="1"/>
  <c r="KD114" i="30"/>
  <c r="KI113" i="30"/>
  <c r="JQ114" i="30"/>
  <c r="HR113" i="30"/>
  <c r="HU112" i="30"/>
  <c r="HV112" i="30" s="1"/>
  <c r="IK112" i="30"/>
  <c r="IN112" i="30" s="1"/>
  <c r="IJ114" i="30" l="1"/>
  <c r="IG113" i="30"/>
  <c r="IC113" i="30"/>
  <c r="HZ112" i="30"/>
  <c r="HS113" i="30" s="1"/>
  <c r="HY112" i="30"/>
  <c r="JZ113" i="30"/>
  <c r="JS114" i="30" s="1"/>
  <c r="JY113" i="30"/>
  <c r="HX112" i="30"/>
  <c r="IA112" i="30" s="1"/>
  <c r="KK113" i="30"/>
  <c r="KN113" i="30" s="1"/>
  <c r="IW114" i="30"/>
  <c r="IP113" i="30"/>
  <c r="IT113" i="30"/>
  <c r="JX113" i="30"/>
  <c r="KA113" i="30" s="1"/>
  <c r="JJ115" i="30"/>
  <c r="JC114" i="30"/>
  <c r="JG114" i="30"/>
  <c r="KM113" i="30"/>
  <c r="KF114" i="30" s="1"/>
  <c r="KL113" i="30"/>
  <c r="KJ115" i="30" l="1"/>
  <c r="KG114" i="30"/>
  <c r="KC114" i="30"/>
  <c r="IQ114" i="30"/>
  <c r="JE115" i="30"/>
  <c r="JH114" i="30"/>
  <c r="IR114" i="30"/>
  <c r="IU113" i="30"/>
  <c r="IV113" i="30" s="1"/>
  <c r="ID114" i="30"/>
  <c r="JD115" i="30"/>
  <c r="JI114" i="30"/>
  <c r="IE114" i="30"/>
  <c r="IH113" i="30"/>
  <c r="II113" i="30" s="1"/>
  <c r="JW115" i="30"/>
  <c r="JT114" i="30"/>
  <c r="JP114" i="30"/>
  <c r="HW114" i="30"/>
  <c r="HP113" i="30"/>
  <c r="HT113" i="30"/>
  <c r="IK113" i="30" l="1"/>
  <c r="IN113" i="30" s="1"/>
  <c r="KD115" i="30"/>
  <c r="IX113" i="30"/>
  <c r="JA113" i="30" s="1"/>
  <c r="KE115" i="30"/>
  <c r="KH114" i="30"/>
  <c r="KI114" i="30" s="1"/>
  <c r="JK114" i="30"/>
  <c r="JN114" i="30" s="1"/>
  <c r="JQ115" i="30"/>
  <c r="JM114" i="30"/>
  <c r="JF115" i="30" s="1"/>
  <c r="JL114" i="30"/>
  <c r="HR114" i="30"/>
  <c r="HU113" i="30"/>
  <c r="IM113" i="30"/>
  <c r="IF114" i="30" s="1"/>
  <c r="IL113" i="30"/>
  <c r="HQ114" i="30"/>
  <c r="HV113" i="30"/>
  <c r="JR115" i="30"/>
  <c r="JU114" i="30"/>
  <c r="IZ113" i="30"/>
  <c r="IS114" i="30" s="1"/>
  <c r="IY113" i="30"/>
  <c r="IJ115" i="30" l="1"/>
  <c r="IG114" i="30"/>
  <c r="IC114" i="30"/>
  <c r="IW115" i="30"/>
  <c r="IP114" i="30"/>
  <c r="IT114" i="30"/>
  <c r="JJ116" i="30"/>
  <c r="JG115" i="30"/>
  <c r="JC115" i="30"/>
  <c r="HX113" i="30"/>
  <c r="IA113" i="30" s="1"/>
  <c r="KK114" i="30"/>
  <c r="KN114" i="30" s="1"/>
  <c r="JZ114" i="30"/>
  <c r="JY114" i="30"/>
  <c r="HZ113" i="30"/>
  <c r="HS114" i="30" s="1"/>
  <c r="HY113" i="30"/>
  <c r="KM114" i="30"/>
  <c r="KF115" i="30" s="1"/>
  <c r="KL114" i="30"/>
  <c r="JV114" i="30"/>
  <c r="KJ116" i="30" l="1"/>
  <c r="KC115" i="30"/>
  <c r="KG115" i="30"/>
  <c r="HW115" i="30"/>
  <c r="HT114" i="30"/>
  <c r="HP114" i="30"/>
  <c r="JD116" i="30"/>
  <c r="IR115" i="30"/>
  <c r="IU114" i="30"/>
  <c r="IV114" i="30" s="1"/>
  <c r="ID115" i="30"/>
  <c r="JS115" i="30"/>
  <c r="JX114" i="30"/>
  <c r="KA114" i="30" s="1"/>
  <c r="JE116" i="30"/>
  <c r="JH115" i="30"/>
  <c r="IQ115" i="30"/>
  <c r="IE115" i="30"/>
  <c r="IH114" i="30"/>
  <c r="JM115" i="30" l="1"/>
  <c r="JL115" i="30"/>
  <c r="HQ115" i="30"/>
  <c r="KE116" i="30"/>
  <c r="KH115" i="30"/>
  <c r="KI115" i="30" s="1"/>
  <c r="IX114" i="30"/>
  <c r="JA114" i="30" s="1"/>
  <c r="JW116" i="30"/>
  <c r="JT115" i="30"/>
  <c r="JP115" i="30"/>
  <c r="JI115" i="30"/>
  <c r="HR115" i="30"/>
  <c r="HU114" i="30"/>
  <c r="HV114" i="30" s="1"/>
  <c r="KD116" i="30"/>
  <c r="IM114" i="30"/>
  <c r="IL114" i="30"/>
  <c r="IZ114" i="30"/>
  <c r="IS115" i="30" s="1"/>
  <c r="IY114" i="30"/>
  <c r="II114" i="30"/>
  <c r="IW116" i="30" l="1"/>
  <c r="IT115" i="30"/>
  <c r="IP115" i="30"/>
  <c r="IF115" i="30"/>
  <c r="IK114" i="30"/>
  <c r="IN114" i="30" s="1"/>
  <c r="HZ114" i="30"/>
  <c r="HS115" i="30" s="1"/>
  <c r="HY114" i="30"/>
  <c r="JQ116" i="30"/>
  <c r="KM115" i="30"/>
  <c r="KL115" i="30"/>
  <c r="KF116" i="30"/>
  <c r="KK115" i="30"/>
  <c r="KN115" i="30" s="1"/>
  <c r="JR116" i="30"/>
  <c r="JU115" i="30"/>
  <c r="JF116" i="30"/>
  <c r="JK115" i="30"/>
  <c r="JN115" i="30" s="1"/>
  <c r="HX114" i="30"/>
  <c r="IA114" i="30" s="1"/>
  <c r="HW116" i="30" l="1"/>
  <c r="HP115" i="30"/>
  <c r="HT115" i="30"/>
  <c r="JJ117" i="30"/>
  <c r="JC116" i="30"/>
  <c r="JG116" i="30"/>
  <c r="IQ116" i="30"/>
  <c r="IR116" i="30"/>
  <c r="IU115" i="30"/>
  <c r="IV115" i="30" s="1"/>
  <c r="JZ115" i="30"/>
  <c r="JY115" i="30"/>
  <c r="IJ116" i="30"/>
  <c r="IG115" i="30"/>
  <c r="IC115" i="30"/>
  <c r="KJ117" i="30"/>
  <c r="KG116" i="30"/>
  <c r="KC116" i="30"/>
  <c r="JV115" i="30"/>
  <c r="IX115" i="30" l="1"/>
  <c r="JA115" i="30" s="1"/>
  <c r="KE117" i="30"/>
  <c r="KH116" i="30"/>
  <c r="KI116" i="30" s="1"/>
  <c r="IE116" i="30"/>
  <c r="IH115" i="30"/>
  <c r="II115" i="30" s="1"/>
  <c r="JD117" i="30"/>
  <c r="HQ116" i="30"/>
  <c r="HR116" i="30"/>
  <c r="HU115" i="30"/>
  <c r="HV115" i="30" s="1"/>
  <c r="IZ115" i="30"/>
  <c r="IS116" i="30" s="1"/>
  <c r="IY115" i="30"/>
  <c r="KD117" i="30"/>
  <c r="ID116" i="30"/>
  <c r="JE117" i="30"/>
  <c r="JH116" i="30"/>
  <c r="JS116" i="30"/>
  <c r="JX115" i="30"/>
  <c r="KA115" i="30" s="1"/>
  <c r="IW117" i="30" l="1"/>
  <c r="IP116" i="30"/>
  <c r="IT116" i="30"/>
  <c r="HX115" i="30"/>
  <c r="IA115" i="30" s="1"/>
  <c r="JW117" i="30"/>
  <c r="JT116" i="30"/>
  <c r="JP116" i="30"/>
  <c r="KK116" i="30"/>
  <c r="KN116" i="30" s="1"/>
  <c r="HZ115" i="30"/>
  <c r="HS116" i="30" s="1"/>
  <c r="HY115" i="30"/>
  <c r="KM116" i="30"/>
  <c r="KF117" i="30" s="1"/>
  <c r="KL116" i="30"/>
  <c r="IK115" i="30"/>
  <c r="IN115" i="30" s="1"/>
  <c r="JM116" i="30"/>
  <c r="JL116" i="30"/>
  <c r="IM115" i="30"/>
  <c r="IF116" i="30" s="1"/>
  <c r="IL115" i="30"/>
  <c r="JI116" i="30"/>
  <c r="IJ117" i="30" l="1"/>
  <c r="IG116" i="30"/>
  <c r="IC116" i="30"/>
  <c r="KJ118" i="30"/>
  <c r="KG117" i="30"/>
  <c r="KC117" i="30"/>
  <c r="HW117" i="30"/>
  <c r="HP116" i="30"/>
  <c r="HT116" i="30"/>
  <c r="JQ117" i="30"/>
  <c r="IR117" i="30"/>
  <c r="IU116" i="30"/>
  <c r="IV116" i="30" s="1"/>
  <c r="IQ117" i="30"/>
  <c r="JR117" i="30"/>
  <c r="JU116" i="30"/>
  <c r="JF117" i="30"/>
  <c r="JK116" i="30"/>
  <c r="JN116" i="30" s="1"/>
  <c r="JZ116" i="30" l="1"/>
  <c r="JY116" i="30"/>
  <c r="HR117" i="30"/>
  <c r="HU116" i="30"/>
  <c r="HV116" i="30" s="1"/>
  <c r="KD118" i="30"/>
  <c r="ID117" i="30"/>
  <c r="II116" i="30"/>
  <c r="JV116" i="30"/>
  <c r="HQ117" i="30"/>
  <c r="KE118" i="30"/>
  <c r="KH117" i="30"/>
  <c r="KI117" i="30" s="1"/>
  <c r="IE117" i="30"/>
  <c r="IH116" i="30"/>
  <c r="JJ118" i="30"/>
  <c r="JG117" i="30"/>
  <c r="JC117" i="30"/>
  <c r="IZ116" i="30"/>
  <c r="IS117" i="30" s="1"/>
  <c r="IY116" i="30"/>
  <c r="IX116" i="30"/>
  <c r="JA116" i="30" s="1"/>
  <c r="KK117" i="30" l="1"/>
  <c r="KN117" i="30" s="1"/>
  <c r="JE118" i="30"/>
  <c r="JH117" i="30"/>
  <c r="JI117" i="30" s="1"/>
  <c r="JS117" i="30"/>
  <c r="JX116" i="30"/>
  <c r="KA116" i="30" s="1"/>
  <c r="HX116" i="30"/>
  <c r="IA116" i="30" s="1"/>
  <c r="IK116" i="30"/>
  <c r="IN116" i="30" s="1"/>
  <c r="KM117" i="30"/>
  <c r="KF118" i="30" s="1"/>
  <c r="KL117" i="30"/>
  <c r="IW118" i="30"/>
  <c r="IT117" i="30"/>
  <c r="IP117" i="30"/>
  <c r="JD118" i="30"/>
  <c r="IM116" i="30"/>
  <c r="IF117" i="30" s="1"/>
  <c r="IL116" i="30"/>
  <c r="HZ116" i="30"/>
  <c r="HS117" i="30" s="1"/>
  <c r="HY116" i="30"/>
  <c r="KJ119" i="30" l="1"/>
  <c r="KG118" i="30"/>
  <c r="KC118" i="30"/>
  <c r="JK117" i="30"/>
  <c r="JN117" i="30" s="1"/>
  <c r="IJ118" i="30"/>
  <c r="IC117" i="30"/>
  <c r="IG117" i="30"/>
  <c r="HW118" i="30"/>
  <c r="HP117" i="30"/>
  <c r="HT117" i="30"/>
  <c r="IR118" i="30"/>
  <c r="IU117" i="30"/>
  <c r="JM117" i="30"/>
  <c r="JF118" i="30" s="1"/>
  <c r="JL117" i="30"/>
  <c r="IQ118" i="30"/>
  <c r="IV117" i="30"/>
  <c r="JW118" i="30"/>
  <c r="JP117" i="30"/>
  <c r="JT117" i="30"/>
  <c r="JJ119" i="30" l="1"/>
  <c r="JG118" i="30"/>
  <c r="JC118" i="30"/>
  <c r="IX117" i="30"/>
  <c r="JA117" i="30" s="1"/>
  <c r="HR118" i="30"/>
  <c r="HU117" i="30"/>
  <c r="IE118" i="30"/>
  <c r="IH117" i="30"/>
  <c r="KD119" i="30"/>
  <c r="KE119" i="30"/>
  <c r="KH118" i="30"/>
  <c r="JR118" i="30"/>
  <c r="JU117" i="30"/>
  <c r="JQ118" i="30"/>
  <c r="IZ117" i="30"/>
  <c r="IS118" i="30" s="1"/>
  <c r="IY117" i="30"/>
  <c r="HQ118" i="30"/>
  <c r="HV117" i="30"/>
  <c r="ID118" i="30"/>
  <c r="II117" i="30"/>
  <c r="IW119" i="30" l="1"/>
  <c r="IT118" i="30"/>
  <c r="IP118" i="30"/>
  <c r="KM118" i="30"/>
  <c r="KL118" i="30"/>
  <c r="JD119" i="30"/>
  <c r="HX117" i="30"/>
  <c r="IA117" i="30" s="1"/>
  <c r="JZ117" i="30"/>
  <c r="JY117" i="30"/>
  <c r="HZ117" i="30"/>
  <c r="HS118" i="30" s="1"/>
  <c r="HY117" i="30"/>
  <c r="JE119" i="30"/>
  <c r="JH118" i="30"/>
  <c r="IK117" i="30"/>
  <c r="IN117" i="30" s="1"/>
  <c r="JV117" i="30"/>
  <c r="IM117" i="30"/>
  <c r="IF118" i="30" s="1"/>
  <c r="IL117" i="30"/>
  <c r="KI118" i="30"/>
  <c r="IJ119" i="30" l="1"/>
  <c r="IG118" i="30"/>
  <c r="IC118" i="30"/>
  <c r="HW119" i="30"/>
  <c r="HP118" i="30"/>
  <c r="HT118" i="30"/>
  <c r="KF119" i="30"/>
  <c r="KK118" i="30"/>
  <c r="KN118" i="30" s="1"/>
  <c r="JM118" i="30"/>
  <c r="JL118" i="30"/>
  <c r="IQ119" i="30"/>
  <c r="IV118" i="30"/>
  <c r="IR119" i="30"/>
  <c r="IU118" i="30"/>
  <c r="JS118" i="30"/>
  <c r="JX117" i="30"/>
  <c r="KA117" i="30" s="1"/>
  <c r="JI118" i="30"/>
  <c r="JF119" i="30" l="1"/>
  <c r="JK118" i="30"/>
  <c r="JN118" i="30" s="1"/>
  <c r="IZ118" i="30"/>
  <c r="IS119" i="30" s="1"/>
  <c r="IY118" i="30"/>
  <c r="HR119" i="30"/>
  <c r="HU118" i="30"/>
  <c r="HV118" i="30" s="1"/>
  <c r="ID119" i="30"/>
  <c r="HQ119" i="30"/>
  <c r="IE119" i="30"/>
  <c r="IH118" i="30"/>
  <c r="II118" i="30" s="1"/>
  <c r="JW119" i="30"/>
  <c r="JT118" i="30"/>
  <c r="JP118" i="30"/>
  <c r="IX118" i="30"/>
  <c r="JA118" i="30" s="1"/>
  <c r="KJ120" i="30"/>
  <c r="KG119" i="30"/>
  <c r="KC119" i="30"/>
  <c r="IK118" i="30" l="1"/>
  <c r="IN118" i="30" s="1"/>
  <c r="IW120" i="30"/>
  <c r="IT119" i="30"/>
  <c r="IP119" i="30"/>
  <c r="HX118" i="30"/>
  <c r="IA118" i="30" s="1"/>
  <c r="KD120" i="30"/>
  <c r="JQ119" i="30"/>
  <c r="IM118" i="30"/>
  <c r="IF119" i="30" s="1"/>
  <c r="IL118" i="30"/>
  <c r="KE120" i="30"/>
  <c r="KH119" i="30"/>
  <c r="JR119" i="30"/>
  <c r="JU118" i="30"/>
  <c r="HZ118" i="30"/>
  <c r="HS119" i="30" s="1"/>
  <c r="HY118" i="30"/>
  <c r="JJ120" i="30"/>
  <c r="JG119" i="30"/>
  <c r="JC119" i="30"/>
  <c r="IJ120" i="30" l="1"/>
  <c r="IC119" i="30"/>
  <c r="IG119" i="30"/>
  <c r="HW120" i="30"/>
  <c r="HP119" i="30"/>
  <c r="HT119" i="30"/>
  <c r="JD120" i="30"/>
  <c r="IQ120" i="30"/>
  <c r="JE120" i="30"/>
  <c r="JH119" i="30"/>
  <c r="JI119" i="30" s="1"/>
  <c r="KM119" i="30"/>
  <c r="KL119" i="30"/>
  <c r="KI119" i="30"/>
  <c r="IR120" i="30"/>
  <c r="IU119" i="30"/>
  <c r="JZ118" i="30"/>
  <c r="JY118" i="30"/>
  <c r="JV118" i="30"/>
  <c r="JK119" i="30" l="1"/>
  <c r="JN119" i="30" s="1"/>
  <c r="KF120" i="30"/>
  <c r="KK119" i="30"/>
  <c r="KN119" i="30" s="1"/>
  <c r="HR120" i="30"/>
  <c r="HU119" i="30"/>
  <c r="IE120" i="30"/>
  <c r="IH119" i="30"/>
  <c r="II119" i="30" s="1"/>
  <c r="IZ119" i="30"/>
  <c r="IY119" i="30"/>
  <c r="HQ120" i="30"/>
  <c r="HV119" i="30"/>
  <c r="ID120" i="30"/>
  <c r="JS119" i="30"/>
  <c r="JX118" i="30"/>
  <c r="KA118" i="30" s="1"/>
  <c r="IV119" i="30"/>
  <c r="JM119" i="30"/>
  <c r="JF120" i="30" s="1"/>
  <c r="JL119" i="30"/>
  <c r="JJ121" i="30" l="1"/>
  <c r="JC120" i="30"/>
  <c r="JG120" i="30"/>
  <c r="JW120" i="30"/>
  <c r="JP119" i="30"/>
  <c r="JT119" i="30"/>
  <c r="HX119" i="30"/>
  <c r="IA119" i="30" s="1"/>
  <c r="HZ119" i="30"/>
  <c r="HS120" i="30" s="1"/>
  <c r="HY119" i="30"/>
  <c r="IS120" i="30"/>
  <c r="IX119" i="30"/>
  <c r="JA119" i="30" s="1"/>
  <c r="IK119" i="30"/>
  <c r="IN119" i="30" s="1"/>
  <c r="IM119" i="30"/>
  <c r="IF120" i="30" s="1"/>
  <c r="IL119" i="30"/>
  <c r="KJ121" i="30"/>
  <c r="KC120" i="30"/>
  <c r="KG120" i="30"/>
  <c r="HW121" i="30" l="1"/>
  <c r="HT120" i="30"/>
  <c r="HP120" i="30"/>
  <c r="IJ121" i="30"/>
  <c r="IG120" i="30"/>
  <c r="IC120" i="30"/>
  <c r="JR120" i="30"/>
  <c r="JU119" i="30"/>
  <c r="JE121" i="30"/>
  <c r="JH120" i="30"/>
  <c r="KE121" i="30"/>
  <c r="KH120" i="30"/>
  <c r="KI120" i="30" s="1"/>
  <c r="KD121" i="30"/>
  <c r="IW121" i="30"/>
  <c r="IT120" i="30"/>
  <c r="IP120" i="30"/>
  <c r="JQ120" i="30"/>
  <c r="JV119" i="30"/>
  <c r="JD121" i="30"/>
  <c r="JI120" i="30"/>
  <c r="IQ121" i="30" l="1"/>
  <c r="KK120" i="30"/>
  <c r="KN120" i="30" s="1"/>
  <c r="ID121" i="30"/>
  <c r="HQ121" i="30"/>
  <c r="JX119" i="30"/>
  <c r="KA119" i="30" s="1"/>
  <c r="IR121" i="30"/>
  <c r="IU120" i="30"/>
  <c r="JZ119" i="30"/>
  <c r="JS120" i="30" s="1"/>
  <c r="JY119" i="30"/>
  <c r="IE121" i="30"/>
  <c r="IH120" i="30"/>
  <c r="II120" i="30" s="1"/>
  <c r="HR121" i="30"/>
  <c r="HU120" i="30"/>
  <c r="HV120" i="30" s="1"/>
  <c r="JM120" i="30"/>
  <c r="JF121" i="30" s="1"/>
  <c r="JL120" i="30"/>
  <c r="JK120" i="30"/>
  <c r="JN120" i="30" s="1"/>
  <c r="KM120" i="30"/>
  <c r="KF121" i="30" s="1"/>
  <c r="KL120" i="30"/>
  <c r="IK120" i="30" l="1"/>
  <c r="IN120" i="30" s="1"/>
  <c r="JJ122" i="30"/>
  <c r="JG121" i="30"/>
  <c r="JC121" i="30"/>
  <c r="KJ122" i="30"/>
  <c r="KC121" i="30"/>
  <c r="KG121" i="30"/>
  <c r="JW121" i="30"/>
  <c r="JT120" i="30"/>
  <c r="JP120" i="30"/>
  <c r="HZ120" i="30"/>
  <c r="HS121" i="30" s="1"/>
  <c r="HY120" i="30"/>
  <c r="IZ120" i="30"/>
  <c r="IY120" i="30"/>
  <c r="IV120" i="30"/>
  <c r="IM120" i="30"/>
  <c r="IF121" i="30" s="1"/>
  <c r="IL120" i="30"/>
  <c r="HX120" i="30"/>
  <c r="IA120" i="30" s="1"/>
  <c r="IJ122" i="30" l="1"/>
  <c r="IC121" i="30"/>
  <c r="IG121" i="30"/>
  <c r="HW122" i="30"/>
  <c r="HP121" i="30"/>
  <c r="HT121" i="30"/>
  <c r="IS121" i="30"/>
  <c r="IX120" i="30"/>
  <c r="JA120" i="30" s="1"/>
  <c r="JQ121" i="30"/>
  <c r="KE122" i="30"/>
  <c r="KH121" i="30"/>
  <c r="JD122" i="30"/>
  <c r="JR121" i="30"/>
  <c r="JU120" i="30"/>
  <c r="JV120" i="30" s="1"/>
  <c r="KD122" i="30"/>
  <c r="KI121" i="30"/>
  <c r="JE122" i="30"/>
  <c r="JH121" i="30"/>
  <c r="JI121" i="30" s="1"/>
  <c r="JK121" i="30" l="1"/>
  <c r="JN121" i="30" s="1"/>
  <c r="JZ120" i="30"/>
  <c r="JY120" i="30"/>
  <c r="HR122" i="30"/>
  <c r="HU121" i="30"/>
  <c r="HV121" i="30" s="1"/>
  <c r="IE122" i="30"/>
  <c r="IH121" i="30"/>
  <c r="II121" i="30" s="1"/>
  <c r="JS121" i="30"/>
  <c r="JX120" i="30"/>
  <c r="KA120" i="30" s="1"/>
  <c r="HQ122" i="30"/>
  <c r="ID122" i="30"/>
  <c r="KK121" i="30"/>
  <c r="KN121" i="30" s="1"/>
  <c r="JM121" i="30"/>
  <c r="JF122" i="30" s="1"/>
  <c r="JL121" i="30"/>
  <c r="KM121" i="30"/>
  <c r="KF122" i="30" s="1"/>
  <c r="KL121" i="30"/>
  <c r="IW122" i="30"/>
  <c r="IP121" i="30"/>
  <c r="IT121" i="30"/>
  <c r="JJ123" i="30" l="1"/>
  <c r="JG122" i="30"/>
  <c r="JC122" i="30"/>
  <c r="KJ123" i="30"/>
  <c r="KC122" i="30"/>
  <c r="KG122" i="30"/>
  <c r="IQ122" i="30"/>
  <c r="IM121" i="30"/>
  <c r="IF122" i="30" s="1"/>
  <c r="IL121" i="30"/>
  <c r="HX121" i="30"/>
  <c r="IA121" i="30" s="1"/>
  <c r="IR122" i="30"/>
  <c r="IU121" i="30"/>
  <c r="IK121" i="30"/>
  <c r="IN121" i="30" s="1"/>
  <c r="JW122" i="30"/>
  <c r="JP121" i="30"/>
  <c r="JT121" i="30"/>
  <c r="HZ121" i="30"/>
  <c r="HS122" i="30" s="1"/>
  <c r="HY121" i="30"/>
  <c r="HW123" i="30" l="1"/>
  <c r="HP122" i="30"/>
  <c r="HT122" i="30"/>
  <c r="IJ123" i="30"/>
  <c r="IG122" i="30"/>
  <c r="IC122" i="30"/>
  <c r="JR122" i="30"/>
  <c r="JU121" i="30"/>
  <c r="IZ121" i="30"/>
  <c r="IY121" i="30"/>
  <c r="KE123" i="30"/>
  <c r="KH122" i="30"/>
  <c r="KI122" i="30" s="1"/>
  <c r="JD123" i="30"/>
  <c r="JQ122" i="30"/>
  <c r="JV121" i="30"/>
  <c r="IV121" i="30"/>
  <c r="KD123" i="30"/>
  <c r="JE123" i="30"/>
  <c r="JH122" i="30"/>
  <c r="JI122" i="30" s="1"/>
  <c r="JK122" i="30" l="1"/>
  <c r="JN122" i="30" s="1"/>
  <c r="KM122" i="30"/>
  <c r="KL122" i="30"/>
  <c r="ID123" i="30"/>
  <c r="HR123" i="30"/>
  <c r="HU122" i="30"/>
  <c r="IS122" i="30"/>
  <c r="IX121" i="30"/>
  <c r="JA121" i="30" s="1"/>
  <c r="JZ121" i="30"/>
  <c r="JY121" i="30"/>
  <c r="IE123" i="30"/>
  <c r="IH122" i="30"/>
  <c r="HQ123" i="30"/>
  <c r="HV122" i="30"/>
  <c r="KF123" i="30"/>
  <c r="KK122" i="30"/>
  <c r="KN122" i="30" s="1"/>
  <c r="JS122" i="30"/>
  <c r="JX121" i="30"/>
  <c r="KA121" i="30" s="1"/>
  <c r="JM122" i="30"/>
  <c r="JF123" i="30" s="1"/>
  <c r="JL122" i="30"/>
  <c r="JJ124" i="30" l="1"/>
  <c r="JC123" i="30"/>
  <c r="JG123" i="30"/>
  <c r="HX122" i="30"/>
  <c r="IA122" i="30" s="1"/>
  <c r="HZ122" i="30"/>
  <c r="HS123" i="30" s="1"/>
  <c r="HY122" i="30"/>
  <c r="KJ124" i="30"/>
  <c r="KC123" i="30"/>
  <c r="KG123" i="30"/>
  <c r="JW123" i="30"/>
  <c r="JP122" i="30"/>
  <c r="JT122" i="30"/>
  <c r="IM122" i="30"/>
  <c r="IL122" i="30"/>
  <c r="IW123" i="30"/>
  <c r="IP122" i="30"/>
  <c r="IT122" i="30"/>
  <c r="II122" i="30"/>
  <c r="HW124" i="30" l="1"/>
  <c r="HT123" i="30"/>
  <c r="HP123" i="30"/>
  <c r="JQ123" i="30"/>
  <c r="IR123" i="30"/>
  <c r="IU122" i="30"/>
  <c r="JE124" i="30"/>
  <c r="JH123" i="30"/>
  <c r="JI123" i="30" s="1"/>
  <c r="JD124" i="30"/>
  <c r="IQ123" i="30"/>
  <c r="IV122" i="30"/>
  <c r="JR123" i="30"/>
  <c r="JU122" i="30"/>
  <c r="JV122" i="30" s="1"/>
  <c r="KE124" i="30"/>
  <c r="KH123" i="30"/>
  <c r="IF123" i="30"/>
  <c r="IK122" i="30"/>
  <c r="IN122" i="30" s="1"/>
  <c r="KD124" i="30"/>
  <c r="KI123" i="30"/>
  <c r="JX122" i="30" l="1"/>
  <c r="KA122" i="30" s="1"/>
  <c r="IJ124" i="30"/>
  <c r="IC123" i="30"/>
  <c r="IG123" i="30"/>
  <c r="JK123" i="30"/>
  <c r="JN123" i="30" s="1"/>
  <c r="HQ124" i="30"/>
  <c r="IX122" i="30"/>
  <c r="JA122" i="30" s="1"/>
  <c r="HR124" i="30"/>
  <c r="HU123" i="30"/>
  <c r="HV123" i="30" s="1"/>
  <c r="KK123" i="30"/>
  <c r="KN123" i="30" s="1"/>
  <c r="JZ122" i="30"/>
  <c r="JS123" i="30" s="1"/>
  <c r="JY122" i="30"/>
  <c r="IZ122" i="30"/>
  <c r="IS123" i="30" s="1"/>
  <c r="IY122" i="30"/>
  <c r="KM123" i="30"/>
  <c r="KF124" i="30" s="1"/>
  <c r="KL123" i="30"/>
  <c r="JM123" i="30"/>
  <c r="JF124" i="30" s="1"/>
  <c r="JL123" i="30"/>
  <c r="HX123" i="30" l="1"/>
  <c r="IA123" i="30" s="1"/>
  <c r="KJ125" i="30"/>
  <c r="KC124" i="30"/>
  <c r="KG124" i="30"/>
  <c r="JJ125" i="30"/>
  <c r="JC124" i="30"/>
  <c r="JG124" i="30"/>
  <c r="JW124" i="30"/>
  <c r="JT123" i="30"/>
  <c r="JP123" i="30"/>
  <c r="IW124" i="30"/>
  <c r="IT123" i="30"/>
  <c r="IP123" i="30"/>
  <c r="IE124" i="30"/>
  <c r="IH123" i="30"/>
  <c r="ID124" i="30"/>
  <c r="HZ123" i="30"/>
  <c r="HS124" i="30" s="1"/>
  <c r="HY123" i="30"/>
  <c r="JE125" i="30" l="1"/>
  <c r="JH124" i="30"/>
  <c r="HW125" i="30"/>
  <c r="HT124" i="30"/>
  <c r="HP124" i="30"/>
  <c r="IM123" i="30"/>
  <c r="IL123" i="30"/>
  <c r="JR124" i="30"/>
  <c r="JU123" i="30"/>
  <c r="II123" i="30"/>
  <c r="IQ124" i="30"/>
  <c r="JQ124" i="30"/>
  <c r="JV123" i="30"/>
  <c r="KE125" i="30"/>
  <c r="KH124" i="30"/>
  <c r="KI124" i="30" s="1"/>
  <c r="IR124" i="30"/>
  <c r="IU123" i="30"/>
  <c r="IV123" i="30" s="1"/>
  <c r="JD125" i="30"/>
  <c r="JI124" i="30"/>
  <c r="KD125" i="30"/>
  <c r="IX123" i="30" l="1"/>
  <c r="JA123" i="30" s="1"/>
  <c r="JK124" i="30"/>
  <c r="JN124" i="30" s="1"/>
  <c r="JZ123" i="30"/>
  <c r="JS124" i="30" s="1"/>
  <c r="JY123" i="30"/>
  <c r="KK124" i="30"/>
  <c r="KN124" i="30" s="1"/>
  <c r="JX123" i="30"/>
  <c r="KA123" i="30" s="1"/>
  <c r="HQ125" i="30"/>
  <c r="JM124" i="30"/>
  <c r="JF125" i="30" s="1"/>
  <c r="JL124" i="30"/>
  <c r="KM124" i="30"/>
  <c r="KF125" i="30" s="1"/>
  <c r="KL124" i="30"/>
  <c r="HR125" i="30"/>
  <c r="HU124" i="30"/>
  <c r="IZ123" i="30"/>
  <c r="IS124" i="30" s="1"/>
  <c r="IY123" i="30"/>
  <c r="IF124" i="30"/>
  <c r="IK123" i="30"/>
  <c r="IN123" i="30" s="1"/>
  <c r="IW125" i="30" l="1"/>
  <c r="IP124" i="30"/>
  <c r="IT124" i="30"/>
  <c r="KJ126" i="30"/>
  <c r="KG125" i="30"/>
  <c r="KC125" i="30"/>
  <c r="JJ126" i="30"/>
  <c r="JG125" i="30"/>
  <c r="JC125" i="30"/>
  <c r="HZ124" i="30"/>
  <c r="HY124" i="30"/>
  <c r="IJ125" i="30"/>
  <c r="IC124" i="30"/>
  <c r="IG124" i="30"/>
  <c r="HV124" i="30"/>
  <c r="JW125" i="30"/>
  <c r="JP124" i="30"/>
  <c r="JT124" i="30"/>
  <c r="JD126" i="30" l="1"/>
  <c r="KD126" i="30"/>
  <c r="IR125" i="30"/>
  <c r="IU124" i="30"/>
  <c r="IV124" i="30" s="1"/>
  <c r="HS125" i="30"/>
  <c r="HX124" i="30"/>
  <c r="IA124" i="30" s="1"/>
  <c r="JE126" i="30"/>
  <c r="JH125" i="30"/>
  <c r="KE126" i="30"/>
  <c r="KH125" i="30"/>
  <c r="IQ125" i="30"/>
  <c r="JR125" i="30"/>
  <c r="JU124" i="30"/>
  <c r="JV124" i="30" s="1"/>
  <c r="JQ125" i="30"/>
  <c r="IE125" i="30"/>
  <c r="IH124" i="30"/>
  <c r="ID125" i="30"/>
  <c r="IX124" i="30" l="1"/>
  <c r="JA124" i="30" s="1"/>
  <c r="JX124" i="30"/>
  <c r="KA124" i="30" s="1"/>
  <c r="JM125" i="30"/>
  <c r="JL125" i="30"/>
  <c r="HW126" i="30"/>
  <c r="HT125" i="30"/>
  <c r="HP125" i="30"/>
  <c r="IM124" i="30"/>
  <c r="IL124" i="30"/>
  <c r="KM125" i="30"/>
  <c r="KL125" i="30"/>
  <c r="JI125" i="30"/>
  <c r="II124" i="30"/>
  <c r="KI125" i="30"/>
  <c r="JZ124" i="30"/>
  <c r="JS125" i="30" s="1"/>
  <c r="JY124" i="30"/>
  <c r="IZ124" i="30"/>
  <c r="IS125" i="30" s="1"/>
  <c r="IY124" i="30"/>
  <c r="JW126" i="30" l="1"/>
  <c r="JP125" i="30"/>
  <c r="JT125" i="30"/>
  <c r="IW126" i="30"/>
  <c r="IP125" i="30"/>
  <c r="IT125" i="30"/>
  <c r="IF125" i="30"/>
  <c r="IK124" i="30"/>
  <c r="IN124" i="30" s="1"/>
  <c r="JF126" i="30"/>
  <c r="JK125" i="30"/>
  <c r="JN125" i="30" s="1"/>
  <c r="HQ126" i="30"/>
  <c r="KF126" i="30"/>
  <c r="KK125" i="30"/>
  <c r="KN125" i="30" s="1"/>
  <c r="HR126" i="30"/>
  <c r="HU125" i="30"/>
  <c r="HV125" i="30" s="1"/>
  <c r="IR126" i="30" l="1"/>
  <c r="IU125" i="30"/>
  <c r="JR126" i="30"/>
  <c r="JU125" i="30"/>
  <c r="JV125" i="30" s="1"/>
  <c r="JJ127" i="30"/>
  <c r="JC126" i="30"/>
  <c r="JG126" i="30"/>
  <c r="IJ126" i="30"/>
  <c r="IG125" i="30"/>
  <c r="IC125" i="30"/>
  <c r="IQ126" i="30"/>
  <c r="IV125" i="30"/>
  <c r="JQ126" i="30"/>
  <c r="HX125" i="30"/>
  <c r="IA125" i="30" s="1"/>
  <c r="HZ125" i="30"/>
  <c r="HS126" i="30" s="1"/>
  <c r="HY125" i="30"/>
  <c r="KJ127" i="30"/>
  <c r="KC126" i="30"/>
  <c r="KG126" i="30"/>
  <c r="HW127" i="30" l="1"/>
  <c r="HT126" i="30"/>
  <c r="HP126" i="30"/>
  <c r="JX125" i="30"/>
  <c r="KA125" i="30" s="1"/>
  <c r="KD127" i="30"/>
  <c r="IZ125" i="30"/>
  <c r="IY125" i="30"/>
  <c r="KE127" i="30"/>
  <c r="KH126" i="30"/>
  <c r="ID126" i="30"/>
  <c r="JE127" i="30"/>
  <c r="JH126" i="30"/>
  <c r="JZ125" i="30"/>
  <c r="JS126" i="30" s="1"/>
  <c r="JY125" i="30"/>
  <c r="IS126" i="30"/>
  <c r="IX125" i="30"/>
  <c r="JA125" i="30" s="1"/>
  <c r="IE126" i="30"/>
  <c r="IH125" i="30"/>
  <c r="JD127" i="30"/>
  <c r="JI126" i="30"/>
  <c r="JW127" i="30" l="1"/>
  <c r="JT126" i="30"/>
  <c r="JP126" i="30"/>
  <c r="KM126" i="30"/>
  <c r="KL126" i="30"/>
  <c r="HQ127" i="30"/>
  <c r="IM125" i="30"/>
  <c r="IL125" i="30"/>
  <c r="IW127" i="30"/>
  <c r="IT126" i="30"/>
  <c r="IP126" i="30"/>
  <c r="II125" i="30"/>
  <c r="KI126" i="30"/>
  <c r="HR127" i="30"/>
  <c r="HU126" i="30"/>
  <c r="HV126" i="30" s="1"/>
  <c r="JK126" i="30"/>
  <c r="JN126" i="30" s="1"/>
  <c r="JM126" i="30"/>
  <c r="JF127" i="30" s="1"/>
  <c r="JL126" i="30"/>
  <c r="JJ128" i="30" l="1"/>
  <c r="JG127" i="30"/>
  <c r="JC127" i="30"/>
  <c r="HZ126" i="30"/>
  <c r="HS127" i="30" s="1"/>
  <c r="HY126" i="30"/>
  <c r="IF126" i="30"/>
  <c r="IK125" i="30"/>
  <c r="IN125" i="30" s="1"/>
  <c r="JQ127" i="30"/>
  <c r="IQ127" i="30"/>
  <c r="JR127" i="30"/>
  <c r="JU126" i="30"/>
  <c r="JV126" i="30" s="1"/>
  <c r="IR127" i="30"/>
  <c r="IU126" i="30"/>
  <c r="IV126" i="30" s="1"/>
  <c r="KF127" i="30"/>
  <c r="KK126" i="30"/>
  <c r="KN126" i="30" s="1"/>
  <c r="HX126" i="30"/>
  <c r="IA126" i="30" s="1"/>
  <c r="IX126" i="30" l="1"/>
  <c r="JA126" i="30" s="1"/>
  <c r="JD128" i="30"/>
  <c r="HW128" i="30"/>
  <c r="HT127" i="30"/>
  <c r="HP127" i="30"/>
  <c r="JZ126" i="30"/>
  <c r="JY126" i="30"/>
  <c r="JE128" i="30"/>
  <c r="JH127" i="30"/>
  <c r="IZ126" i="30"/>
  <c r="IS127" i="30" s="1"/>
  <c r="IY126" i="30"/>
  <c r="KJ128" i="30"/>
  <c r="KC127" i="30"/>
  <c r="KG127" i="30"/>
  <c r="JS127" i="30"/>
  <c r="JX126" i="30"/>
  <c r="KA126" i="30" s="1"/>
  <c r="IJ127" i="30"/>
  <c r="IC126" i="30"/>
  <c r="IG126" i="30"/>
  <c r="IW128" i="30" l="1"/>
  <c r="IT127" i="30"/>
  <c r="IP127" i="30"/>
  <c r="JM127" i="30"/>
  <c r="JL127" i="30"/>
  <c r="HQ128" i="30"/>
  <c r="JI127" i="30"/>
  <c r="IE127" i="30"/>
  <c r="IH126" i="30"/>
  <c r="II126" i="30" s="1"/>
  <c r="KE128" i="30"/>
  <c r="KH127" i="30"/>
  <c r="HR128" i="30"/>
  <c r="HU127" i="30"/>
  <c r="ID127" i="30"/>
  <c r="JW128" i="30"/>
  <c r="JT127" i="30"/>
  <c r="JP127" i="30"/>
  <c r="KD128" i="30"/>
  <c r="KI127" i="30"/>
  <c r="KK127" i="30" l="1"/>
  <c r="KN127" i="30" s="1"/>
  <c r="JR128" i="30"/>
  <c r="JU127" i="30"/>
  <c r="JV127" i="30" s="1"/>
  <c r="KM127" i="30"/>
  <c r="KF128" i="30" s="1"/>
  <c r="KL127" i="30"/>
  <c r="IQ128" i="30"/>
  <c r="HZ127" i="30"/>
  <c r="HY127" i="30"/>
  <c r="IR128" i="30"/>
  <c r="IU127" i="30"/>
  <c r="IV127" i="30" s="1"/>
  <c r="JQ128" i="30"/>
  <c r="IK126" i="30"/>
  <c r="IN126" i="30" s="1"/>
  <c r="JF128" i="30"/>
  <c r="JK127" i="30"/>
  <c r="JN127" i="30" s="1"/>
  <c r="IM126" i="30"/>
  <c r="IF127" i="30" s="1"/>
  <c r="IL126" i="30"/>
  <c r="HV127" i="30"/>
  <c r="IJ128" i="30" l="1"/>
  <c r="IG127" i="30"/>
  <c r="IC127" i="30"/>
  <c r="KJ129" i="30"/>
  <c r="KG128" i="30"/>
  <c r="KC128" i="30"/>
  <c r="IX127" i="30"/>
  <c r="JA127" i="30" s="1"/>
  <c r="JX127" i="30"/>
  <c r="KA127" i="30" s="1"/>
  <c r="HS128" i="30"/>
  <c r="HX127" i="30"/>
  <c r="IA127" i="30" s="1"/>
  <c r="JJ129" i="30"/>
  <c r="JC128" i="30"/>
  <c r="JG128" i="30"/>
  <c r="JZ127" i="30"/>
  <c r="JS128" i="30" s="1"/>
  <c r="JY127" i="30"/>
  <c r="IZ127" i="30"/>
  <c r="IS128" i="30" s="1"/>
  <c r="IY127" i="30"/>
  <c r="IW129" i="30" l="1"/>
  <c r="IP128" i="30"/>
  <c r="IT128" i="30"/>
  <c r="KD129" i="30"/>
  <c r="ID128" i="30"/>
  <c r="JD129" i="30"/>
  <c r="HW129" i="30"/>
  <c r="HT128" i="30"/>
  <c r="HP128" i="30"/>
  <c r="JW129" i="30"/>
  <c r="JT128" i="30"/>
  <c r="JP128" i="30"/>
  <c r="KE129" i="30"/>
  <c r="KH128" i="30"/>
  <c r="IE128" i="30"/>
  <c r="IH127" i="30"/>
  <c r="JE129" i="30"/>
  <c r="JH128" i="30"/>
  <c r="KM128" i="30" l="1"/>
  <c r="KL128" i="30"/>
  <c r="JR129" i="30"/>
  <c r="JU128" i="30"/>
  <c r="HR129" i="30"/>
  <c r="HU128" i="30"/>
  <c r="IR129" i="30"/>
  <c r="IU128" i="30"/>
  <c r="IV128" i="30" s="1"/>
  <c r="IM127" i="30"/>
  <c r="IL127" i="30"/>
  <c r="KI128" i="30"/>
  <c r="IQ129" i="30"/>
  <c r="JM128" i="30"/>
  <c r="JL128" i="30"/>
  <c r="II127" i="30"/>
  <c r="JQ129" i="30"/>
  <c r="JV128" i="30"/>
  <c r="HQ129" i="30"/>
  <c r="HV128" i="30"/>
  <c r="JI128" i="30"/>
  <c r="IF128" i="30" l="1"/>
  <c r="IK127" i="30"/>
  <c r="IN127" i="30" s="1"/>
  <c r="HZ128" i="30"/>
  <c r="HS129" i="30" s="1"/>
  <c r="HY128" i="30"/>
  <c r="JX128" i="30"/>
  <c r="KA128" i="30" s="1"/>
  <c r="IZ128" i="30"/>
  <c r="IS129" i="30" s="1"/>
  <c r="IY128" i="30"/>
  <c r="JF129" i="30"/>
  <c r="JK128" i="30"/>
  <c r="JN128" i="30" s="1"/>
  <c r="HX128" i="30"/>
  <c r="IA128" i="30" s="1"/>
  <c r="KF129" i="30"/>
  <c r="KK128" i="30"/>
  <c r="KN128" i="30" s="1"/>
  <c r="IX128" i="30"/>
  <c r="JA128" i="30" s="1"/>
  <c r="JZ128" i="30"/>
  <c r="JS129" i="30" s="1"/>
  <c r="JY128" i="30"/>
  <c r="JW130" i="30" l="1"/>
  <c r="JP129" i="30"/>
  <c r="JT129" i="30"/>
  <c r="IW130" i="30"/>
  <c r="IT129" i="30"/>
  <c r="IP129" i="30"/>
  <c r="KJ130" i="30"/>
  <c r="KC129" i="30"/>
  <c r="KG129" i="30"/>
  <c r="HW130" i="30"/>
  <c r="HT129" i="30"/>
  <c r="HP129" i="30"/>
  <c r="JJ130" i="30"/>
  <c r="JG129" i="30"/>
  <c r="JC129" i="30"/>
  <c r="IJ129" i="30"/>
  <c r="IC128" i="30"/>
  <c r="IG128" i="30"/>
  <c r="IE129" i="30" l="1"/>
  <c r="IH128" i="30"/>
  <c r="II128" i="30" s="1"/>
  <c r="JD130" i="30"/>
  <c r="HQ130" i="30"/>
  <c r="KE130" i="30"/>
  <c r="KH129" i="30"/>
  <c r="IQ130" i="30"/>
  <c r="JR130" i="30"/>
  <c r="JU129" i="30"/>
  <c r="JV129" i="30" s="1"/>
  <c r="JE130" i="30"/>
  <c r="JH129" i="30"/>
  <c r="JI129" i="30" s="1"/>
  <c r="KD130" i="30"/>
  <c r="KI129" i="30"/>
  <c r="JQ130" i="30"/>
  <c r="ID129" i="30"/>
  <c r="HR130" i="30"/>
  <c r="HU129" i="30"/>
  <c r="IR130" i="30"/>
  <c r="IU129" i="30"/>
  <c r="JX129" i="30" l="1"/>
  <c r="KA129" i="30" s="1"/>
  <c r="KK129" i="30"/>
  <c r="KN129" i="30" s="1"/>
  <c r="KM129" i="30"/>
  <c r="KF130" i="30" s="1"/>
  <c r="KL129" i="30"/>
  <c r="IZ129" i="30"/>
  <c r="IY129" i="30"/>
  <c r="IV129" i="30"/>
  <c r="IM128" i="30"/>
  <c r="IF129" i="30" s="1"/>
  <c r="IL128" i="30"/>
  <c r="JK129" i="30"/>
  <c r="JN129" i="30" s="1"/>
  <c r="IK128" i="30"/>
  <c r="IN128" i="30" s="1"/>
  <c r="JZ129" i="30"/>
  <c r="JS130" i="30" s="1"/>
  <c r="JY129" i="30"/>
  <c r="HZ129" i="30"/>
  <c r="HY129" i="30"/>
  <c r="JM129" i="30"/>
  <c r="JF130" i="30" s="1"/>
  <c r="JL129" i="30"/>
  <c r="HV129" i="30"/>
  <c r="JJ131" i="30" l="1"/>
  <c r="JC130" i="30"/>
  <c r="JG130" i="30"/>
  <c r="JW131" i="30"/>
  <c r="JT130" i="30"/>
  <c r="JP130" i="30"/>
  <c r="KJ131" i="30"/>
  <c r="KG130" i="30"/>
  <c r="KC130" i="30"/>
  <c r="IJ130" i="30"/>
  <c r="IC129" i="30"/>
  <c r="IG129" i="30"/>
  <c r="HS130" i="30"/>
  <c r="HX129" i="30"/>
  <c r="IA129" i="30" s="1"/>
  <c r="IS130" i="30"/>
  <c r="IX129" i="30"/>
  <c r="JA129" i="30" s="1"/>
  <c r="IE130" i="30" l="1"/>
  <c r="IH129" i="30"/>
  <c r="II129" i="30" s="1"/>
  <c r="KD131" i="30"/>
  <c r="JQ131" i="30"/>
  <c r="JE131" i="30"/>
  <c r="JH130" i="30"/>
  <c r="HW131" i="30"/>
  <c r="HT130" i="30"/>
  <c r="HP130" i="30"/>
  <c r="ID130" i="30"/>
  <c r="KE131" i="30"/>
  <c r="KH130" i="30"/>
  <c r="JR131" i="30"/>
  <c r="JU130" i="30"/>
  <c r="JD131" i="30"/>
  <c r="JI130" i="30"/>
  <c r="IW131" i="30"/>
  <c r="IP130" i="30"/>
  <c r="IT130" i="30"/>
  <c r="JK130" i="30" l="1"/>
  <c r="JN130" i="30" s="1"/>
  <c r="HQ131" i="30"/>
  <c r="JM130" i="30"/>
  <c r="JF131" i="30" s="1"/>
  <c r="JL130" i="30"/>
  <c r="IK129" i="30"/>
  <c r="IN129" i="30" s="1"/>
  <c r="HR131" i="30"/>
  <c r="HU130" i="30"/>
  <c r="IM129" i="30"/>
  <c r="IF130" i="30" s="1"/>
  <c r="IL129" i="30"/>
  <c r="IR131" i="30"/>
  <c r="IU130" i="30"/>
  <c r="IV130" i="30" s="1"/>
  <c r="KM130" i="30"/>
  <c r="KL130" i="30"/>
  <c r="KI130" i="30"/>
  <c r="IQ131" i="30"/>
  <c r="JZ130" i="30"/>
  <c r="JY130" i="30"/>
  <c r="JV130" i="30"/>
  <c r="IJ131" i="30" l="1"/>
  <c r="IG130" i="30"/>
  <c r="IC130" i="30"/>
  <c r="JJ132" i="30"/>
  <c r="JC131" i="30"/>
  <c r="JG131" i="30"/>
  <c r="KF131" i="30"/>
  <c r="KK130" i="30"/>
  <c r="KN130" i="30" s="1"/>
  <c r="HZ130" i="30"/>
  <c r="HY130" i="30"/>
  <c r="IX130" i="30"/>
  <c r="JA130" i="30" s="1"/>
  <c r="HV130" i="30"/>
  <c r="JS131" i="30"/>
  <c r="JX130" i="30"/>
  <c r="KA130" i="30" s="1"/>
  <c r="IZ130" i="30"/>
  <c r="IS131" i="30" s="1"/>
  <c r="IY130" i="30"/>
  <c r="JE132" i="30" l="1"/>
  <c r="JH131" i="30"/>
  <c r="ID131" i="30"/>
  <c r="HS131" i="30"/>
  <c r="HX130" i="30"/>
  <c r="IA130" i="30" s="1"/>
  <c r="KJ132" i="30"/>
  <c r="KC131" i="30"/>
  <c r="KG131" i="30"/>
  <c r="JD132" i="30"/>
  <c r="JI131" i="30"/>
  <c r="IE131" i="30"/>
  <c r="IH130" i="30"/>
  <c r="JW132" i="30"/>
  <c r="JP131" i="30"/>
  <c r="JT131" i="30"/>
  <c r="IW132" i="30"/>
  <c r="IP131" i="30"/>
  <c r="IT131" i="30"/>
  <c r="IR132" i="30" l="1"/>
  <c r="IU131" i="30"/>
  <c r="JR132" i="30"/>
  <c r="JU131" i="30"/>
  <c r="JV131" i="30" s="1"/>
  <c r="IM130" i="30"/>
  <c r="IL130" i="30"/>
  <c r="IQ132" i="30"/>
  <c r="IV131" i="30"/>
  <c r="JQ132" i="30"/>
  <c r="JM131" i="30"/>
  <c r="JF132" i="30" s="1"/>
  <c r="JL131" i="30"/>
  <c r="KE132" i="30"/>
  <c r="KH131" i="30"/>
  <c r="II130" i="30"/>
  <c r="JK131" i="30"/>
  <c r="JN131" i="30" s="1"/>
  <c r="KD132" i="30"/>
  <c r="KI131" i="30"/>
  <c r="HW132" i="30"/>
  <c r="HP131" i="30"/>
  <c r="HT131" i="30"/>
  <c r="IF131" i="30" l="1"/>
  <c r="IK130" i="30"/>
  <c r="IN130" i="30" s="1"/>
  <c r="JJ133" i="30"/>
  <c r="JG132" i="30"/>
  <c r="JC132" i="30"/>
  <c r="IX131" i="30"/>
  <c r="JA131" i="30" s="1"/>
  <c r="IZ131" i="30"/>
  <c r="IS132" i="30" s="1"/>
  <c r="IY131" i="30"/>
  <c r="KK131" i="30"/>
  <c r="KN131" i="30" s="1"/>
  <c r="KM131" i="30"/>
  <c r="KF132" i="30" s="1"/>
  <c r="KL131" i="30"/>
  <c r="HQ132" i="30"/>
  <c r="JX131" i="30"/>
  <c r="KA131" i="30" s="1"/>
  <c r="JZ131" i="30"/>
  <c r="JS132" i="30" s="1"/>
  <c r="JY131" i="30"/>
  <c r="HR132" i="30"/>
  <c r="HU131" i="30"/>
  <c r="KJ133" i="30" l="1"/>
  <c r="KG132" i="30"/>
  <c r="KC132" i="30"/>
  <c r="JW133" i="30"/>
  <c r="JT132" i="30"/>
  <c r="JP132" i="30"/>
  <c r="HZ131" i="30"/>
  <c r="HY131" i="30"/>
  <c r="JD133" i="30"/>
  <c r="HV131" i="30"/>
  <c r="IW133" i="30"/>
  <c r="IT132" i="30"/>
  <c r="IP132" i="30"/>
  <c r="JE133" i="30"/>
  <c r="JH132" i="30"/>
  <c r="IJ132" i="30"/>
  <c r="IC131" i="30"/>
  <c r="IG131" i="30"/>
  <c r="JM132" i="30" l="1"/>
  <c r="JL132" i="30"/>
  <c r="ID132" i="30"/>
  <c r="JQ133" i="30"/>
  <c r="KD133" i="30"/>
  <c r="JR133" i="30"/>
  <c r="JU132" i="30"/>
  <c r="JV132" i="30" s="1"/>
  <c r="KE133" i="30"/>
  <c r="KH132" i="30"/>
  <c r="KI132" i="30" s="1"/>
  <c r="IQ133" i="30"/>
  <c r="HS132" i="30"/>
  <c r="HX131" i="30"/>
  <c r="IA131" i="30" s="1"/>
  <c r="IE132" i="30"/>
  <c r="IH131" i="30"/>
  <c r="IR133" i="30"/>
  <c r="IU132" i="30"/>
  <c r="IV132" i="30" s="1"/>
  <c r="JI132" i="30"/>
  <c r="IX132" i="30" l="1"/>
  <c r="JA132" i="30" s="1"/>
  <c r="JX132" i="30"/>
  <c r="KA132" i="30" s="1"/>
  <c r="KK132" i="30"/>
  <c r="KN132" i="30" s="1"/>
  <c r="IM131" i="30"/>
  <c r="IL131" i="30"/>
  <c r="HW133" i="30"/>
  <c r="HP132" i="30"/>
  <c r="HT132" i="30"/>
  <c r="JF133" i="30"/>
  <c r="JK132" i="30"/>
  <c r="JN132" i="30" s="1"/>
  <c r="IZ132" i="30"/>
  <c r="IS133" i="30" s="1"/>
  <c r="IY132" i="30"/>
  <c r="JZ132" i="30"/>
  <c r="JS133" i="30" s="1"/>
  <c r="JY132" i="30"/>
  <c r="KM132" i="30"/>
  <c r="KF133" i="30" s="1"/>
  <c r="KL132" i="30"/>
  <c r="II131" i="30"/>
  <c r="JW134" i="30" l="1"/>
  <c r="JT133" i="30"/>
  <c r="JP133" i="30"/>
  <c r="KJ134" i="30"/>
  <c r="KC133" i="30"/>
  <c r="KG133" i="30"/>
  <c r="IW134" i="30"/>
  <c r="IT133" i="30"/>
  <c r="IP133" i="30"/>
  <c r="HR133" i="30"/>
  <c r="HU132" i="30"/>
  <c r="IF132" i="30"/>
  <c r="IK131" i="30"/>
  <c r="IN131" i="30" s="1"/>
  <c r="JJ134" i="30"/>
  <c r="JC133" i="30"/>
  <c r="JG133" i="30"/>
  <c r="HQ133" i="30"/>
  <c r="HV132" i="30"/>
  <c r="IQ134" i="30" l="1"/>
  <c r="KE134" i="30"/>
  <c r="KH133" i="30"/>
  <c r="KI133" i="30" s="1"/>
  <c r="JQ134" i="30"/>
  <c r="HZ132" i="30"/>
  <c r="HS133" i="30" s="1"/>
  <c r="HY132" i="30"/>
  <c r="IR134" i="30"/>
  <c r="IU133" i="30"/>
  <c r="IV133" i="30" s="1"/>
  <c r="KD134" i="30"/>
  <c r="JR134" i="30"/>
  <c r="JU133" i="30"/>
  <c r="JV133" i="30" s="1"/>
  <c r="JE134" i="30"/>
  <c r="JH133" i="30"/>
  <c r="HX132" i="30"/>
  <c r="IA132" i="30" s="1"/>
  <c r="JD134" i="30"/>
  <c r="IJ133" i="30"/>
  <c r="IG132" i="30"/>
  <c r="IC132" i="30"/>
  <c r="IE133" i="30" l="1"/>
  <c r="IH132" i="30"/>
  <c r="JZ133" i="30"/>
  <c r="JY133" i="30"/>
  <c r="IX133" i="30"/>
  <c r="JA133" i="30" s="1"/>
  <c r="JM133" i="30"/>
  <c r="JL133" i="30"/>
  <c r="ID133" i="30"/>
  <c r="II132" i="30"/>
  <c r="JI133" i="30"/>
  <c r="HW134" i="30"/>
  <c r="HP133" i="30"/>
  <c r="HT133" i="30"/>
  <c r="IZ133" i="30"/>
  <c r="IS134" i="30" s="1"/>
  <c r="IY133" i="30"/>
  <c r="KM133" i="30"/>
  <c r="KF134" i="30" s="1"/>
  <c r="KL133" i="30"/>
  <c r="KK133" i="30"/>
  <c r="KN133" i="30" s="1"/>
  <c r="JS134" i="30"/>
  <c r="JX133" i="30"/>
  <c r="KA133" i="30" s="1"/>
  <c r="IW135" i="30" l="1"/>
  <c r="IT134" i="30"/>
  <c r="IP134" i="30"/>
  <c r="HR134" i="30"/>
  <c r="HU133" i="30"/>
  <c r="HV133" i="30" s="1"/>
  <c r="JF134" i="30"/>
  <c r="JK133" i="30"/>
  <c r="JN133" i="30" s="1"/>
  <c r="IM132" i="30"/>
  <c r="IF133" i="30" s="1"/>
  <c r="IL132" i="30"/>
  <c r="JW135" i="30"/>
  <c r="JT134" i="30"/>
  <c r="JP134" i="30"/>
  <c r="KJ135" i="30"/>
  <c r="KG134" i="30"/>
  <c r="KC134" i="30"/>
  <c r="HQ134" i="30"/>
  <c r="IK132" i="30"/>
  <c r="IN132" i="30" s="1"/>
  <c r="HX133" i="30" l="1"/>
  <c r="IA133" i="30" s="1"/>
  <c r="KE135" i="30"/>
  <c r="KH134" i="30"/>
  <c r="KI134" i="30" s="1"/>
  <c r="JR135" i="30"/>
  <c r="JU134" i="30"/>
  <c r="JV134" i="30" s="1"/>
  <c r="IQ135" i="30"/>
  <c r="IJ134" i="30"/>
  <c r="IC133" i="30"/>
  <c r="IG133" i="30"/>
  <c r="IR135" i="30"/>
  <c r="IU134" i="30"/>
  <c r="JJ135" i="30"/>
  <c r="JC134" i="30"/>
  <c r="JG134" i="30"/>
  <c r="HZ133" i="30"/>
  <c r="HS134" i="30" s="1"/>
  <c r="HY133" i="30"/>
  <c r="KD135" i="30"/>
  <c r="JQ135" i="30"/>
  <c r="HW135" i="30" l="1"/>
  <c r="HP134" i="30"/>
  <c r="HT134" i="30"/>
  <c r="JX134" i="30"/>
  <c r="KA134" i="30" s="1"/>
  <c r="JE135" i="30"/>
  <c r="JH134" i="30"/>
  <c r="IZ134" i="30"/>
  <c r="IY134" i="30"/>
  <c r="ID134" i="30"/>
  <c r="JD135" i="30"/>
  <c r="JI134" i="30"/>
  <c r="KM134" i="30"/>
  <c r="KF135" i="30" s="1"/>
  <c r="KL134" i="30"/>
  <c r="JZ134" i="30"/>
  <c r="JS135" i="30" s="1"/>
  <c r="JY134" i="30"/>
  <c r="KK134" i="30"/>
  <c r="KN134" i="30" s="1"/>
  <c r="IE134" i="30"/>
  <c r="IH133" i="30"/>
  <c r="II133" i="30" s="1"/>
  <c r="IV134" i="30"/>
  <c r="KJ136" i="30" l="1"/>
  <c r="KG135" i="30"/>
  <c r="KC135" i="30"/>
  <c r="IK133" i="30"/>
  <c r="IN133" i="30" s="1"/>
  <c r="JW136" i="30"/>
  <c r="JT135" i="30"/>
  <c r="JP135" i="30"/>
  <c r="HR135" i="30"/>
  <c r="HU134" i="30"/>
  <c r="IS135" i="30"/>
  <c r="IX134" i="30"/>
  <c r="JA134" i="30" s="1"/>
  <c r="JK134" i="30"/>
  <c r="JN134" i="30" s="1"/>
  <c r="JM134" i="30"/>
  <c r="JF135" i="30" s="1"/>
  <c r="JL134" i="30"/>
  <c r="HQ135" i="30"/>
  <c r="HV134" i="30"/>
  <c r="IM133" i="30"/>
  <c r="IF134" i="30" s="1"/>
  <c r="IL133" i="30"/>
  <c r="IJ135" i="30" l="1"/>
  <c r="IG134" i="30"/>
  <c r="IC134" i="30"/>
  <c r="JJ136" i="30"/>
  <c r="JG135" i="30"/>
  <c r="JC135" i="30"/>
  <c r="HX134" i="30"/>
  <c r="IA134" i="30" s="1"/>
  <c r="JQ136" i="30"/>
  <c r="KD136" i="30"/>
  <c r="HZ134" i="30"/>
  <c r="HS135" i="30" s="1"/>
  <c r="HY134" i="30"/>
  <c r="JR136" i="30"/>
  <c r="JU135" i="30"/>
  <c r="KE136" i="30"/>
  <c r="KH135" i="30"/>
  <c r="IW136" i="30"/>
  <c r="IT135" i="30"/>
  <c r="IP135" i="30"/>
  <c r="HW136" i="30" l="1"/>
  <c r="HT135" i="30"/>
  <c r="HP135" i="30"/>
  <c r="JD136" i="30"/>
  <c r="ID135" i="30"/>
  <c r="JZ135" i="30"/>
  <c r="JY135" i="30"/>
  <c r="JV135" i="30"/>
  <c r="JE136" i="30"/>
  <c r="JH135" i="30"/>
  <c r="JI135" i="30" s="1"/>
  <c r="IE135" i="30"/>
  <c r="IH134" i="30"/>
  <c r="IQ136" i="30"/>
  <c r="KM135" i="30"/>
  <c r="KL135" i="30"/>
  <c r="KI135" i="30"/>
  <c r="IR136" i="30"/>
  <c r="IU135" i="30"/>
  <c r="KF136" i="30" l="1"/>
  <c r="KK135" i="30"/>
  <c r="KN135" i="30" s="1"/>
  <c r="IZ135" i="30"/>
  <c r="IY135" i="30"/>
  <c r="JM135" i="30"/>
  <c r="JF136" i="30" s="1"/>
  <c r="JL135" i="30"/>
  <c r="HQ136" i="30"/>
  <c r="JK135" i="30"/>
  <c r="JN135" i="30" s="1"/>
  <c r="HR136" i="30"/>
  <c r="HU135" i="30"/>
  <c r="HV135" i="30" s="1"/>
  <c r="IM134" i="30"/>
  <c r="IL134" i="30"/>
  <c r="IV135" i="30"/>
  <c r="II134" i="30"/>
  <c r="JS136" i="30"/>
  <c r="JX135" i="30"/>
  <c r="KA135" i="30" s="1"/>
  <c r="JJ137" i="30" l="1"/>
  <c r="JC136" i="30"/>
  <c r="JG136" i="30"/>
  <c r="HX135" i="30"/>
  <c r="IA135" i="30" s="1"/>
  <c r="KJ137" i="30"/>
  <c r="KC136" i="30"/>
  <c r="KG136" i="30"/>
  <c r="IF135" i="30"/>
  <c r="IK134" i="30"/>
  <c r="IN134" i="30" s="1"/>
  <c r="HZ135" i="30"/>
  <c r="HS136" i="30" s="1"/>
  <c r="HY135" i="30"/>
  <c r="JW137" i="30"/>
  <c r="JP136" i="30"/>
  <c r="JT136" i="30"/>
  <c r="IS136" i="30"/>
  <c r="IX135" i="30"/>
  <c r="JA135" i="30" s="1"/>
  <c r="HW137" i="30" l="1"/>
  <c r="HT136" i="30"/>
  <c r="HP136" i="30"/>
  <c r="KE137" i="30"/>
  <c r="KH136" i="30"/>
  <c r="KI136" i="30" s="1"/>
  <c r="JE137" i="30"/>
  <c r="JH136" i="30"/>
  <c r="JI136" i="30" s="1"/>
  <c r="IJ136" i="30"/>
  <c r="IC135" i="30"/>
  <c r="IG135" i="30"/>
  <c r="KD137" i="30"/>
  <c r="JD137" i="30"/>
  <c r="JR137" i="30"/>
  <c r="JU136" i="30"/>
  <c r="IW137" i="30"/>
  <c r="IP136" i="30"/>
  <c r="IT136" i="30"/>
  <c r="JQ137" i="30"/>
  <c r="JK136" i="30" l="1"/>
  <c r="JN136" i="30" s="1"/>
  <c r="HQ137" i="30"/>
  <c r="IR137" i="30"/>
  <c r="IU136" i="30"/>
  <c r="IV136" i="30" s="1"/>
  <c r="JZ136" i="30"/>
  <c r="JY136" i="30"/>
  <c r="KM136" i="30"/>
  <c r="KF137" i="30" s="1"/>
  <c r="KL136" i="30"/>
  <c r="HR137" i="30"/>
  <c r="HU136" i="30"/>
  <c r="HV136" i="30" s="1"/>
  <c r="JV136" i="30"/>
  <c r="IQ137" i="30"/>
  <c r="IE136" i="30"/>
  <c r="IH135" i="30"/>
  <c r="II135" i="30" s="1"/>
  <c r="JM136" i="30"/>
  <c r="JF137" i="30" s="1"/>
  <c r="JL136" i="30"/>
  <c r="KK136" i="30"/>
  <c r="KN136" i="30" s="1"/>
  <c r="ID136" i="30"/>
  <c r="JJ138" i="30" l="1"/>
  <c r="JG137" i="30"/>
  <c r="JC137" i="30"/>
  <c r="HX136" i="30"/>
  <c r="IA136" i="30" s="1"/>
  <c r="IK135" i="30"/>
  <c r="IN135" i="30" s="1"/>
  <c r="IM135" i="30"/>
  <c r="IF136" i="30" s="1"/>
  <c r="IL135" i="30"/>
  <c r="JS137" i="30"/>
  <c r="JX136" i="30"/>
  <c r="KA136" i="30" s="1"/>
  <c r="IZ136" i="30"/>
  <c r="IY136" i="30"/>
  <c r="KJ138" i="30"/>
  <c r="KG137" i="30"/>
  <c r="KC137" i="30"/>
  <c r="IS137" i="30"/>
  <c r="IX136" i="30"/>
  <c r="JA136" i="30" s="1"/>
  <c r="HZ136" i="30"/>
  <c r="HS137" i="30" s="1"/>
  <c r="HY136" i="30"/>
  <c r="HW138" i="30" l="1"/>
  <c r="HP137" i="30"/>
  <c r="HT137" i="30"/>
  <c r="KD138" i="30"/>
  <c r="JD138" i="30"/>
  <c r="IW138" i="30"/>
  <c r="IT137" i="30"/>
  <c r="IP137" i="30"/>
  <c r="KE138" i="30"/>
  <c r="KH137" i="30"/>
  <c r="KI137" i="30" s="1"/>
  <c r="IJ137" i="30"/>
  <c r="IG136" i="30"/>
  <c r="IC136" i="30"/>
  <c r="JE138" i="30"/>
  <c r="JH137" i="30"/>
  <c r="JW138" i="30"/>
  <c r="JP137" i="30"/>
  <c r="JT137" i="30"/>
  <c r="KK137" i="30" l="1"/>
  <c r="KN137" i="30" s="1"/>
  <c r="ID137" i="30"/>
  <c r="JR138" i="30"/>
  <c r="JU137" i="30"/>
  <c r="JM137" i="30"/>
  <c r="JL137" i="30"/>
  <c r="IE137" i="30"/>
  <c r="IH136" i="30"/>
  <c r="II136" i="30" s="1"/>
  <c r="HR138" i="30"/>
  <c r="HU137" i="30"/>
  <c r="JQ138" i="30"/>
  <c r="JV137" i="30"/>
  <c r="HQ138" i="30"/>
  <c r="HV137" i="30"/>
  <c r="IQ138" i="30"/>
  <c r="JI137" i="30"/>
  <c r="KM137" i="30"/>
  <c r="KF138" i="30" s="1"/>
  <c r="KL137" i="30"/>
  <c r="IR138" i="30"/>
  <c r="IU137" i="30"/>
  <c r="IK136" i="30" l="1"/>
  <c r="IN136" i="30" s="1"/>
  <c r="KJ139" i="30"/>
  <c r="KC138" i="30"/>
  <c r="KG138" i="30"/>
  <c r="JF138" i="30"/>
  <c r="JK137" i="30"/>
  <c r="JN137" i="30" s="1"/>
  <c r="HX137" i="30"/>
  <c r="IA137" i="30" s="1"/>
  <c r="IZ137" i="30"/>
  <c r="IY137" i="30"/>
  <c r="IV137" i="30"/>
  <c r="IM136" i="30"/>
  <c r="IF137" i="30" s="1"/>
  <c r="IL136" i="30"/>
  <c r="HZ137" i="30"/>
  <c r="HS138" i="30" s="1"/>
  <c r="HY137" i="30"/>
  <c r="JZ137" i="30"/>
  <c r="JS138" i="30" s="1"/>
  <c r="JY137" i="30"/>
  <c r="JX137" i="30"/>
  <c r="KA137" i="30" s="1"/>
  <c r="HW139" i="30" l="1"/>
  <c r="HT138" i="30"/>
  <c r="HP138" i="30"/>
  <c r="IJ138" i="30"/>
  <c r="IC137" i="30"/>
  <c r="IG137" i="30"/>
  <c r="JW139" i="30"/>
  <c r="JT138" i="30"/>
  <c r="JP138" i="30"/>
  <c r="KE139" i="30"/>
  <c r="KH138" i="30"/>
  <c r="IS138" i="30"/>
  <c r="IX137" i="30"/>
  <c r="JA137" i="30" s="1"/>
  <c r="JJ139" i="30"/>
  <c r="JC138" i="30"/>
  <c r="JG138" i="30"/>
  <c r="KD139" i="30"/>
  <c r="JQ139" i="30" l="1"/>
  <c r="IE138" i="30"/>
  <c r="IH137" i="30"/>
  <c r="II137" i="30" s="1"/>
  <c r="HQ139" i="30"/>
  <c r="JE139" i="30"/>
  <c r="JH138" i="30"/>
  <c r="KM138" i="30"/>
  <c r="KL138" i="30"/>
  <c r="JR139" i="30"/>
  <c r="JU138" i="30"/>
  <c r="JV138" i="30" s="1"/>
  <c r="ID138" i="30"/>
  <c r="HR139" i="30"/>
  <c r="HU138" i="30"/>
  <c r="KI138" i="30"/>
  <c r="JD139" i="30"/>
  <c r="IW139" i="30"/>
  <c r="IP138" i="30"/>
  <c r="IT138" i="30"/>
  <c r="JX138" i="30" l="1"/>
  <c r="KA138" i="30" s="1"/>
  <c r="KF139" i="30"/>
  <c r="KK138" i="30"/>
  <c r="KN138" i="30" s="1"/>
  <c r="JM138" i="30"/>
  <c r="JL138" i="30"/>
  <c r="IR139" i="30"/>
  <c r="IU138" i="30"/>
  <c r="IV138" i="30" s="1"/>
  <c r="JI138" i="30"/>
  <c r="HZ138" i="30"/>
  <c r="HY138" i="30"/>
  <c r="IQ139" i="30"/>
  <c r="IM137" i="30"/>
  <c r="IF138" i="30" s="1"/>
  <c r="IL137" i="30"/>
  <c r="IK137" i="30"/>
  <c r="IN137" i="30" s="1"/>
  <c r="JZ138" i="30"/>
  <c r="JS139" i="30" s="1"/>
  <c r="JY138" i="30"/>
  <c r="HV138" i="30"/>
  <c r="JW140" i="30" l="1"/>
  <c r="JT139" i="30"/>
  <c r="JP139" i="30"/>
  <c r="HS139" i="30"/>
  <c r="HX138" i="30"/>
  <c r="IA138" i="30" s="1"/>
  <c r="IJ139" i="30"/>
  <c r="IG138" i="30"/>
  <c r="IC138" i="30"/>
  <c r="IX138" i="30"/>
  <c r="JA138" i="30" s="1"/>
  <c r="KJ140" i="30"/>
  <c r="KG139" i="30"/>
  <c r="KC139" i="30"/>
  <c r="JF139" i="30"/>
  <c r="JK138" i="30"/>
  <c r="JN138" i="30" s="1"/>
  <c r="IZ138" i="30"/>
  <c r="IS139" i="30" s="1"/>
  <c r="IY138" i="30"/>
  <c r="IW140" i="30" l="1"/>
  <c r="IP139" i="30"/>
  <c r="IT139" i="30"/>
  <c r="KD140" i="30"/>
  <c r="ID139" i="30"/>
  <c r="JQ140" i="30"/>
  <c r="IE139" i="30"/>
  <c r="IH138" i="30"/>
  <c r="HW140" i="30"/>
  <c r="HT139" i="30"/>
  <c r="HP139" i="30"/>
  <c r="JR140" i="30"/>
  <c r="JU139" i="30"/>
  <c r="JJ140" i="30"/>
  <c r="JC139" i="30"/>
  <c r="JG139" i="30"/>
  <c r="KE140" i="30"/>
  <c r="KH139" i="30"/>
  <c r="KI139" i="30" s="1"/>
  <c r="KK139" i="30" l="1"/>
  <c r="KN139" i="30" s="1"/>
  <c r="HQ140" i="30"/>
  <c r="HV139" i="30"/>
  <c r="IM138" i="30"/>
  <c r="IL138" i="30"/>
  <c r="IR140" i="30"/>
  <c r="IU139" i="30"/>
  <c r="IV139" i="30" s="1"/>
  <c r="JE140" i="30"/>
  <c r="JH139" i="30"/>
  <c r="JI139" i="30" s="1"/>
  <c r="JZ139" i="30"/>
  <c r="JY139" i="30"/>
  <c r="HR140" i="30"/>
  <c r="HU139" i="30"/>
  <c r="IQ140" i="30"/>
  <c r="KM139" i="30"/>
  <c r="KF140" i="30" s="1"/>
  <c r="KL139" i="30"/>
  <c r="JD140" i="30"/>
  <c r="II138" i="30"/>
  <c r="JV139" i="30"/>
  <c r="KJ141" i="30" l="1"/>
  <c r="KG140" i="30"/>
  <c r="KC140" i="30"/>
  <c r="JK139" i="30"/>
  <c r="JN139" i="30" s="1"/>
  <c r="HZ139" i="30"/>
  <c r="HY139" i="30"/>
  <c r="IZ139" i="30"/>
  <c r="IS140" i="30" s="1"/>
  <c r="IY139" i="30"/>
  <c r="IX139" i="30"/>
  <c r="JA139" i="30" s="1"/>
  <c r="JM139" i="30"/>
  <c r="JF140" i="30" s="1"/>
  <c r="JL139" i="30"/>
  <c r="HS140" i="30"/>
  <c r="HX139" i="30"/>
  <c r="IA139" i="30" s="1"/>
  <c r="IF139" i="30"/>
  <c r="IK138" i="30"/>
  <c r="IN138" i="30" s="1"/>
  <c r="JS140" i="30"/>
  <c r="JX139" i="30"/>
  <c r="KA139" i="30" s="1"/>
  <c r="JJ141" i="30" l="1"/>
  <c r="JG140" i="30"/>
  <c r="JC140" i="30"/>
  <c r="JW141" i="30"/>
  <c r="JT140" i="30"/>
  <c r="JP140" i="30"/>
  <c r="KD141" i="30"/>
  <c r="KI140" i="30"/>
  <c r="IW141" i="30"/>
  <c r="IP140" i="30"/>
  <c r="IT140" i="30"/>
  <c r="KE141" i="30"/>
  <c r="KH140" i="30"/>
  <c r="IJ140" i="30"/>
  <c r="IC139" i="30"/>
  <c r="IG139" i="30"/>
  <c r="HW141" i="30"/>
  <c r="HP140" i="30"/>
  <c r="HT140" i="30"/>
  <c r="JQ141" i="30" l="1"/>
  <c r="JD141" i="30"/>
  <c r="KK140" i="30"/>
  <c r="KN140" i="30" s="1"/>
  <c r="JR141" i="30"/>
  <c r="JU140" i="30"/>
  <c r="JV140" i="30" s="1"/>
  <c r="JE141" i="30"/>
  <c r="JH140" i="30"/>
  <c r="IE140" i="30"/>
  <c r="IH139" i="30"/>
  <c r="KM140" i="30"/>
  <c r="KF141" i="30" s="1"/>
  <c r="KL140" i="30"/>
  <c r="IQ141" i="30"/>
  <c r="IR141" i="30"/>
  <c r="IU140" i="30"/>
  <c r="IV140" i="30" s="1"/>
  <c r="HR141" i="30"/>
  <c r="HU140" i="30"/>
  <c r="HQ141" i="30"/>
  <c r="HV140" i="30"/>
  <c r="ID140" i="30"/>
  <c r="II139" i="30"/>
  <c r="JX140" i="30" l="1"/>
  <c r="KA140" i="30" s="1"/>
  <c r="KJ142" i="30"/>
  <c r="KG141" i="30"/>
  <c r="KC141" i="30"/>
  <c r="IK139" i="30"/>
  <c r="IN139" i="30" s="1"/>
  <c r="IX140" i="30"/>
  <c r="JA140" i="30" s="1"/>
  <c r="JM140" i="30"/>
  <c r="JL140" i="30"/>
  <c r="IZ140" i="30"/>
  <c r="IS141" i="30" s="1"/>
  <c r="IY140" i="30"/>
  <c r="IM139" i="30"/>
  <c r="IF140" i="30" s="1"/>
  <c r="IL139" i="30"/>
  <c r="HZ140" i="30"/>
  <c r="HS141" i="30" s="1"/>
  <c r="HY140" i="30"/>
  <c r="JI140" i="30"/>
  <c r="HX140" i="30"/>
  <c r="IA140" i="30" s="1"/>
  <c r="JZ140" i="30"/>
  <c r="JS141" i="30" s="1"/>
  <c r="JY140" i="30"/>
  <c r="IW142" i="30" l="1"/>
  <c r="IT141" i="30"/>
  <c r="IP141" i="30"/>
  <c r="IJ141" i="30"/>
  <c r="IG140" i="30"/>
  <c r="IC140" i="30"/>
  <c r="JW142" i="30"/>
  <c r="JP141" i="30"/>
  <c r="JT141" i="30"/>
  <c r="HW142" i="30"/>
  <c r="HT141" i="30"/>
  <c r="HP141" i="30"/>
  <c r="KD142" i="30"/>
  <c r="KE142" i="30"/>
  <c r="KH141" i="30"/>
  <c r="KI141" i="30" s="1"/>
  <c r="JF141" i="30"/>
  <c r="JK140" i="30"/>
  <c r="JN140" i="30" s="1"/>
  <c r="HQ142" i="30" l="1"/>
  <c r="JR142" i="30"/>
  <c r="JU141" i="30"/>
  <c r="JV141" i="30" s="1"/>
  <c r="ID141" i="30"/>
  <c r="IQ142" i="30"/>
  <c r="KK141" i="30"/>
  <c r="KN141" i="30" s="1"/>
  <c r="HR142" i="30"/>
  <c r="HU141" i="30"/>
  <c r="JQ142" i="30"/>
  <c r="IE141" i="30"/>
  <c r="IH140" i="30"/>
  <c r="IR142" i="30"/>
  <c r="IU141" i="30"/>
  <c r="KM141" i="30"/>
  <c r="KF142" i="30" s="1"/>
  <c r="KL141" i="30"/>
  <c r="JJ142" i="30"/>
  <c r="JC141" i="30"/>
  <c r="JG141" i="30"/>
  <c r="KJ143" i="30" l="1"/>
  <c r="KG142" i="30"/>
  <c r="KC142" i="30"/>
  <c r="IZ141" i="30"/>
  <c r="IY141" i="30"/>
  <c r="IV141" i="30"/>
  <c r="HZ141" i="30"/>
  <c r="HY141" i="30"/>
  <c r="HV141" i="30"/>
  <c r="JX141" i="30"/>
  <c r="KA141" i="30" s="1"/>
  <c r="JZ141" i="30"/>
  <c r="JS142" i="30" s="1"/>
  <c r="JY141" i="30"/>
  <c r="JE142" i="30"/>
  <c r="JH141" i="30"/>
  <c r="JD142" i="30"/>
  <c r="JI141" i="30"/>
  <c r="IM140" i="30"/>
  <c r="IL140" i="30"/>
  <c r="II140" i="30"/>
  <c r="JW143" i="30" l="1"/>
  <c r="JT142" i="30"/>
  <c r="JP142" i="30"/>
  <c r="KD143" i="30"/>
  <c r="JM141" i="30"/>
  <c r="JF142" i="30" s="1"/>
  <c r="JL141" i="30"/>
  <c r="IS142" i="30"/>
  <c r="IX141" i="30"/>
  <c r="JA141" i="30" s="1"/>
  <c r="KE143" i="30"/>
  <c r="KH142" i="30"/>
  <c r="JK141" i="30"/>
  <c r="JN141" i="30" s="1"/>
  <c r="HS142" i="30"/>
  <c r="HX141" i="30"/>
  <c r="IA141" i="30" s="1"/>
  <c r="IF141" i="30"/>
  <c r="IK140" i="30"/>
  <c r="IN140" i="30" s="1"/>
  <c r="KM142" i="30" l="1"/>
  <c r="KL142" i="30"/>
  <c r="IW143" i="30"/>
  <c r="IP142" i="30"/>
  <c r="IT142" i="30"/>
  <c r="JQ143" i="30"/>
  <c r="IJ142" i="30"/>
  <c r="IC141" i="30"/>
  <c r="IG141" i="30"/>
  <c r="HW143" i="30"/>
  <c r="HP142" i="30"/>
  <c r="HT142" i="30"/>
  <c r="JJ143" i="30"/>
  <c r="JC142" i="30"/>
  <c r="JG142" i="30"/>
  <c r="KI142" i="30"/>
  <c r="JR143" i="30"/>
  <c r="JU142" i="30"/>
  <c r="JE143" i="30" l="1"/>
  <c r="JH142" i="30"/>
  <c r="JD143" i="30"/>
  <c r="HQ143" i="30"/>
  <c r="ID142" i="30"/>
  <c r="KF143" i="30"/>
  <c r="KK142" i="30"/>
  <c r="KN142" i="30" s="1"/>
  <c r="IR143" i="30"/>
  <c r="IU142" i="30"/>
  <c r="IV142" i="30" s="1"/>
  <c r="JZ142" i="30"/>
  <c r="JY142" i="30"/>
  <c r="HR143" i="30"/>
  <c r="HU142" i="30"/>
  <c r="IE142" i="30"/>
  <c r="IH141" i="30"/>
  <c r="II141" i="30" s="1"/>
  <c r="JV142" i="30"/>
  <c r="IQ143" i="30"/>
  <c r="IK141" i="30" l="1"/>
  <c r="IN141" i="30" s="1"/>
  <c r="JS143" i="30"/>
  <c r="JX142" i="30"/>
  <c r="KA142" i="30" s="1"/>
  <c r="HZ142" i="30"/>
  <c r="HY142" i="30"/>
  <c r="IX142" i="30"/>
  <c r="JA142" i="30" s="1"/>
  <c r="IM141" i="30"/>
  <c r="IF142" i="30" s="1"/>
  <c r="IL141" i="30"/>
  <c r="IZ142" i="30"/>
  <c r="IS143" i="30" s="1"/>
  <c r="IY142" i="30"/>
  <c r="KJ144" i="30"/>
  <c r="KC143" i="30"/>
  <c r="KG143" i="30"/>
  <c r="JM142" i="30"/>
  <c r="JL142" i="30"/>
  <c r="JI142" i="30"/>
  <c r="HV142" i="30"/>
  <c r="IJ143" i="30" l="1"/>
  <c r="IG142" i="30"/>
  <c r="IC142" i="30"/>
  <c r="IW144" i="30"/>
  <c r="IT143" i="30"/>
  <c r="IP143" i="30"/>
  <c r="JW144" i="30"/>
  <c r="JP143" i="30"/>
  <c r="JT143" i="30"/>
  <c r="HS143" i="30"/>
  <c r="HX142" i="30"/>
  <c r="IA142" i="30" s="1"/>
  <c r="KE144" i="30"/>
  <c r="KH143" i="30"/>
  <c r="JF143" i="30"/>
  <c r="JK142" i="30"/>
  <c r="JN142" i="30" s="1"/>
  <c r="KD144" i="30"/>
  <c r="KI143" i="30"/>
  <c r="JR144" i="30" l="1"/>
  <c r="JU143" i="30"/>
  <c r="IQ144" i="30"/>
  <c r="ID143" i="30"/>
  <c r="KM143" i="30"/>
  <c r="KF144" i="30" s="1"/>
  <c r="KL143" i="30"/>
  <c r="HW144" i="30"/>
  <c r="HT143" i="30"/>
  <c r="HP143" i="30"/>
  <c r="JQ144" i="30"/>
  <c r="JV143" i="30"/>
  <c r="IR144" i="30"/>
  <c r="IU143" i="30"/>
  <c r="IV143" i="30" s="1"/>
  <c r="IE143" i="30"/>
  <c r="IH142" i="30"/>
  <c r="II142" i="30" s="1"/>
  <c r="KK143" i="30"/>
  <c r="KN143" i="30" s="1"/>
  <c r="JJ144" i="30"/>
  <c r="JC143" i="30"/>
  <c r="JG143" i="30"/>
  <c r="IX143" i="30" l="1"/>
  <c r="JA143" i="30" s="1"/>
  <c r="JE144" i="30"/>
  <c r="JH143" i="30"/>
  <c r="JI143" i="30" s="1"/>
  <c r="IM142" i="30"/>
  <c r="IL142" i="30"/>
  <c r="KJ145" i="30"/>
  <c r="KC144" i="30"/>
  <c r="KG144" i="30"/>
  <c r="HQ144" i="30"/>
  <c r="JZ143" i="30"/>
  <c r="JS144" i="30" s="1"/>
  <c r="JY143" i="30"/>
  <c r="JD144" i="30"/>
  <c r="JX143" i="30"/>
  <c r="KA143" i="30" s="1"/>
  <c r="HR144" i="30"/>
  <c r="HU143" i="30"/>
  <c r="HV143" i="30" s="1"/>
  <c r="IZ143" i="30"/>
  <c r="IS144" i="30" s="1"/>
  <c r="IY143" i="30"/>
  <c r="IF143" i="30"/>
  <c r="IK142" i="30"/>
  <c r="IN142" i="30" s="1"/>
  <c r="IW145" i="30" l="1"/>
  <c r="IP144" i="30"/>
  <c r="IT144" i="30"/>
  <c r="HX143" i="30"/>
  <c r="IA143" i="30" s="1"/>
  <c r="JW145" i="30"/>
  <c r="JP144" i="30"/>
  <c r="JT144" i="30"/>
  <c r="KD145" i="30"/>
  <c r="IJ144" i="30"/>
  <c r="IG143" i="30"/>
  <c r="IC143" i="30"/>
  <c r="HZ143" i="30"/>
  <c r="HS144" i="30" s="1"/>
  <c r="HY143" i="30"/>
  <c r="JM143" i="30"/>
  <c r="JL143" i="30"/>
  <c r="JF144" i="30"/>
  <c r="JK143" i="30"/>
  <c r="JN143" i="30" s="1"/>
  <c r="KE145" i="30"/>
  <c r="KH144" i="30"/>
  <c r="KI144" i="30" s="1"/>
  <c r="HW145" i="30" l="1"/>
  <c r="HP144" i="30"/>
  <c r="HT144" i="30"/>
  <c r="KK144" i="30"/>
  <c r="KN144" i="30" s="1"/>
  <c r="JR145" i="30"/>
  <c r="JU144" i="30"/>
  <c r="JV144" i="30" s="1"/>
  <c r="IR145" i="30"/>
  <c r="IU144" i="30"/>
  <c r="ID144" i="30"/>
  <c r="JQ145" i="30"/>
  <c r="IQ145" i="30"/>
  <c r="IV144" i="30"/>
  <c r="KM144" i="30"/>
  <c r="KF145" i="30" s="1"/>
  <c r="KL144" i="30"/>
  <c r="JJ145" i="30"/>
  <c r="JG144" i="30"/>
  <c r="JC144" i="30"/>
  <c r="IE144" i="30"/>
  <c r="IH143" i="30"/>
  <c r="II143" i="30" s="1"/>
  <c r="JX144" i="30" l="1"/>
  <c r="KA144" i="30" s="1"/>
  <c r="KJ146" i="30"/>
  <c r="KG145" i="30"/>
  <c r="KC145" i="30"/>
  <c r="IM143" i="30"/>
  <c r="IL143" i="30"/>
  <c r="JE145" i="30"/>
  <c r="JH144" i="30"/>
  <c r="HR145" i="30"/>
  <c r="HU144" i="30"/>
  <c r="IX144" i="30"/>
  <c r="JA144" i="30" s="1"/>
  <c r="JZ144" i="30"/>
  <c r="JS145" i="30" s="1"/>
  <c r="JY144" i="30"/>
  <c r="HQ145" i="30"/>
  <c r="HV144" i="30"/>
  <c r="IZ144" i="30"/>
  <c r="IS145" i="30" s="1"/>
  <c r="IY144" i="30"/>
  <c r="JD145" i="30"/>
  <c r="JI144" i="30"/>
  <c r="IF144" i="30"/>
  <c r="IK143" i="30"/>
  <c r="IN143" i="30" s="1"/>
  <c r="JW146" i="30" l="1"/>
  <c r="JT145" i="30"/>
  <c r="JP145" i="30"/>
  <c r="IJ145" i="30"/>
  <c r="IG144" i="30"/>
  <c r="IC144" i="30"/>
  <c r="HZ144" i="30"/>
  <c r="HS145" i="30" s="1"/>
  <c r="HY144" i="30"/>
  <c r="KD146" i="30"/>
  <c r="IW146" i="30"/>
  <c r="IT145" i="30"/>
  <c r="IP145" i="30"/>
  <c r="KE146" i="30"/>
  <c r="KH145" i="30"/>
  <c r="KI145" i="30" s="1"/>
  <c r="JK144" i="30"/>
  <c r="JN144" i="30" s="1"/>
  <c r="HX144" i="30"/>
  <c r="IA144" i="30" s="1"/>
  <c r="JM144" i="30"/>
  <c r="JF145" i="30" s="1"/>
  <c r="JL144" i="30"/>
  <c r="JJ146" i="30" l="1"/>
  <c r="JG145" i="30"/>
  <c r="JC145" i="30"/>
  <c r="KM145" i="30"/>
  <c r="KF146" i="30" s="1"/>
  <c r="KL145" i="30"/>
  <c r="IR146" i="30"/>
  <c r="IU145" i="30"/>
  <c r="ID145" i="30"/>
  <c r="JQ146" i="30"/>
  <c r="HW146" i="30"/>
  <c r="HT145" i="30"/>
  <c r="HP145" i="30"/>
  <c r="IE145" i="30"/>
  <c r="IH144" i="30"/>
  <c r="II144" i="30" s="1"/>
  <c r="JR146" i="30"/>
  <c r="JU145" i="30"/>
  <c r="JV145" i="30" s="1"/>
  <c r="IQ146" i="30"/>
  <c r="IV145" i="30"/>
  <c r="KK145" i="30"/>
  <c r="KN145" i="30" s="1"/>
  <c r="IK144" i="30" l="1"/>
  <c r="IN144" i="30" s="1"/>
  <c r="IX145" i="30"/>
  <c r="JA145" i="30" s="1"/>
  <c r="JD146" i="30"/>
  <c r="KJ147" i="30"/>
  <c r="KG146" i="30"/>
  <c r="KC146" i="30"/>
  <c r="HQ146" i="30"/>
  <c r="JX145" i="30"/>
  <c r="KA145" i="30" s="1"/>
  <c r="JE146" i="30"/>
  <c r="JH145" i="30"/>
  <c r="JI145" i="30" s="1"/>
  <c r="IM144" i="30"/>
  <c r="IF145" i="30" s="1"/>
  <c r="IL144" i="30"/>
  <c r="HR146" i="30"/>
  <c r="HU145" i="30"/>
  <c r="HV145" i="30" s="1"/>
  <c r="JZ145" i="30"/>
  <c r="JS146" i="30" s="1"/>
  <c r="JY145" i="30"/>
  <c r="IZ145" i="30"/>
  <c r="IS146" i="30" s="1"/>
  <c r="IY145" i="30"/>
  <c r="IW147" i="30" l="1"/>
  <c r="IP146" i="30"/>
  <c r="IT146" i="30"/>
  <c r="IJ146" i="30"/>
  <c r="IG145" i="30"/>
  <c r="IC145" i="30"/>
  <c r="HX145" i="30"/>
  <c r="IA145" i="30" s="1"/>
  <c r="JK145" i="30"/>
  <c r="JN145" i="30" s="1"/>
  <c r="JW147" i="30"/>
  <c r="JP146" i="30"/>
  <c r="JT146" i="30"/>
  <c r="KD147" i="30"/>
  <c r="KE147" i="30"/>
  <c r="KH146" i="30"/>
  <c r="KI146" i="30" s="1"/>
  <c r="HZ145" i="30"/>
  <c r="HS146" i="30" s="1"/>
  <c r="HY145" i="30"/>
  <c r="JM145" i="30"/>
  <c r="JF146" i="30" s="1"/>
  <c r="JL145" i="30"/>
  <c r="HW147" i="30" l="1"/>
  <c r="HP146" i="30"/>
  <c r="HT146" i="30"/>
  <c r="JJ147" i="30"/>
  <c r="JC146" i="30"/>
  <c r="JG146" i="30"/>
  <c r="JR147" i="30"/>
  <c r="JU146" i="30"/>
  <c r="JV146" i="30" s="1"/>
  <c r="ID146" i="30"/>
  <c r="IR147" i="30"/>
  <c r="IU146" i="30"/>
  <c r="KK146" i="30"/>
  <c r="KN146" i="30" s="1"/>
  <c r="JQ147" i="30"/>
  <c r="IE146" i="30"/>
  <c r="IH145" i="30"/>
  <c r="IQ147" i="30"/>
  <c r="KM146" i="30"/>
  <c r="KF147" i="30" s="1"/>
  <c r="KL146" i="30"/>
  <c r="JX146" i="30" l="1"/>
  <c r="KA146" i="30" s="1"/>
  <c r="KJ148" i="30"/>
  <c r="KG147" i="30"/>
  <c r="KC147" i="30"/>
  <c r="IZ146" i="30"/>
  <c r="IY146" i="30"/>
  <c r="JE147" i="30"/>
  <c r="JH146" i="30"/>
  <c r="HR147" i="30"/>
  <c r="HU146" i="30"/>
  <c r="HQ147" i="30"/>
  <c r="HV146" i="30"/>
  <c r="IM145" i="30"/>
  <c r="IL145" i="30"/>
  <c r="JZ146" i="30"/>
  <c r="JS147" i="30" s="1"/>
  <c r="JY146" i="30"/>
  <c r="JD147" i="30"/>
  <c r="IV146" i="30"/>
  <c r="II145" i="30"/>
  <c r="JM146" i="30" l="1"/>
  <c r="JL146" i="30"/>
  <c r="IF146" i="30"/>
  <c r="IK145" i="30"/>
  <c r="IN145" i="30" s="1"/>
  <c r="HZ146" i="30"/>
  <c r="HS147" i="30" s="1"/>
  <c r="HY146" i="30"/>
  <c r="KD148" i="30"/>
  <c r="HX146" i="30"/>
  <c r="IA146" i="30" s="1"/>
  <c r="KE148" i="30"/>
  <c r="KH147" i="30"/>
  <c r="KI147" i="30" s="1"/>
  <c r="JW148" i="30"/>
  <c r="JT147" i="30"/>
  <c r="JP147" i="30"/>
  <c r="IS147" i="30"/>
  <c r="IX146" i="30"/>
  <c r="JA146" i="30" s="1"/>
  <c r="JI146" i="30"/>
  <c r="KK147" i="30" l="1"/>
  <c r="KN147" i="30" s="1"/>
  <c r="JF147" i="30"/>
  <c r="JK146" i="30"/>
  <c r="JN146" i="30" s="1"/>
  <c r="JQ148" i="30"/>
  <c r="KM147" i="30"/>
  <c r="KF148" i="30" s="1"/>
  <c r="KL147" i="30"/>
  <c r="HW148" i="30"/>
  <c r="HP147" i="30"/>
  <c r="HT147" i="30"/>
  <c r="IW148" i="30"/>
  <c r="IT147" i="30"/>
  <c r="IP147" i="30"/>
  <c r="JR148" i="30"/>
  <c r="JU147" i="30"/>
  <c r="JV147" i="30" s="1"/>
  <c r="IJ147" i="30"/>
  <c r="IG146" i="30"/>
  <c r="IC146" i="30"/>
  <c r="KJ149" i="30" l="1"/>
  <c r="KG148" i="30"/>
  <c r="KC148" i="30"/>
  <c r="HR148" i="30"/>
  <c r="HU147" i="30"/>
  <c r="HV147" i="30" s="1"/>
  <c r="ID147" i="30"/>
  <c r="JZ147" i="30"/>
  <c r="JS148" i="30" s="1"/>
  <c r="JY147" i="30"/>
  <c r="IR148" i="30"/>
  <c r="IU147" i="30"/>
  <c r="HQ148" i="30"/>
  <c r="JX147" i="30"/>
  <c r="KA147" i="30" s="1"/>
  <c r="JJ148" i="30"/>
  <c r="JG147" i="30"/>
  <c r="JC147" i="30"/>
  <c r="IE147" i="30"/>
  <c r="IH146" i="30"/>
  <c r="II146" i="30" s="1"/>
  <c r="IQ148" i="30"/>
  <c r="IV147" i="30"/>
  <c r="IK146" i="30" l="1"/>
  <c r="IN146" i="30" s="1"/>
  <c r="KD149" i="30"/>
  <c r="IX147" i="30"/>
  <c r="JA147" i="30" s="1"/>
  <c r="IZ147" i="30"/>
  <c r="IS148" i="30" s="1"/>
  <c r="IY147" i="30"/>
  <c r="HZ147" i="30"/>
  <c r="HY147" i="30"/>
  <c r="KE149" i="30"/>
  <c r="KH148" i="30"/>
  <c r="KI148" i="30" s="1"/>
  <c r="HS148" i="30"/>
  <c r="HX147" i="30"/>
  <c r="IA147" i="30" s="1"/>
  <c r="JD148" i="30"/>
  <c r="IM146" i="30"/>
  <c r="IF147" i="30" s="1"/>
  <c r="IL146" i="30"/>
  <c r="JE148" i="30"/>
  <c r="JH147" i="30"/>
  <c r="JI147" i="30" s="1"/>
  <c r="JW149" i="30"/>
  <c r="JP148" i="30"/>
  <c r="JT148" i="30"/>
  <c r="IW149" i="30" l="1"/>
  <c r="IT148" i="30"/>
  <c r="IP148" i="30"/>
  <c r="IJ148" i="30"/>
  <c r="IC147" i="30"/>
  <c r="IG147" i="30"/>
  <c r="JK147" i="30"/>
  <c r="JN147" i="30" s="1"/>
  <c r="KK148" i="30"/>
  <c r="KN148" i="30" s="1"/>
  <c r="JR149" i="30"/>
  <c r="JU148" i="30"/>
  <c r="JV148" i="30" s="1"/>
  <c r="JM147" i="30"/>
  <c r="JF148" i="30" s="1"/>
  <c r="JL147" i="30"/>
  <c r="KM148" i="30"/>
  <c r="KF149" i="30" s="1"/>
  <c r="KL148" i="30"/>
  <c r="JQ149" i="30"/>
  <c r="HW149" i="30"/>
  <c r="HP148" i="30"/>
  <c r="HT148" i="30"/>
  <c r="JX148" i="30" l="1"/>
  <c r="KA148" i="30" s="1"/>
  <c r="KJ150" i="30"/>
  <c r="KG149" i="30"/>
  <c r="KC149" i="30"/>
  <c r="IE148" i="30"/>
  <c r="IH147" i="30"/>
  <c r="IQ149" i="30"/>
  <c r="JJ149" i="30"/>
  <c r="JG148" i="30"/>
  <c r="JC148" i="30"/>
  <c r="ID148" i="30"/>
  <c r="II147" i="30"/>
  <c r="IR149" i="30"/>
  <c r="IU148" i="30"/>
  <c r="HR149" i="30"/>
  <c r="HU148" i="30"/>
  <c r="JZ148" i="30"/>
  <c r="JS149" i="30" s="1"/>
  <c r="JY148" i="30"/>
  <c r="HQ149" i="30"/>
  <c r="HV148" i="30"/>
  <c r="JW150" i="30" l="1"/>
  <c r="JP149" i="30"/>
  <c r="JT149" i="30"/>
  <c r="HX148" i="30"/>
  <c r="IA148" i="30" s="1"/>
  <c r="IZ148" i="30"/>
  <c r="IY148" i="30"/>
  <c r="KD150" i="30"/>
  <c r="HZ148" i="30"/>
  <c r="HS149" i="30" s="1"/>
  <c r="HY148" i="30"/>
  <c r="IM147" i="30"/>
  <c r="IF148" i="30" s="1"/>
  <c r="IL147" i="30"/>
  <c r="KE150" i="30"/>
  <c r="KH149" i="30"/>
  <c r="JD149" i="30"/>
  <c r="IV148" i="30"/>
  <c r="IK147" i="30"/>
  <c r="IN147" i="30" s="1"/>
  <c r="JE149" i="30"/>
  <c r="JH148" i="30"/>
  <c r="HW150" i="30" l="1"/>
  <c r="HT149" i="30"/>
  <c r="HP149" i="30"/>
  <c r="IS149" i="30"/>
  <c r="IX148" i="30"/>
  <c r="JA148" i="30" s="1"/>
  <c r="KM149" i="30"/>
  <c r="KL149" i="30"/>
  <c r="JR150" i="30"/>
  <c r="JU149" i="30"/>
  <c r="JM148" i="30"/>
  <c r="JL148" i="30"/>
  <c r="IJ149" i="30"/>
  <c r="IG148" i="30"/>
  <c r="IC148" i="30"/>
  <c r="JI148" i="30"/>
  <c r="JQ150" i="30"/>
  <c r="JV149" i="30"/>
  <c r="KI149" i="30"/>
  <c r="KF150" i="30" l="1"/>
  <c r="KK149" i="30"/>
  <c r="KN149" i="30" s="1"/>
  <c r="JF149" i="30"/>
  <c r="JK148" i="30"/>
  <c r="JN148" i="30" s="1"/>
  <c r="HQ150" i="30"/>
  <c r="JX149" i="30"/>
  <c r="KA149" i="30" s="1"/>
  <c r="ID149" i="30"/>
  <c r="IW150" i="30"/>
  <c r="IP149" i="30"/>
  <c r="IT149" i="30"/>
  <c r="HR150" i="30"/>
  <c r="HU149" i="30"/>
  <c r="HV149" i="30" s="1"/>
  <c r="IE149" i="30"/>
  <c r="IH148" i="30"/>
  <c r="JZ149" i="30"/>
  <c r="JS150" i="30" s="1"/>
  <c r="JY149" i="30"/>
  <c r="HX149" i="30" l="1"/>
  <c r="IA149" i="30" s="1"/>
  <c r="JW151" i="30"/>
  <c r="JP150" i="30"/>
  <c r="JT150" i="30"/>
  <c r="IM148" i="30"/>
  <c r="IL148" i="30"/>
  <c r="JJ150" i="30"/>
  <c r="JC149" i="30"/>
  <c r="JG149" i="30"/>
  <c r="KJ151" i="30"/>
  <c r="KG150" i="30"/>
  <c r="KC150" i="30"/>
  <c r="IR150" i="30"/>
  <c r="IU149" i="30"/>
  <c r="II148" i="30"/>
  <c r="HZ149" i="30"/>
  <c r="HS150" i="30" s="1"/>
  <c r="HY149" i="30"/>
  <c r="IQ150" i="30"/>
  <c r="IV149" i="30"/>
  <c r="HW151" i="30" l="1"/>
  <c r="HP150" i="30"/>
  <c r="HT150" i="30"/>
  <c r="KE151" i="30"/>
  <c r="KH150" i="30"/>
  <c r="JR151" i="30"/>
  <c r="JU150" i="30"/>
  <c r="JV150" i="30" s="1"/>
  <c r="IX149" i="30"/>
  <c r="JA149" i="30" s="1"/>
  <c r="JQ151" i="30"/>
  <c r="IF149" i="30"/>
  <c r="IK148" i="30"/>
  <c r="IN148" i="30" s="1"/>
  <c r="KD151" i="30"/>
  <c r="KI150" i="30"/>
  <c r="JE150" i="30"/>
  <c r="JH149" i="30"/>
  <c r="IZ149" i="30"/>
  <c r="IS150" i="30" s="1"/>
  <c r="IY149" i="30"/>
  <c r="JD150" i="30"/>
  <c r="JI149" i="30"/>
  <c r="IW151" i="30" l="1"/>
  <c r="IP150" i="30"/>
  <c r="IT150" i="30"/>
  <c r="JK149" i="30"/>
  <c r="JN149" i="30" s="1"/>
  <c r="KK150" i="30"/>
  <c r="KN150" i="30" s="1"/>
  <c r="IJ150" i="30"/>
  <c r="IC149" i="30"/>
  <c r="IG149" i="30"/>
  <c r="HR151" i="30"/>
  <c r="HU150" i="30"/>
  <c r="JM149" i="30"/>
  <c r="JF150" i="30" s="1"/>
  <c r="JL149" i="30"/>
  <c r="KM150" i="30"/>
  <c r="KF151" i="30" s="1"/>
  <c r="KL150" i="30"/>
  <c r="HQ151" i="30"/>
  <c r="HV150" i="30"/>
  <c r="JZ150" i="30"/>
  <c r="JS151" i="30" s="1"/>
  <c r="JY150" i="30"/>
  <c r="JX150" i="30"/>
  <c r="KA150" i="30" s="1"/>
  <c r="JJ151" i="30" l="1"/>
  <c r="JG150" i="30"/>
  <c r="JC150" i="30"/>
  <c r="KJ152" i="30"/>
  <c r="KG151" i="30"/>
  <c r="KC151" i="30"/>
  <c r="IE150" i="30"/>
  <c r="IH149" i="30"/>
  <c r="II149" i="30" s="1"/>
  <c r="IR151" i="30"/>
  <c r="IU150" i="30"/>
  <c r="HZ150" i="30"/>
  <c r="HY150" i="30"/>
  <c r="ID150" i="30"/>
  <c r="IQ151" i="30"/>
  <c r="IV150" i="30"/>
  <c r="JW152" i="30"/>
  <c r="JT151" i="30"/>
  <c r="JP151" i="30"/>
  <c r="HS151" i="30"/>
  <c r="HX150" i="30"/>
  <c r="IA150" i="30" s="1"/>
  <c r="KD152" i="30" l="1"/>
  <c r="JD151" i="30"/>
  <c r="IK149" i="30"/>
  <c r="IN149" i="30" s="1"/>
  <c r="IM149" i="30"/>
  <c r="IF150" i="30" s="1"/>
  <c r="IL149" i="30"/>
  <c r="KE152" i="30"/>
  <c r="KH151" i="30"/>
  <c r="JE151" i="30"/>
  <c r="JH150" i="30"/>
  <c r="JQ152" i="30"/>
  <c r="IX150" i="30"/>
  <c r="JA150" i="30" s="1"/>
  <c r="IZ150" i="30"/>
  <c r="IS151" i="30" s="1"/>
  <c r="IY150" i="30"/>
  <c r="HW152" i="30"/>
  <c r="HP151" i="30"/>
  <c r="HT151" i="30"/>
  <c r="JR152" i="30"/>
  <c r="JU151" i="30"/>
  <c r="IJ151" i="30" l="1"/>
  <c r="IG150" i="30"/>
  <c r="IC150" i="30"/>
  <c r="IW152" i="30"/>
  <c r="IT151" i="30"/>
  <c r="IP151" i="30"/>
  <c r="HR152" i="30"/>
  <c r="HU151" i="30"/>
  <c r="KM151" i="30"/>
  <c r="KL151" i="30"/>
  <c r="KI151" i="30"/>
  <c r="JZ151" i="30"/>
  <c r="JY151" i="30"/>
  <c r="HQ152" i="30"/>
  <c r="HV151" i="30"/>
  <c r="JM150" i="30"/>
  <c r="JL150" i="30"/>
  <c r="JI150" i="30"/>
  <c r="JV151" i="30"/>
  <c r="IQ152" i="30" l="1"/>
  <c r="ID151" i="30"/>
  <c r="HX151" i="30"/>
  <c r="IA151" i="30" s="1"/>
  <c r="HZ151" i="30"/>
  <c r="HS152" i="30" s="1"/>
  <c r="HY151" i="30"/>
  <c r="IR152" i="30"/>
  <c r="IU151" i="30"/>
  <c r="IE151" i="30"/>
  <c r="IH150" i="30"/>
  <c r="JF151" i="30"/>
  <c r="JK150" i="30"/>
  <c r="JN150" i="30" s="1"/>
  <c r="KF152" i="30"/>
  <c r="KK151" i="30"/>
  <c r="KN151" i="30" s="1"/>
  <c r="JS152" i="30"/>
  <c r="JX151" i="30"/>
  <c r="KA151" i="30" s="1"/>
  <c r="HW153" i="30" l="1"/>
  <c r="HP152" i="30"/>
  <c r="HT152" i="30"/>
  <c r="JW153" i="30"/>
  <c r="JT152" i="30"/>
  <c r="JP152" i="30"/>
  <c r="KJ153" i="30"/>
  <c r="KC152" i="30"/>
  <c r="KG152" i="30"/>
  <c r="JJ152" i="30"/>
  <c r="JG151" i="30"/>
  <c r="JC151" i="30"/>
  <c r="IZ151" i="30"/>
  <c r="IY151" i="30"/>
  <c r="IV151" i="30"/>
  <c r="IM150" i="30"/>
  <c r="IL150" i="30"/>
  <c r="II150" i="30"/>
  <c r="JD152" i="30" l="1"/>
  <c r="KE153" i="30"/>
  <c r="KH152" i="30"/>
  <c r="KI152" i="30" s="1"/>
  <c r="JQ153" i="30"/>
  <c r="HR153" i="30"/>
  <c r="HU152" i="30"/>
  <c r="IS152" i="30"/>
  <c r="IX151" i="30"/>
  <c r="JA151" i="30" s="1"/>
  <c r="JE152" i="30"/>
  <c r="JH151" i="30"/>
  <c r="KD153" i="30"/>
  <c r="JR153" i="30"/>
  <c r="JU152" i="30"/>
  <c r="HQ153" i="30"/>
  <c r="HV152" i="30"/>
  <c r="IF151" i="30"/>
  <c r="IK150" i="30"/>
  <c r="IN150" i="30" s="1"/>
  <c r="HX152" i="30" l="1"/>
  <c r="IA152" i="30" s="1"/>
  <c r="HZ152" i="30"/>
  <c r="HS153" i="30" s="1"/>
  <c r="HY152" i="30"/>
  <c r="IJ152" i="30"/>
  <c r="IC151" i="30"/>
  <c r="IG151" i="30"/>
  <c r="JM151" i="30"/>
  <c r="JL151" i="30"/>
  <c r="JI151" i="30"/>
  <c r="KK152" i="30"/>
  <c r="KN152" i="30" s="1"/>
  <c r="IW153" i="30"/>
  <c r="IP152" i="30"/>
  <c r="IT152" i="30"/>
  <c r="KM152" i="30"/>
  <c r="KF153" i="30" s="1"/>
  <c r="KL152" i="30"/>
  <c r="JZ152" i="30"/>
  <c r="JY152" i="30"/>
  <c r="JV152" i="30"/>
  <c r="HW154" i="30" l="1"/>
  <c r="HP153" i="30"/>
  <c r="HT153" i="30"/>
  <c r="JF152" i="30"/>
  <c r="JK151" i="30"/>
  <c r="JN151" i="30" s="1"/>
  <c r="IQ153" i="30"/>
  <c r="KJ154" i="30"/>
  <c r="KG153" i="30"/>
  <c r="KC153" i="30"/>
  <c r="JS153" i="30"/>
  <c r="JX152" i="30"/>
  <c r="KA152" i="30" s="1"/>
  <c r="IE152" i="30"/>
  <c r="IH151" i="30"/>
  <c r="IR153" i="30"/>
  <c r="IU152" i="30"/>
  <c r="IV152" i="30" s="1"/>
  <c r="ID152" i="30"/>
  <c r="II151" i="30"/>
  <c r="IK151" i="30" l="1"/>
  <c r="IN151" i="30" s="1"/>
  <c r="HR154" i="30"/>
  <c r="HU153" i="30"/>
  <c r="KD154" i="30"/>
  <c r="IX152" i="30"/>
  <c r="JA152" i="30" s="1"/>
  <c r="HQ154" i="30"/>
  <c r="HV153" i="30"/>
  <c r="KE154" i="30"/>
  <c r="KH153" i="30"/>
  <c r="JJ153" i="30"/>
  <c r="JC152" i="30"/>
  <c r="JG152" i="30"/>
  <c r="IM151" i="30"/>
  <c r="IF152" i="30" s="1"/>
  <c r="IL151" i="30"/>
  <c r="IZ152" i="30"/>
  <c r="IS153" i="30" s="1"/>
  <c r="IY152" i="30"/>
  <c r="JW154" i="30"/>
  <c r="JP153" i="30"/>
  <c r="JT153" i="30"/>
  <c r="IW154" i="30" l="1"/>
  <c r="IP153" i="30"/>
  <c r="IT153" i="30"/>
  <c r="IJ153" i="30"/>
  <c r="IG152" i="30"/>
  <c r="IC152" i="30"/>
  <c r="JR154" i="30"/>
  <c r="JU153" i="30"/>
  <c r="JV153" i="30" s="1"/>
  <c r="JE153" i="30"/>
  <c r="JH152" i="30"/>
  <c r="JI152" i="30" s="1"/>
  <c r="KM153" i="30"/>
  <c r="KL153" i="30"/>
  <c r="JQ154" i="30"/>
  <c r="JD153" i="30"/>
  <c r="HZ153" i="30"/>
  <c r="HS154" i="30" s="1"/>
  <c r="HY153" i="30"/>
  <c r="KI153" i="30"/>
  <c r="HX153" i="30"/>
  <c r="IA153" i="30" s="1"/>
  <c r="ID153" i="30" l="1"/>
  <c r="IR154" i="30"/>
  <c r="IU153" i="30"/>
  <c r="IV153" i="30" s="1"/>
  <c r="HW155" i="30"/>
  <c r="HT154" i="30"/>
  <c r="HP154" i="30"/>
  <c r="JX153" i="30"/>
  <c r="KA153" i="30" s="1"/>
  <c r="JZ153" i="30"/>
  <c r="JS154" i="30" s="1"/>
  <c r="JY153" i="30"/>
  <c r="IE153" i="30"/>
  <c r="IH152" i="30"/>
  <c r="IQ154" i="30"/>
  <c r="JK152" i="30"/>
  <c r="JN152" i="30" s="1"/>
  <c r="JM152" i="30"/>
  <c r="JF153" i="30" s="1"/>
  <c r="JL152" i="30"/>
  <c r="KF154" i="30"/>
  <c r="KK153" i="30"/>
  <c r="KN153" i="30" s="1"/>
  <c r="JW155" i="30" l="1"/>
  <c r="JP154" i="30"/>
  <c r="JT154" i="30"/>
  <c r="JJ154" i="30"/>
  <c r="JG153" i="30"/>
  <c r="JC153" i="30"/>
  <c r="IM152" i="30"/>
  <c r="IL152" i="30"/>
  <c r="II152" i="30"/>
  <c r="KJ155" i="30"/>
  <c r="KG154" i="30"/>
  <c r="KC154" i="30"/>
  <c r="IX153" i="30"/>
  <c r="JA153" i="30" s="1"/>
  <c r="HQ155" i="30"/>
  <c r="IZ153" i="30"/>
  <c r="IS154" i="30" s="1"/>
  <c r="IY153" i="30"/>
  <c r="HR155" i="30"/>
  <c r="HU154" i="30"/>
  <c r="IW155" i="30" l="1"/>
  <c r="IT154" i="30"/>
  <c r="IP154" i="30"/>
  <c r="JD154" i="30"/>
  <c r="JR155" i="30"/>
  <c r="JU154" i="30"/>
  <c r="KD155" i="30"/>
  <c r="IF153" i="30"/>
  <c r="IK152" i="30"/>
  <c r="IN152" i="30" s="1"/>
  <c r="JE154" i="30"/>
  <c r="JH153" i="30"/>
  <c r="JQ155" i="30"/>
  <c r="JV154" i="30"/>
  <c r="HZ154" i="30"/>
  <c r="HY154" i="30"/>
  <c r="HV154" i="30"/>
  <c r="KE155" i="30"/>
  <c r="KH154" i="30"/>
  <c r="JM153" i="30" l="1"/>
  <c r="JL153" i="30"/>
  <c r="IQ155" i="30"/>
  <c r="JX154" i="30"/>
  <c r="KA154" i="30" s="1"/>
  <c r="IJ154" i="30"/>
  <c r="IC153" i="30"/>
  <c r="IG153" i="30"/>
  <c r="JI153" i="30"/>
  <c r="IR155" i="30"/>
  <c r="IU154" i="30"/>
  <c r="HX154" i="30"/>
  <c r="IA154" i="30" s="1"/>
  <c r="HS155" i="30"/>
  <c r="JZ154" i="30"/>
  <c r="JS155" i="30" s="1"/>
  <c r="JY154" i="30"/>
  <c r="KM154" i="30"/>
  <c r="KL154" i="30"/>
  <c r="KI154" i="30"/>
  <c r="JW156" i="30" l="1"/>
  <c r="JT155" i="30"/>
  <c r="JP155" i="30"/>
  <c r="HW156" i="30"/>
  <c r="HT155" i="30"/>
  <c r="HP155" i="30"/>
  <c r="ID154" i="30"/>
  <c r="KK154" i="30"/>
  <c r="KN154" i="30" s="1"/>
  <c r="KF155" i="30"/>
  <c r="JF154" i="30"/>
  <c r="JK153" i="30"/>
  <c r="JN153" i="30" s="1"/>
  <c r="IZ154" i="30"/>
  <c r="IY154" i="30"/>
  <c r="IE154" i="30"/>
  <c r="IH153" i="30"/>
  <c r="IV154" i="30"/>
  <c r="IM153" i="30" l="1"/>
  <c r="IL153" i="30"/>
  <c r="HQ156" i="30"/>
  <c r="JQ156" i="30"/>
  <c r="KJ156" i="30"/>
  <c r="KC155" i="30"/>
  <c r="KG155" i="30"/>
  <c r="II153" i="30"/>
  <c r="HR156" i="30"/>
  <c r="HU155" i="30"/>
  <c r="JR156" i="30"/>
  <c r="JU155" i="30"/>
  <c r="JV155" i="30" s="1"/>
  <c r="IX154" i="30"/>
  <c r="JA154" i="30" s="1"/>
  <c r="IS155" i="30"/>
  <c r="JJ155" i="30"/>
  <c r="JC154" i="30"/>
  <c r="JG154" i="30"/>
  <c r="JX155" i="30" l="1"/>
  <c r="KA155" i="30" s="1"/>
  <c r="HZ155" i="30"/>
  <c r="HY155" i="30"/>
  <c r="KE156" i="30"/>
  <c r="KH155" i="30"/>
  <c r="JZ155" i="30"/>
  <c r="JS156" i="30" s="1"/>
  <c r="JY155" i="30"/>
  <c r="KD156" i="30"/>
  <c r="JE155" i="30"/>
  <c r="JH154" i="30"/>
  <c r="JI154" i="30" s="1"/>
  <c r="JD155" i="30"/>
  <c r="IW156" i="30"/>
  <c r="IP155" i="30"/>
  <c r="IT155" i="30"/>
  <c r="IF154" i="30"/>
  <c r="IK153" i="30"/>
  <c r="IN153" i="30" s="1"/>
  <c r="HV155" i="30"/>
  <c r="JK154" i="30" l="1"/>
  <c r="JN154" i="30" s="1"/>
  <c r="JW157" i="30"/>
  <c r="JP156" i="30"/>
  <c r="JT156" i="30"/>
  <c r="HX155" i="30"/>
  <c r="IA155" i="30" s="1"/>
  <c r="HS156" i="30"/>
  <c r="KM155" i="30"/>
  <c r="KL155" i="30"/>
  <c r="IR156" i="30"/>
  <c r="IU155" i="30"/>
  <c r="IQ156" i="30"/>
  <c r="IJ155" i="30"/>
  <c r="IC154" i="30"/>
  <c r="IG154" i="30"/>
  <c r="KI155" i="30"/>
  <c r="JM154" i="30"/>
  <c r="JF155" i="30" s="1"/>
  <c r="JL154" i="30"/>
  <c r="JJ156" i="30" l="1"/>
  <c r="JC155" i="30"/>
  <c r="JG155" i="30"/>
  <c r="ID155" i="30"/>
  <c r="IZ155" i="30"/>
  <c r="IY155" i="30"/>
  <c r="IE155" i="30"/>
  <c r="IH154" i="30"/>
  <c r="IV155" i="30"/>
  <c r="JR157" i="30"/>
  <c r="JU156" i="30"/>
  <c r="JV156" i="30" s="1"/>
  <c r="HW157" i="30"/>
  <c r="HP156" i="30"/>
  <c r="HT156" i="30"/>
  <c r="JQ157" i="30"/>
  <c r="KK155" i="30"/>
  <c r="KN155" i="30" s="1"/>
  <c r="KF156" i="30"/>
  <c r="HR157" i="30" l="1"/>
  <c r="HU156" i="30"/>
  <c r="JZ156" i="30"/>
  <c r="JS157" i="30" s="1"/>
  <c r="JY156" i="30"/>
  <c r="IM154" i="30"/>
  <c r="IL154" i="30"/>
  <c r="JE156" i="30"/>
  <c r="JH155" i="30"/>
  <c r="JI155" i="30" s="1"/>
  <c r="KJ157" i="30"/>
  <c r="KG156" i="30"/>
  <c r="KC156" i="30"/>
  <c r="JX156" i="30"/>
  <c r="KA156" i="30" s="1"/>
  <c r="HQ157" i="30"/>
  <c r="HV156" i="30"/>
  <c r="II154" i="30"/>
  <c r="JD156" i="30"/>
  <c r="IX155" i="30"/>
  <c r="JA155" i="30" s="1"/>
  <c r="IS156" i="30"/>
  <c r="IW157" i="30" l="1"/>
  <c r="IP156" i="30"/>
  <c r="IT156" i="30"/>
  <c r="HZ156" i="30"/>
  <c r="HS157" i="30" s="1"/>
  <c r="HY156" i="30"/>
  <c r="IK154" i="30"/>
  <c r="IN154" i="30" s="1"/>
  <c r="IF155" i="30"/>
  <c r="KD157" i="30"/>
  <c r="JM155" i="30"/>
  <c r="JF156" i="30" s="1"/>
  <c r="JL155" i="30"/>
  <c r="JK155" i="30"/>
  <c r="JN155" i="30" s="1"/>
  <c r="HX156" i="30"/>
  <c r="IA156" i="30" s="1"/>
  <c r="JW158" i="30"/>
  <c r="JP157" i="30"/>
  <c r="JT157" i="30"/>
  <c r="KE157" i="30"/>
  <c r="KH156" i="30"/>
  <c r="IR157" i="30" l="1"/>
  <c r="IU156" i="30"/>
  <c r="JR158" i="30"/>
  <c r="JU157" i="30"/>
  <c r="JV157" i="30" s="1"/>
  <c r="JJ157" i="30"/>
  <c r="JG156" i="30"/>
  <c r="JC156" i="30"/>
  <c r="IQ157" i="30"/>
  <c r="IV156" i="30"/>
  <c r="KM156" i="30"/>
  <c r="KL156" i="30"/>
  <c r="JQ158" i="30"/>
  <c r="HW158" i="30"/>
  <c r="HT157" i="30"/>
  <c r="HP157" i="30"/>
  <c r="IJ156" i="30"/>
  <c r="IC155" i="30"/>
  <c r="IG155" i="30"/>
  <c r="KI156" i="30"/>
  <c r="ID156" i="30" l="1"/>
  <c r="KK156" i="30"/>
  <c r="KN156" i="30" s="1"/>
  <c r="KF157" i="30"/>
  <c r="IZ156" i="30"/>
  <c r="IY156" i="30"/>
  <c r="IE156" i="30"/>
  <c r="IH155" i="30"/>
  <c r="HQ158" i="30"/>
  <c r="JX157" i="30"/>
  <c r="KA157" i="30" s="1"/>
  <c r="JD157" i="30"/>
  <c r="JZ157" i="30"/>
  <c r="JS158" i="30" s="1"/>
  <c r="JY157" i="30"/>
  <c r="HR158" i="30"/>
  <c r="HU157" i="30"/>
  <c r="IX156" i="30"/>
  <c r="JA156" i="30" s="1"/>
  <c r="IS157" i="30"/>
  <c r="JE157" i="30"/>
  <c r="JH156" i="30"/>
  <c r="JW159" i="30" l="1"/>
  <c r="JT158" i="30"/>
  <c r="JP158" i="30"/>
  <c r="IM155" i="30"/>
  <c r="IL155" i="30"/>
  <c r="HZ157" i="30"/>
  <c r="HY157" i="30"/>
  <c r="HV157" i="30"/>
  <c r="KJ158" i="30"/>
  <c r="KG157" i="30"/>
  <c r="KC157" i="30"/>
  <c r="II155" i="30"/>
  <c r="JM156" i="30"/>
  <c r="JL156" i="30"/>
  <c r="IW158" i="30"/>
  <c r="IT157" i="30"/>
  <c r="IP157" i="30"/>
  <c r="JI156" i="30"/>
  <c r="JK156" i="30" l="1"/>
  <c r="JN156" i="30" s="1"/>
  <c r="JF157" i="30"/>
  <c r="IQ158" i="30"/>
  <c r="KE158" i="30"/>
  <c r="KH157" i="30"/>
  <c r="KI157" i="30" s="1"/>
  <c r="JQ159" i="30"/>
  <c r="IR158" i="30"/>
  <c r="IU157" i="30"/>
  <c r="IV157" i="30" s="1"/>
  <c r="JR159" i="30"/>
  <c r="JU158" i="30"/>
  <c r="IK155" i="30"/>
  <c r="IN155" i="30" s="1"/>
  <c r="IF156" i="30"/>
  <c r="KD158" i="30"/>
  <c r="HX157" i="30"/>
  <c r="IA157" i="30" s="1"/>
  <c r="HS158" i="30"/>
  <c r="IZ157" i="30" l="1"/>
  <c r="IS158" i="30" s="1"/>
  <c r="IY157" i="30"/>
  <c r="JJ158" i="30"/>
  <c r="JG157" i="30"/>
  <c r="JC157" i="30"/>
  <c r="IJ157" i="30"/>
  <c r="IC156" i="30"/>
  <c r="IG156" i="30"/>
  <c r="JZ158" i="30"/>
  <c r="JY158" i="30"/>
  <c r="IX157" i="30"/>
  <c r="JA157" i="30" s="1"/>
  <c r="KK157" i="30"/>
  <c r="KN157" i="30" s="1"/>
  <c r="KM157" i="30"/>
  <c r="KF158" i="30" s="1"/>
  <c r="KL157" i="30"/>
  <c r="HW159" i="30"/>
  <c r="HP158" i="30"/>
  <c r="HT158" i="30"/>
  <c r="JV158" i="30"/>
  <c r="KJ159" i="30" l="1"/>
  <c r="KG158" i="30"/>
  <c r="KC158" i="30"/>
  <c r="HQ159" i="30"/>
  <c r="JX158" i="30"/>
  <c r="KA158" i="30" s="1"/>
  <c r="JS159" i="30"/>
  <c r="IW159" i="30"/>
  <c r="IP158" i="30"/>
  <c r="IT158" i="30"/>
  <c r="HR159" i="30"/>
  <c r="HU158" i="30"/>
  <c r="HV158" i="30" s="1"/>
  <c r="IE157" i="30"/>
  <c r="IH156" i="30"/>
  <c r="JD158" i="30"/>
  <c r="ID157" i="30"/>
  <c r="II156" i="30"/>
  <c r="JE158" i="30"/>
  <c r="JH157" i="30"/>
  <c r="JI157" i="30" s="1"/>
  <c r="JK157" i="30" l="1"/>
  <c r="JN157" i="30" s="1"/>
  <c r="KD159" i="30"/>
  <c r="JW160" i="30"/>
  <c r="JT159" i="30"/>
  <c r="JP159" i="30"/>
  <c r="HX158" i="30"/>
  <c r="IA158" i="30" s="1"/>
  <c r="KE159" i="30"/>
  <c r="KH158" i="30"/>
  <c r="KI158" i="30" s="1"/>
  <c r="JM157" i="30"/>
  <c r="JF158" i="30" s="1"/>
  <c r="JL157" i="30"/>
  <c r="HZ158" i="30"/>
  <c r="HS159" i="30" s="1"/>
  <c r="HY158" i="30"/>
  <c r="IQ159" i="30"/>
  <c r="IK156" i="30"/>
  <c r="IN156" i="30" s="1"/>
  <c r="IR159" i="30"/>
  <c r="IU158" i="30"/>
  <c r="IV158" i="30" s="1"/>
  <c r="IM156" i="30"/>
  <c r="IF157" i="30" s="1"/>
  <c r="IL156" i="30"/>
  <c r="KK158" i="30" l="1"/>
  <c r="KN158" i="30" s="1"/>
  <c r="HW160" i="30"/>
  <c r="HP159" i="30"/>
  <c r="HT159" i="30"/>
  <c r="IJ158" i="30"/>
  <c r="IC157" i="30"/>
  <c r="IG157" i="30"/>
  <c r="JJ159" i="30"/>
  <c r="JG158" i="30"/>
  <c r="JC158" i="30"/>
  <c r="IZ158" i="30"/>
  <c r="IS159" i="30" s="1"/>
  <c r="IY158" i="30"/>
  <c r="JQ160" i="30"/>
  <c r="KM158" i="30"/>
  <c r="KF159" i="30" s="1"/>
  <c r="KL158" i="30"/>
  <c r="JR160" i="30"/>
  <c r="JU159" i="30"/>
  <c r="JV159" i="30" s="1"/>
  <c r="IX158" i="30"/>
  <c r="JA158" i="30" s="1"/>
  <c r="KJ160" i="30" l="1"/>
  <c r="KG159" i="30"/>
  <c r="KC159" i="30"/>
  <c r="IW160" i="30"/>
  <c r="IP159" i="30"/>
  <c r="IT159" i="30"/>
  <c r="JD159" i="30"/>
  <c r="JI158" i="30"/>
  <c r="IE158" i="30"/>
  <c r="IH157" i="30"/>
  <c r="II157" i="30" s="1"/>
  <c r="HR160" i="30"/>
  <c r="HU159" i="30"/>
  <c r="HV159" i="30" s="1"/>
  <c r="JE159" i="30"/>
  <c r="JH158" i="30"/>
  <c r="ID158" i="30"/>
  <c r="HQ160" i="30"/>
  <c r="JZ159" i="30"/>
  <c r="JS160" i="30" s="1"/>
  <c r="JY159" i="30"/>
  <c r="JX159" i="30"/>
  <c r="KA159" i="30" s="1"/>
  <c r="IK157" i="30" l="1"/>
  <c r="IN157" i="30" s="1"/>
  <c r="JM158" i="30"/>
  <c r="JL158" i="30"/>
  <c r="IR160" i="30"/>
  <c r="IU159" i="30"/>
  <c r="IV159" i="30" s="1"/>
  <c r="KD160" i="30"/>
  <c r="JK158" i="30"/>
  <c r="JN158" i="30" s="1"/>
  <c r="JF159" i="30"/>
  <c r="IQ160" i="30"/>
  <c r="KE160" i="30"/>
  <c r="KH159" i="30"/>
  <c r="KI159" i="30" s="1"/>
  <c r="HX159" i="30"/>
  <c r="IA159" i="30" s="1"/>
  <c r="IM157" i="30"/>
  <c r="IF158" i="30" s="1"/>
  <c r="IL157" i="30"/>
  <c r="JW161" i="30"/>
  <c r="JP160" i="30"/>
  <c r="JT160" i="30"/>
  <c r="HZ159" i="30"/>
  <c r="HS160" i="30" s="1"/>
  <c r="HY159" i="30"/>
  <c r="KK159" i="30" l="1"/>
  <c r="KN159" i="30" s="1"/>
  <c r="HW161" i="30"/>
  <c r="HP160" i="30"/>
  <c r="HT160" i="30"/>
  <c r="IJ159" i="30"/>
  <c r="IG158" i="30"/>
  <c r="IC158" i="30"/>
  <c r="JQ161" i="30"/>
  <c r="JR161" i="30"/>
  <c r="JU160" i="30"/>
  <c r="JV160" i="30" s="1"/>
  <c r="JJ160" i="30"/>
  <c r="JC159" i="30"/>
  <c r="JG159" i="30"/>
  <c r="IX159" i="30"/>
  <c r="JA159" i="30" s="1"/>
  <c r="KM159" i="30"/>
  <c r="KF160" i="30" s="1"/>
  <c r="KL159" i="30"/>
  <c r="IZ159" i="30"/>
  <c r="IS160" i="30" s="1"/>
  <c r="IY159" i="30"/>
  <c r="KJ161" i="30" l="1"/>
  <c r="KG160" i="30"/>
  <c r="KC160" i="30"/>
  <c r="IW161" i="30"/>
  <c r="IP160" i="30"/>
  <c r="IT160" i="30"/>
  <c r="ID159" i="30"/>
  <c r="HR161" i="30"/>
  <c r="HU160" i="30"/>
  <c r="HV160" i="30" s="1"/>
  <c r="JX160" i="30"/>
  <c r="KA160" i="30" s="1"/>
  <c r="IE159" i="30"/>
  <c r="IH158" i="30"/>
  <c r="II158" i="30" s="1"/>
  <c r="HQ161" i="30"/>
  <c r="JE160" i="30"/>
  <c r="JH159" i="30"/>
  <c r="JZ160" i="30"/>
  <c r="JS161" i="30" s="1"/>
  <c r="JY160" i="30"/>
  <c r="JD160" i="30"/>
  <c r="JI159" i="30"/>
  <c r="IK158" i="30" l="1"/>
  <c r="IN158" i="30" s="1"/>
  <c r="JW162" i="30"/>
  <c r="JT161" i="30"/>
  <c r="JP161" i="30"/>
  <c r="HX160" i="30"/>
  <c r="IA160" i="30" s="1"/>
  <c r="IR161" i="30"/>
  <c r="IU160" i="30"/>
  <c r="IV160" i="30" s="1"/>
  <c r="KD161" i="30"/>
  <c r="JK159" i="30"/>
  <c r="JN159" i="30" s="1"/>
  <c r="JM159" i="30"/>
  <c r="JF160" i="30" s="1"/>
  <c r="JL159" i="30"/>
  <c r="IQ161" i="30"/>
  <c r="KE161" i="30"/>
  <c r="KH160" i="30"/>
  <c r="HZ160" i="30"/>
  <c r="HS161" i="30" s="1"/>
  <c r="HY160" i="30"/>
  <c r="IM158" i="30"/>
  <c r="IF159" i="30" s="1"/>
  <c r="IL158" i="30"/>
  <c r="HW162" i="30" l="1"/>
  <c r="HT161" i="30"/>
  <c r="HP161" i="30"/>
  <c r="IJ160" i="30"/>
  <c r="IC159" i="30"/>
  <c r="IG159" i="30"/>
  <c r="JJ161" i="30"/>
  <c r="JG160" i="30"/>
  <c r="JC160" i="30"/>
  <c r="JQ162" i="30"/>
  <c r="IX160" i="30"/>
  <c r="JA160" i="30" s="1"/>
  <c r="IZ160" i="30"/>
  <c r="IS161" i="30" s="1"/>
  <c r="IY160" i="30"/>
  <c r="JR162" i="30"/>
  <c r="JU161" i="30"/>
  <c r="KM160" i="30"/>
  <c r="KL160" i="30"/>
  <c r="KI160" i="30"/>
  <c r="IW162" i="30" l="1"/>
  <c r="IT161" i="30"/>
  <c r="IP161" i="30"/>
  <c r="JZ161" i="30"/>
  <c r="JY161" i="30"/>
  <c r="JD161" i="30"/>
  <c r="IE160" i="30"/>
  <c r="IH159" i="30"/>
  <c r="HQ162" i="30"/>
  <c r="KF161" i="30"/>
  <c r="KK160" i="30"/>
  <c r="KN160" i="30" s="1"/>
  <c r="JV161" i="30"/>
  <c r="JE161" i="30"/>
  <c r="JH160" i="30"/>
  <c r="ID160" i="30"/>
  <c r="II159" i="30"/>
  <c r="HR162" i="30"/>
  <c r="HU161" i="30"/>
  <c r="HZ161" i="30" l="1"/>
  <c r="HY161" i="30"/>
  <c r="JS162" i="30"/>
  <c r="JX161" i="30"/>
  <c r="KA161" i="30" s="1"/>
  <c r="IM159" i="30"/>
  <c r="IF160" i="30" s="1"/>
  <c r="IL159" i="30"/>
  <c r="IQ162" i="30"/>
  <c r="HV161" i="30"/>
  <c r="IR162" i="30"/>
  <c r="IU161" i="30"/>
  <c r="JM160" i="30"/>
  <c r="JL160" i="30"/>
  <c r="IK159" i="30"/>
  <c r="IN159" i="30" s="1"/>
  <c r="KJ162" i="30"/>
  <c r="KC161" i="30"/>
  <c r="KG161" i="30"/>
  <c r="JI160" i="30"/>
  <c r="KD162" i="30" l="1"/>
  <c r="HS162" i="30"/>
  <c r="HX161" i="30"/>
  <c r="IA161" i="30" s="1"/>
  <c r="IJ161" i="30"/>
  <c r="IC160" i="30"/>
  <c r="IG160" i="30"/>
  <c r="IZ161" i="30"/>
  <c r="IY161" i="30"/>
  <c r="IV161" i="30"/>
  <c r="KE162" i="30"/>
  <c r="KH161" i="30"/>
  <c r="KI161" i="30" s="1"/>
  <c r="JF161" i="30"/>
  <c r="JK160" i="30"/>
  <c r="JN160" i="30" s="1"/>
  <c r="JW163" i="30"/>
  <c r="JP162" i="30"/>
  <c r="JT162" i="30"/>
  <c r="KK161" i="30" l="1"/>
  <c r="KN161" i="30" s="1"/>
  <c r="JQ163" i="30"/>
  <c r="JJ162" i="30"/>
  <c r="JG161" i="30"/>
  <c r="JC161" i="30"/>
  <c r="IE161" i="30"/>
  <c r="IH160" i="30"/>
  <c r="IS162" i="30"/>
  <c r="IX161" i="30"/>
  <c r="JA161" i="30" s="1"/>
  <c r="ID161" i="30"/>
  <c r="II160" i="30"/>
  <c r="HW163" i="30"/>
  <c r="HP162" i="30"/>
  <c r="HT162" i="30"/>
  <c r="JR163" i="30"/>
  <c r="JU162" i="30"/>
  <c r="KM161" i="30"/>
  <c r="KF162" i="30" s="1"/>
  <c r="KL161" i="30"/>
  <c r="KJ163" i="30" l="1"/>
  <c r="KC162" i="30"/>
  <c r="KG162" i="30"/>
  <c r="JZ162" i="30"/>
  <c r="JY162" i="30"/>
  <c r="HQ163" i="30"/>
  <c r="JD162" i="30"/>
  <c r="JV162" i="30"/>
  <c r="IM160" i="30"/>
  <c r="IF161" i="30" s="1"/>
  <c r="IL160" i="30"/>
  <c r="JE162" i="30"/>
  <c r="JH161" i="30"/>
  <c r="JI161" i="30" s="1"/>
  <c r="HR163" i="30"/>
  <c r="HU162" i="30"/>
  <c r="IK160" i="30"/>
  <c r="IN160" i="30" s="1"/>
  <c r="IW163" i="30"/>
  <c r="IP162" i="30"/>
  <c r="IT162" i="30"/>
  <c r="JK161" i="30" l="1"/>
  <c r="JN161" i="30" s="1"/>
  <c r="IR163" i="30"/>
  <c r="IU162" i="30"/>
  <c r="IQ163" i="30"/>
  <c r="IJ162" i="30"/>
  <c r="IG161" i="30"/>
  <c r="IC161" i="30"/>
  <c r="KE163" i="30"/>
  <c r="KH162" i="30"/>
  <c r="KI162" i="30" s="1"/>
  <c r="KD163" i="30"/>
  <c r="JM161" i="30"/>
  <c r="JF162" i="30" s="1"/>
  <c r="JL161" i="30"/>
  <c r="HZ162" i="30"/>
  <c r="HY162" i="30"/>
  <c r="JS163" i="30"/>
  <c r="JX162" i="30"/>
  <c r="KA162" i="30" s="1"/>
  <c r="HV162" i="30"/>
  <c r="JJ163" i="30" l="1"/>
  <c r="JG162" i="30"/>
  <c r="JC162" i="30"/>
  <c r="KK162" i="30"/>
  <c r="KN162" i="30" s="1"/>
  <c r="JW164" i="30"/>
  <c r="JP163" i="30"/>
  <c r="JT163" i="30"/>
  <c r="IZ162" i="30"/>
  <c r="IY162" i="30"/>
  <c r="ID162" i="30"/>
  <c r="IV162" i="30"/>
  <c r="HS163" i="30"/>
  <c r="HX162" i="30"/>
  <c r="IA162" i="30" s="1"/>
  <c r="KM162" i="30"/>
  <c r="KF163" i="30" s="1"/>
  <c r="KL162" i="30"/>
  <c r="IE162" i="30"/>
  <c r="IH161" i="30"/>
  <c r="KJ164" i="30" l="1"/>
  <c r="KC163" i="30"/>
  <c r="KG163" i="30"/>
  <c r="JR164" i="30"/>
  <c r="JU163" i="30"/>
  <c r="JV163" i="30" s="1"/>
  <c r="JD163" i="30"/>
  <c r="IM161" i="30"/>
  <c r="IL161" i="30"/>
  <c r="JQ164" i="30"/>
  <c r="JE163" i="30"/>
  <c r="JH162" i="30"/>
  <c r="IS163" i="30"/>
  <c r="IX162" i="30"/>
  <c r="JA162" i="30" s="1"/>
  <c r="HW164" i="30"/>
  <c r="HP163" i="30"/>
  <c r="HT163" i="30"/>
  <c r="II161" i="30"/>
  <c r="KE164" i="30" l="1"/>
  <c r="KH163" i="30"/>
  <c r="KI163" i="30" s="1"/>
  <c r="JX163" i="30"/>
  <c r="KA163" i="30" s="1"/>
  <c r="JZ163" i="30"/>
  <c r="JS164" i="30" s="1"/>
  <c r="JY163" i="30"/>
  <c r="KD164" i="30"/>
  <c r="IF162" i="30"/>
  <c r="IK161" i="30"/>
  <c r="IN161" i="30" s="1"/>
  <c r="HR164" i="30"/>
  <c r="HU163" i="30"/>
  <c r="HV163" i="30" s="1"/>
  <c r="JM162" i="30"/>
  <c r="JL162" i="30"/>
  <c r="JI162" i="30"/>
  <c r="HQ164" i="30"/>
  <c r="IW164" i="30"/>
  <c r="IP163" i="30"/>
  <c r="IT163" i="30"/>
  <c r="JW165" i="30" l="1"/>
  <c r="JT164" i="30"/>
  <c r="JP164" i="30"/>
  <c r="IQ164" i="30"/>
  <c r="KK163" i="30"/>
  <c r="KN163" i="30" s="1"/>
  <c r="HZ163" i="30"/>
  <c r="HS164" i="30" s="1"/>
  <c r="HY163" i="30"/>
  <c r="IJ163" i="30"/>
  <c r="IG162" i="30"/>
  <c r="IC162" i="30"/>
  <c r="KM163" i="30"/>
  <c r="KF164" i="30" s="1"/>
  <c r="KL163" i="30"/>
  <c r="IR164" i="30"/>
  <c r="IU163" i="30"/>
  <c r="IV163" i="30" s="1"/>
  <c r="JF163" i="30"/>
  <c r="JK162" i="30"/>
  <c r="JN162" i="30" s="1"/>
  <c r="HX163" i="30"/>
  <c r="IA163" i="30" s="1"/>
  <c r="KJ165" i="30" l="1"/>
  <c r="KG164" i="30"/>
  <c r="KC164" i="30"/>
  <c r="IX163" i="30"/>
  <c r="JA163" i="30" s="1"/>
  <c r="IE163" i="30"/>
  <c r="IH162" i="30"/>
  <c r="II162" i="30" s="1"/>
  <c r="JQ165" i="30"/>
  <c r="JR165" i="30"/>
  <c r="JU164" i="30"/>
  <c r="JV164" i="30" s="1"/>
  <c r="IZ163" i="30"/>
  <c r="IS164" i="30" s="1"/>
  <c r="IY163" i="30"/>
  <c r="HW165" i="30"/>
  <c r="HT164" i="30"/>
  <c r="HP164" i="30"/>
  <c r="JJ164" i="30"/>
  <c r="JC163" i="30"/>
  <c r="JG163" i="30"/>
  <c r="ID163" i="30"/>
  <c r="IK162" i="30" l="1"/>
  <c r="IN162" i="30" s="1"/>
  <c r="JX164" i="30"/>
  <c r="KA164" i="30" s="1"/>
  <c r="JE164" i="30"/>
  <c r="JH163" i="30"/>
  <c r="JI163" i="30" s="1"/>
  <c r="HQ165" i="30"/>
  <c r="IW165" i="30"/>
  <c r="IT164" i="30"/>
  <c r="IP164" i="30"/>
  <c r="JD164" i="30"/>
  <c r="HR165" i="30"/>
  <c r="HU164" i="30"/>
  <c r="KD165" i="30"/>
  <c r="IM162" i="30"/>
  <c r="IF163" i="30" s="1"/>
  <c r="IL162" i="30"/>
  <c r="KE165" i="30"/>
  <c r="KH164" i="30"/>
  <c r="KI164" i="30" s="1"/>
  <c r="JZ164" i="30"/>
  <c r="JS165" i="30" s="1"/>
  <c r="JY164" i="30"/>
  <c r="JW166" i="30" l="1"/>
  <c r="JP165" i="30"/>
  <c r="JT165" i="30"/>
  <c r="IJ164" i="30"/>
  <c r="IC163" i="30"/>
  <c r="IG163" i="30"/>
  <c r="KM164" i="30"/>
  <c r="KL164" i="30"/>
  <c r="HZ164" i="30"/>
  <c r="HY164" i="30"/>
  <c r="KF165" i="30"/>
  <c r="KK164" i="30"/>
  <c r="KN164" i="30" s="1"/>
  <c r="JM163" i="30"/>
  <c r="JL163" i="30"/>
  <c r="IQ165" i="30"/>
  <c r="HV164" i="30"/>
  <c r="JF164" i="30"/>
  <c r="JK163" i="30"/>
  <c r="JN163" i="30" s="1"/>
  <c r="IR165" i="30"/>
  <c r="IU164" i="30"/>
  <c r="IE164" i="30" l="1"/>
  <c r="IH163" i="30"/>
  <c r="JR166" i="30"/>
  <c r="JU165" i="30"/>
  <c r="JV165" i="30" s="1"/>
  <c r="KJ166" i="30"/>
  <c r="KC165" i="30"/>
  <c r="KG165" i="30"/>
  <c r="ID164" i="30"/>
  <c r="II163" i="30"/>
  <c r="JQ166" i="30"/>
  <c r="HS165" i="30"/>
  <c r="HX164" i="30"/>
  <c r="IA164" i="30" s="1"/>
  <c r="IZ164" i="30"/>
  <c r="IY164" i="30"/>
  <c r="JJ165" i="30"/>
  <c r="JG164" i="30"/>
  <c r="JC164" i="30"/>
  <c r="IV164" i="30"/>
  <c r="JX165" i="30" l="1"/>
  <c r="KA165" i="30" s="1"/>
  <c r="JE165" i="30"/>
  <c r="JH164" i="30"/>
  <c r="JI164" i="30" s="1"/>
  <c r="HW166" i="30"/>
  <c r="HP165" i="30"/>
  <c r="HT165" i="30"/>
  <c r="IM163" i="30"/>
  <c r="IF164" i="30" s="1"/>
  <c r="IL163" i="30"/>
  <c r="IS165" i="30"/>
  <c r="IX164" i="30"/>
  <c r="JA164" i="30" s="1"/>
  <c r="JD165" i="30"/>
  <c r="KE166" i="30"/>
  <c r="KH165" i="30"/>
  <c r="KI165" i="30" s="1"/>
  <c r="JZ165" i="30"/>
  <c r="JS166" i="30" s="1"/>
  <c r="JY165" i="30"/>
  <c r="IK163" i="30"/>
  <c r="IN163" i="30" s="1"/>
  <c r="KD166" i="30"/>
  <c r="JW167" i="30" l="1"/>
  <c r="JT166" i="30"/>
  <c r="JP166" i="30"/>
  <c r="KK165" i="30"/>
  <c r="KN165" i="30" s="1"/>
  <c r="JK164" i="30"/>
  <c r="JN164" i="30" s="1"/>
  <c r="IW166" i="30"/>
  <c r="IP165" i="30"/>
  <c r="IT165" i="30"/>
  <c r="KM165" i="30"/>
  <c r="KF166" i="30" s="1"/>
  <c r="KL165" i="30"/>
  <c r="HR166" i="30"/>
  <c r="HU165" i="30"/>
  <c r="HV165" i="30" s="1"/>
  <c r="JM164" i="30"/>
  <c r="JF165" i="30" s="1"/>
  <c r="JL164" i="30"/>
  <c r="IJ165" i="30"/>
  <c r="IG164" i="30"/>
  <c r="IC164" i="30"/>
  <c r="HQ166" i="30"/>
  <c r="JJ166" i="30" l="1"/>
  <c r="JG165" i="30"/>
  <c r="JC165" i="30"/>
  <c r="KJ167" i="30"/>
  <c r="KG166" i="30"/>
  <c r="KC166" i="30"/>
  <c r="IR166" i="30"/>
  <c r="IU165" i="30"/>
  <c r="JQ167" i="30"/>
  <c r="ID165" i="30"/>
  <c r="IQ166" i="30"/>
  <c r="IV165" i="30"/>
  <c r="JR167" i="30"/>
  <c r="JU166" i="30"/>
  <c r="HX165" i="30"/>
  <c r="IA165" i="30" s="1"/>
  <c r="IE165" i="30"/>
  <c r="IH164" i="30"/>
  <c r="HZ165" i="30"/>
  <c r="HS166" i="30" s="1"/>
  <c r="HY165" i="30"/>
  <c r="HW167" i="30" l="1"/>
  <c r="HP166" i="30"/>
  <c r="HT166" i="30"/>
  <c r="IX165" i="30"/>
  <c r="JA165" i="30" s="1"/>
  <c r="KD167" i="30"/>
  <c r="JD166" i="30"/>
  <c r="JZ166" i="30"/>
  <c r="JY166" i="30"/>
  <c r="IZ165" i="30"/>
  <c r="IS166" i="30" s="1"/>
  <c r="IY165" i="30"/>
  <c r="KE167" i="30"/>
  <c r="KH166" i="30"/>
  <c r="KI166" i="30" s="1"/>
  <c r="JE166" i="30"/>
  <c r="JH165" i="30"/>
  <c r="IM164" i="30"/>
  <c r="IL164" i="30"/>
  <c r="JV166" i="30"/>
  <c r="II164" i="30"/>
  <c r="KK166" i="30" l="1"/>
  <c r="KN166" i="30" s="1"/>
  <c r="IW167" i="30"/>
  <c r="IT166" i="30"/>
  <c r="IP166" i="30"/>
  <c r="IF165" i="30"/>
  <c r="IK164" i="30"/>
  <c r="IN164" i="30" s="1"/>
  <c r="JM165" i="30"/>
  <c r="JL165" i="30"/>
  <c r="HR167" i="30"/>
  <c r="HU166" i="30"/>
  <c r="JS167" i="30"/>
  <c r="JX166" i="30"/>
  <c r="KA166" i="30" s="1"/>
  <c r="HQ167" i="30"/>
  <c r="HV166" i="30"/>
  <c r="JI165" i="30"/>
  <c r="KM166" i="30"/>
  <c r="KF167" i="30" s="1"/>
  <c r="KL166" i="30"/>
  <c r="KJ168" i="30" l="1"/>
  <c r="KC167" i="30"/>
  <c r="KG167" i="30"/>
  <c r="HX166" i="30"/>
  <c r="IA166" i="30" s="1"/>
  <c r="JW168" i="30"/>
  <c r="JP167" i="30"/>
  <c r="JT167" i="30"/>
  <c r="IQ167" i="30"/>
  <c r="IJ166" i="30"/>
  <c r="IG165" i="30"/>
  <c r="IC165" i="30"/>
  <c r="IR167" i="30"/>
  <c r="IU166" i="30"/>
  <c r="IV166" i="30" s="1"/>
  <c r="JF166" i="30"/>
  <c r="JK165" i="30"/>
  <c r="JN165" i="30" s="1"/>
  <c r="HZ166" i="30"/>
  <c r="HS167" i="30" s="1"/>
  <c r="HY166" i="30"/>
  <c r="HW168" i="30" l="1"/>
  <c r="HP167" i="30"/>
  <c r="HT167" i="30"/>
  <c r="JR168" i="30"/>
  <c r="JU167" i="30"/>
  <c r="KE168" i="30"/>
  <c r="KH167" i="30"/>
  <c r="KI167" i="30" s="1"/>
  <c r="ID166" i="30"/>
  <c r="IX166" i="30"/>
  <c r="JA166" i="30" s="1"/>
  <c r="JQ168" i="30"/>
  <c r="JV167" i="30"/>
  <c r="KD168" i="30"/>
  <c r="IZ166" i="30"/>
  <c r="IS167" i="30" s="1"/>
  <c r="IY166" i="30"/>
  <c r="IE166" i="30"/>
  <c r="IH165" i="30"/>
  <c r="JJ167" i="30"/>
  <c r="JC166" i="30"/>
  <c r="JG166" i="30"/>
  <c r="IW168" i="30" l="1"/>
  <c r="IT167" i="30"/>
  <c r="IP167" i="30"/>
  <c r="JX167" i="30"/>
  <c r="KA167" i="30" s="1"/>
  <c r="HR168" i="30"/>
  <c r="HU167" i="30"/>
  <c r="KK167" i="30"/>
  <c r="KN167" i="30" s="1"/>
  <c r="JZ167" i="30"/>
  <c r="JS168" i="30" s="1"/>
  <c r="JY167" i="30"/>
  <c r="HQ168" i="30"/>
  <c r="HV167" i="30"/>
  <c r="JE167" i="30"/>
  <c r="JH166" i="30"/>
  <c r="IM165" i="30"/>
  <c r="IL165" i="30"/>
  <c r="JD167" i="30"/>
  <c r="JI166" i="30"/>
  <c r="KM167" i="30"/>
  <c r="KF168" i="30" s="1"/>
  <c r="KL167" i="30"/>
  <c r="II165" i="30"/>
  <c r="JW169" i="30" l="1"/>
  <c r="JT168" i="30"/>
  <c r="JP168" i="30"/>
  <c r="KJ169" i="30"/>
  <c r="KG168" i="30"/>
  <c r="KC168" i="30"/>
  <c r="JK166" i="30"/>
  <c r="JN166" i="30" s="1"/>
  <c r="HX167" i="30"/>
  <c r="IA167" i="30" s="1"/>
  <c r="IQ168" i="30"/>
  <c r="IF166" i="30"/>
  <c r="IK165" i="30"/>
  <c r="IN165" i="30" s="1"/>
  <c r="JM166" i="30"/>
  <c r="JF167" i="30" s="1"/>
  <c r="JL166" i="30"/>
  <c r="HZ167" i="30"/>
  <c r="HS168" i="30" s="1"/>
  <c r="HY167" i="30"/>
  <c r="IR168" i="30"/>
  <c r="IU167" i="30"/>
  <c r="IV167" i="30" s="1"/>
  <c r="JJ168" i="30" l="1"/>
  <c r="JG167" i="30"/>
  <c r="JC167" i="30"/>
  <c r="HW169" i="30"/>
  <c r="HT168" i="30"/>
  <c r="HP168" i="30"/>
  <c r="IX167" i="30"/>
  <c r="JA167" i="30" s="1"/>
  <c r="KD169" i="30"/>
  <c r="JQ169" i="30"/>
  <c r="KE169" i="30"/>
  <c r="KH168" i="30"/>
  <c r="KI168" i="30" s="1"/>
  <c r="JR169" i="30"/>
  <c r="JU168" i="30"/>
  <c r="IZ167" i="30"/>
  <c r="IS168" i="30" s="1"/>
  <c r="IY167" i="30"/>
  <c r="IJ167" i="30"/>
  <c r="IG166" i="30"/>
  <c r="IC166" i="30"/>
  <c r="IW169" i="30" l="1"/>
  <c r="IT168" i="30"/>
  <c r="IP168" i="30"/>
  <c r="JZ168" i="30"/>
  <c r="JY168" i="30"/>
  <c r="HQ169" i="30"/>
  <c r="JD168" i="30"/>
  <c r="KK168" i="30"/>
  <c r="KN168" i="30" s="1"/>
  <c r="HR169" i="30"/>
  <c r="HU168" i="30"/>
  <c r="JE168" i="30"/>
  <c r="JH167" i="30"/>
  <c r="JI167" i="30" s="1"/>
  <c r="JV168" i="30"/>
  <c r="ID167" i="30"/>
  <c r="II166" i="30"/>
  <c r="IE167" i="30"/>
  <c r="IH166" i="30"/>
  <c r="KM168" i="30"/>
  <c r="KF169" i="30" s="1"/>
  <c r="KL168" i="30"/>
  <c r="KJ170" i="30" l="1"/>
  <c r="KC169" i="30"/>
  <c r="KG169" i="30"/>
  <c r="JK167" i="30"/>
  <c r="JN167" i="30" s="1"/>
  <c r="IQ169" i="30"/>
  <c r="JS169" i="30"/>
  <c r="JX168" i="30"/>
  <c r="KA168" i="30" s="1"/>
  <c r="HZ168" i="30"/>
  <c r="HY168" i="30"/>
  <c r="IR169" i="30"/>
  <c r="IU168" i="30"/>
  <c r="IK166" i="30"/>
  <c r="IN166" i="30" s="1"/>
  <c r="JM167" i="30"/>
  <c r="JF168" i="30" s="1"/>
  <c r="JL167" i="30"/>
  <c r="IM166" i="30"/>
  <c r="IF167" i="30" s="1"/>
  <c r="IL166" i="30"/>
  <c r="HV168" i="30"/>
  <c r="IJ168" i="30" l="1"/>
  <c r="IC167" i="30"/>
  <c r="IG167" i="30"/>
  <c r="JJ169" i="30"/>
  <c r="JG168" i="30"/>
  <c r="JC168" i="30"/>
  <c r="IZ168" i="30"/>
  <c r="IY168" i="30"/>
  <c r="KE170" i="30"/>
  <c r="KH169" i="30"/>
  <c r="IV168" i="30"/>
  <c r="KD170" i="30"/>
  <c r="KI169" i="30"/>
  <c r="JW170" i="30"/>
  <c r="JP169" i="30"/>
  <c r="JT169" i="30"/>
  <c r="HS169" i="30"/>
  <c r="HX168" i="30"/>
  <c r="IA168" i="30" s="1"/>
  <c r="JR170" i="30" l="1"/>
  <c r="JU169" i="30"/>
  <c r="JV169" i="30" s="1"/>
  <c r="KM169" i="30"/>
  <c r="KF170" i="30" s="1"/>
  <c r="KL169" i="30"/>
  <c r="HW170" i="30"/>
  <c r="HP169" i="30"/>
  <c r="HT169" i="30"/>
  <c r="JQ170" i="30"/>
  <c r="JD169" i="30"/>
  <c r="IE168" i="30"/>
  <c r="IH167" i="30"/>
  <c r="JE169" i="30"/>
  <c r="JH168" i="30"/>
  <c r="JI168" i="30" s="1"/>
  <c r="ID168" i="30"/>
  <c r="II167" i="30"/>
  <c r="IS169" i="30"/>
  <c r="IX168" i="30"/>
  <c r="JA168" i="30" s="1"/>
  <c r="KK169" i="30"/>
  <c r="KN169" i="30" s="1"/>
  <c r="JK168" i="30" l="1"/>
  <c r="JN168" i="30" s="1"/>
  <c r="JX169" i="30"/>
  <c r="KA169" i="30" s="1"/>
  <c r="IK167" i="30"/>
  <c r="IN167" i="30" s="1"/>
  <c r="HQ170" i="30"/>
  <c r="KJ171" i="30"/>
  <c r="KG170" i="30"/>
  <c r="KC170" i="30"/>
  <c r="JZ169" i="30"/>
  <c r="JS170" i="30" s="1"/>
  <c r="JY169" i="30"/>
  <c r="IW170" i="30"/>
  <c r="IP169" i="30"/>
  <c r="IT169" i="30"/>
  <c r="IM167" i="30"/>
  <c r="IF168" i="30" s="1"/>
  <c r="IL167" i="30"/>
  <c r="JM168" i="30"/>
  <c r="JF169" i="30" s="1"/>
  <c r="JL168" i="30"/>
  <c r="HR170" i="30"/>
  <c r="HU169" i="30"/>
  <c r="HV169" i="30" s="1"/>
  <c r="JW171" i="30" l="1"/>
  <c r="JT170" i="30"/>
  <c r="JP170" i="30"/>
  <c r="JJ170" i="30"/>
  <c r="JC169" i="30"/>
  <c r="JG169" i="30"/>
  <c r="HX169" i="30"/>
  <c r="IA169" i="30" s="1"/>
  <c r="IJ169" i="30"/>
  <c r="IG168" i="30"/>
  <c r="IC168" i="30"/>
  <c r="IQ170" i="30"/>
  <c r="KD171" i="30"/>
  <c r="HZ169" i="30"/>
  <c r="HS170" i="30" s="1"/>
  <c r="HY169" i="30"/>
  <c r="KE171" i="30"/>
  <c r="KH170" i="30"/>
  <c r="IR170" i="30"/>
  <c r="IU169" i="30"/>
  <c r="IV169" i="30" s="1"/>
  <c r="HW171" i="30" l="1"/>
  <c r="HP170" i="30"/>
  <c r="HT170" i="30"/>
  <c r="ID169" i="30"/>
  <c r="JE170" i="30"/>
  <c r="JH169" i="30"/>
  <c r="JQ171" i="30"/>
  <c r="IX169" i="30"/>
  <c r="JA169" i="30" s="1"/>
  <c r="JD170" i="30"/>
  <c r="JI169" i="30"/>
  <c r="JR171" i="30"/>
  <c r="JU170" i="30"/>
  <c r="KM170" i="30"/>
  <c r="KL170" i="30"/>
  <c r="IE169" i="30"/>
  <c r="IH168" i="30"/>
  <c r="IZ169" i="30"/>
  <c r="IS170" i="30" s="1"/>
  <c r="IY169" i="30"/>
  <c r="KI170" i="30"/>
  <c r="IW171" i="30" l="1"/>
  <c r="IT170" i="30"/>
  <c r="IP170" i="30"/>
  <c r="IM168" i="30"/>
  <c r="IL168" i="30"/>
  <c r="JK169" i="30"/>
  <c r="JN169" i="30" s="1"/>
  <c r="HR171" i="30"/>
  <c r="HU170" i="30"/>
  <c r="HV170" i="30" s="1"/>
  <c r="KF171" i="30"/>
  <c r="KK170" i="30"/>
  <c r="KN170" i="30" s="1"/>
  <c r="JZ170" i="30"/>
  <c r="JY170" i="30"/>
  <c r="II168" i="30"/>
  <c r="HQ171" i="30"/>
  <c r="JM169" i="30"/>
  <c r="JF170" i="30" s="1"/>
  <c r="JL169" i="30"/>
  <c r="JV170" i="30"/>
  <c r="JJ171" i="30" l="1"/>
  <c r="JG170" i="30"/>
  <c r="JC170" i="30"/>
  <c r="IF169" i="30"/>
  <c r="IK168" i="30"/>
  <c r="IN168" i="30" s="1"/>
  <c r="KJ172" i="30"/>
  <c r="KC171" i="30"/>
  <c r="KG171" i="30"/>
  <c r="IQ171" i="30"/>
  <c r="HX170" i="30"/>
  <c r="IA170" i="30" s="1"/>
  <c r="IR171" i="30"/>
  <c r="IU170" i="30"/>
  <c r="IV170" i="30" s="1"/>
  <c r="JS171" i="30"/>
  <c r="JX170" i="30"/>
  <c r="KA170" i="30" s="1"/>
  <c r="HZ170" i="30"/>
  <c r="HS171" i="30" s="1"/>
  <c r="HY170" i="30"/>
  <c r="HW172" i="30" l="1"/>
  <c r="HP171" i="30"/>
  <c r="HT171" i="30"/>
  <c r="KE172" i="30"/>
  <c r="KH171" i="30"/>
  <c r="JD171" i="30"/>
  <c r="IX170" i="30"/>
  <c r="JA170" i="30" s="1"/>
  <c r="KD172" i="30"/>
  <c r="KI171" i="30"/>
  <c r="IJ170" i="30"/>
  <c r="IC169" i="30"/>
  <c r="IG169" i="30"/>
  <c r="JE171" i="30"/>
  <c r="JH170" i="30"/>
  <c r="IZ170" i="30"/>
  <c r="IS171" i="30" s="1"/>
  <c r="IY170" i="30"/>
  <c r="JW172" i="30"/>
  <c r="JT171" i="30"/>
  <c r="JP171" i="30"/>
  <c r="IW172" i="30" l="1"/>
  <c r="IT171" i="30"/>
  <c r="IP171" i="30"/>
  <c r="JM170" i="30"/>
  <c r="JL170" i="30"/>
  <c r="ID170" i="30"/>
  <c r="HR172" i="30"/>
  <c r="HU171" i="30"/>
  <c r="HV171" i="30" s="1"/>
  <c r="JQ172" i="30"/>
  <c r="KM171" i="30"/>
  <c r="KL171" i="30"/>
  <c r="HQ172" i="30"/>
  <c r="JI170" i="30"/>
  <c r="JR172" i="30"/>
  <c r="JU171" i="30"/>
  <c r="IE170" i="30"/>
  <c r="IH169" i="30"/>
  <c r="KF172" i="30"/>
  <c r="KK171" i="30"/>
  <c r="KN171" i="30" s="1"/>
  <c r="JZ171" i="30" l="1"/>
  <c r="JY171" i="30"/>
  <c r="HX171" i="30"/>
  <c r="IA171" i="30" s="1"/>
  <c r="HZ171" i="30"/>
  <c r="HS172" i="30" s="1"/>
  <c r="HY171" i="30"/>
  <c r="IQ172" i="30"/>
  <c r="IM169" i="30"/>
  <c r="IL169" i="30"/>
  <c r="JV171" i="30"/>
  <c r="IR172" i="30"/>
  <c r="IU171" i="30"/>
  <c r="KJ173" i="30"/>
  <c r="KG172" i="30"/>
  <c r="KC172" i="30"/>
  <c r="JF171" i="30"/>
  <c r="JK170" i="30"/>
  <c r="JN170" i="30" s="1"/>
  <c r="II169" i="30"/>
  <c r="IZ171" i="30" l="1"/>
  <c r="IY171" i="30"/>
  <c r="JJ172" i="30"/>
  <c r="JC171" i="30"/>
  <c r="JG171" i="30"/>
  <c r="KE173" i="30"/>
  <c r="KH172" i="30"/>
  <c r="KI172" i="30" s="1"/>
  <c r="IV171" i="30"/>
  <c r="IF170" i="30"/>
  <c r="IK169" i="30"/>
  <c r="IN169" i="30" s="1"/>
  <c r="JS172" i="30"/>
  <c r="JX171" i="30"/>
  <c r="KA171" i="30" s="1"/>
  <c r="KD173" i="30"/>
  <c r="HW173" i="30"/>
  <c r="HT172" i="30"/>
  <c r="HP172" i="30"/>
  <c r="KK172" i="30" l="1"/>
  <c r="KN172" i="30" s="1"/>
  <c r="HR173" i="30"/>
  <c r="HU172" i="30"/>
  <c r="HV172" i="30" s="1"/>
  <c r="IS172" i="30"/>
  <c r="IX171" i="30"/>
  <c r="JA171" i="30" s="1"/>
  <c r="JE172" i="30"/>
  <c r="JH171" i="30"/>
  <c r="JI171" i="30" s="1"/>
  <c r="HQ173" i="30"/>
  <c r="JW173" i="30"/>
  <c r="JP172" i="30"/>
  <c r="JT172" i="30"/>
  <c r="IJ171" i="30"/>
  <c r="IG170" i="30"/>
  <c r="IC170" i="30"/>
  <c r="KM172" i="30"/>
  <c r="KF173" i="30" s="1"/>
  <c r="KL172" i="30"/>
  <c r="JD172" i="30"/>
  <c r="KJ174" i="30" l="1"/>
  <c r="KG173" i="30"/>
  <c r="KC173" i="30"/>
  <c r="IE171" i="30"/>
  <c r="IH170" i="30"/>
  <c r="II170" i="30" s="1"/>
  <c r="JQ173" i="30"/>
  <c r="HZ172" i="30"/>
  <c r="HY172" i="30"/>
  <c r="JK171" i="30"/>
  <c r="JN171" i="30" s="1"/>
  <c r="JM171" i="30"/>
  <c r="JF172" i="30" s="1"/>
  <c r="JL171" i="30"/>
  <c r="IW173" i="30"/>
  <c r="IP172" i="30"/>
  <c r="IT172" i="30"/>
  <c r="ID171" i="30"/>
  <c r="JR173" i="30"/>
  <c r="JU172" i="30"/>
  <c r="HS173" i="30"/>
  <c r="HX172" i="30"/>
  <c r="IA172" i="30" s="1"/>
  <c r="JJ173" i="30" l="1"/>
  <c r="JG172" i="30"/>
  <c r="JC172" i="30"/>
  <c r="JZ172" i="30"/>
  <c r="JY172" i="30"/>
  <c r="KD174" i="30"/>
  <c r="HW174" i="30"/>
  <c r="HT173" i="30"/>
  <c r="HP173" i="30"/>
  <c r="IM170" i="30"/>
  <c r="IF171" i="30" s="1"/>
  <c r="IL170" i="30"/>
  <c r="KE174" i="30"/>
  <c r="KH173" i="30"/>
  <c r="IR173" i="30"/>
  <c r="IU172" i="30"/>
  <c r="JV172" i="30"/>
  <c r="IK170" i="30"/>
  <c r="IN170" i="30" s="1"/>
  <c r="IQ173" i="30"/>
  <c r="IV172" i="30"/>
  <c r="HR174" i="30" l="1"/>
  <c r="HU173" i="30"/>
  <c r="JD173" i="30"/>
  <c r="JE173" i="30"/>
  <c r="JH172" i="30"/>
  <c r="JI172" i="30" s="1"/>
  <c r="JS173" i="30"/>
  <c r="JX172" i="30"/>
  <c r="KA172" i="30" s="1"/>
  <c r="KM173" i="30"/>
  <c r="KL173" i="30"/>
  <c r="IX172" i="30"/>
  <c r="JA172" i="30" s="1"/>
  <c r="IJ172" i="30"/>
  <c r="IG171" i="30"/>
  <c r="IC171" i="30"/>
  <c r="IZ172" i="30"/>
  <c r="IS173" i="30" s="1"/>
  <c r="IY172" i="30"/>
  <c r="HQ174" i="30"/>
  <c r="HV173" i="30"/>
  <c r="KI173" i="30"/>
  <c r="IW174" i="30" l="1"/>
  <c r="IT173" i="30"/>
  <c r="IP173" i="30"/>
  <c r="JK172" i="30"/>
  <c r="JN172" i="30" s="1"/>
  <c r="HX173" i="30"/>
  <c r="IA173" i="30" s="1"/>
  <c r="JW174" i="30"/>
  <c r="JP173" i="30"/>
  <c r="JT173" i="30"/>
  <c r="HZ173" i="30"/>
  <c r="HS174" i="30" s="1"/>
  <c r="HY173" i="30"/>
  <c r="KF174" i="30"/>
  <c r="KK173" i="30"/>
  <c r="KN173" i="30" s="1"/>
  <c r="ID172" i="30"/>
  <c r="IE172" i="30"/>
  <c r="IH171" i="30"/>
  <c r="JM172" i="30"/>
  <c r="JF173" i="30" s="1"/>
  <c r="JL172" i="30"/>
  <c r="JJ174" i="30" l="1"/>
  <c r="JC173" i="30"/>
  <c r="JG173" i="30"/>
  <c r="IM171" i="30"/>
  <c r="IL171" i="30"/>
  <c r="JR174" i="30"/>
  <c r="JU173" i="30"/>
  <c r="IQ174" i="30"/>
  <c r="JQ174" i="30"/>
  <c r="JV173" i="30"/>
  <c r="HW175" i="30"/>
  <c r="HT174" i="30"/>
  <c r="HP174" i="30"/>
  <c r="IR174" i="30"/>
  <c r="IU173" i="30"/>
  <c r="IV173" i="30" s="1"/>
  <c r="II171" i="30"/>
  <c r="KJ175" i="30"/>
  <c r="KG174" i="30"/>
  <c r="KC174" i="30"/>
  <c r="IX173" i="30" l="1"/>
  <c r="JA173" i="30" s="1"/>
  <c r="JE174" i="30"/>
  <c r="JH173" i="30"/>
  <c r="IF172" i="30"/>
  <c r="IK171" i="30"/>
  <c r="IN171" i="30" s="1"/>
  <c r="HQ175" i="30"/>
  <c r="JX173" i="30"/>
  <c r="KA173" i="30" s="1"/>
  <c r="JD174" i="30"/>
  <c r="KE175" i="30"/>
  <c r="KH174" i="30"/>
  <c r="IZ173" i="30"/>
  <c r="IS174" i="30" s="1"/>
  <c r="IY173" i="30"/>
  <c r="HR175" i="30"/>
  <c r="HU174" i="30"/>
  <c r="HV174" i="30" s="1"/>
  <c r="KD175" i="30"/>
  <c r="KI174" i="30"/>
  <c r="JZ173" i="30"/>
  <c r="JS174" i="30" s="1"/>
  <c r="JY173" i="30"/>
  <c r="HX174" i="30" l="1"/>
  <c r="IA174" i="30" s="1"/>
  <c r="JW175" i="30"/>
  <c r="JP174" i="30"/>
  <c r="JT174" i="30"/>
  <c r="JM173" i="30"/>
  <c r="JL173" i="30"/>
  <c r="KK174" i="30"/>
  <c r="KN174" i="30" s="1"/>
  <c r="KM174" i="30"/>
  <c r="KF175" i="30" s="1"/>
  <c r="KL174" i="30"/>
  <c r="IW175" i="30"/>
  <c r="IT174" i="30"/>
  <c r="IP174" i="30"/>
  <c r="IJ173" i="30"/>
  <c r="IG172" i="30"/>
  <c r="IC172" i="30"/>
  <c r="HZ174" i="30"/>
  <c r="HS175" i="30" s="1"/>
  <c r="HY174" i="30"/>
  <c r="JI173" i="30"/>
  <c r="KJ176" i="30" l="1"/>
  <c r="KG175" i="30"/>
  <c r="KC175" i="30"/>
  <c r="HW176" i="30"/>
  <c r="HP175" i="30"/>
  <c r="HT175" i="30"/>
  <c r="ID173" i="30"/>
  <c r="IQ175" i="30"/>
  <c r="JR175" i="30"/>
  <c r="JU174" i="30"/>
  <c r="JV174" i="30" s="1"/>
  <c r="JF174" i="30"/>
  <c r="JK173" i="30"/>
  <c r="JN173" i="30" s="1"/>
  <c r="IE173" i="30"/>
  <c r="IH172" i="30"/>
  <c r="IR175" i="30"/>
  <c r="IU174" i="30"/>
  <c r="JQ175" i="30"/>
  <c r="JX174" i="30" l="1"/>
  <c r="KA174" i="30" s="1"/>
  <c r="IM172" i="30"/>
  <c r="IL172" i="30"/>
  <c r="JJ175" i="30"/>
  <c r="JG174" i="30"/>
  <c r="JC174" i="30"/>
  <c r="HR176" i="30"/>
  <c r="HU175" i="30"/>
  <c r="HV175" i="30" s="1"/>
  <c r="KD176" i="30"/>
  <c r="II172" i="30"/>
  <c r="HQ176" i="30"/>
  <c r="KE176" i="30"/>
  <c r="KH175" i="30"/>
  <c r="KI175" i="30" s="1"/>
  <c r="IZ174" i="30"/>
  <c r="IY174" i="30"/>
  <c r="IV174" i="30"/>
  <c r="JZ174" i="30"/>
  <c r="JS175" i="30" s="1"/>
  <c r="JY174" i="30"/>
  <c r="JW176" i="30" l="1"/>
  <c r="JT175" i="30"/>
  <c r="JP175" i="30"/>
  <c r="HX175" i="30"/>
  <c r="IA175" i="30" s="1"/>
  <c r="KK175" i="30"/>
  <c r="KN175" i="30" s="1"/>
  <c r="KM175" i="30"/>
  <c r="KF176" i="30" s="1"/>
  <c r="KL175" i="30"/>
  <c r="IS175" i="30"/>
  <c r="IX174" i="30"/>
  <c r="JA174" i="30" s="1"/>
  <c r="JD175" i="30"/>
  <c r="IF173" i="30"/>
  <c r="IK172" i="30"/>
  <c r="IN172" i="30" s="1"/>
  <c r="HZ175" i="30"/>
  <c r="HS176" i="30" s="1"/>
  <c r="HY175" i="30"/>
  <c r="JE175" i="30"/>
  <c r="JH174" i="30"/>
  <c r="HW177" i="30" l="1"/>
  <c r="HP176" i="30"/>
  <c r="HT176" i="30"/>
  <c r="IJ174" i="30"/>
  <c r="IC173" i="30"/>
  <c r="IG173" i="30"/>
  <c r="JQ176" i="30"/>
  <c r="KJ177" i="30"/>
  <c r="KG176" i="30"/>
  <c r="KC176" i="30"/>
  <c r="JR176" i="30"/>
  <c r="JU175" i="30"/>
  <c r="JV175" i="30" s="1"/>
  <c r="JM174" i="30"/>
  <c r="JL174" i="30"/>
  <c r="JI174" i="30"/>
  <c r="IW176" i="30"/>
  <c r="IP175" i="30"/>
  <c r="IT175" i="30"/>
  <c r="IR176" i="30" l="1"/>
  <c r="IU175" i="30"/>
  <c r="IQ176" i="30"/>
  <c r="IE174" i="30"/>
  <c r="IH173" i="30"/>
  <c r="II173" i="30" s="1"/>
  <c r="HR177" i="30"/>
  <c r="HU176" i="30"/>
  <c r="JX175" i="30"/>
  <c r="KA175" i="30" s="1"/>
  <c r="ID174" i="30"/>
  <c r="HQ177" i="30"/>
  <c r="HV176" i="30"/>
  <c r="KD177" i="30"/>
  <c r="JZ175" i="30"/>
  <c r="JS176" i="30" s="1"/>
  <c r="JY175" i="30"/>
  <c r="KE177" i="30"/>
  <c r="KH176" i="30"/>
  <c r="KI176" i="30" s="1"/>
  <c r="JF175" i="30"/>
  <c r="JK174" i="30"/>
  <c r="JN174" i="30" s="1"/>
  <c r="JW177" i="30" l="1"/>
  <c r="JT176" i="30"/>
  <c r="JP176" i="30"/>
  <c r="HZ176" i="30"/>
  <c r="HS177" i="30" s="1"/>
  <c r="HY176" i="30"/>
  <c r="IK173" i="30"/>
  <c r="IN173" i="30" s="1"/>
  <c r="IZ175" i="30"/>
  <c r="IY175" i="30"/>
  <c r="KM176" i="30"/>
  <c r="KF177" i="30" s="1"/>
  <c r="KL176" i="30"/>
  <c r="HX176" i="30"/>
  <c r="IA176" i="30" s="1"/>
  <c r="IV175" i="30"/>
  <c r="JJ176" i="30"/>
  <c r="JG175" i="30"/>
  <c r="JC175" i="30"/>
  <c r="KK176" i="30"/>
  <c r="KN176" i="30" s="1"/>
  <c r="IM173" i="30"/>
  <c r="IF174" i="30" s="1"/>
  <c r="IL173" i="30"/>
  <c r="IJ175" i="30" l="1"/>
  <c r="IC174" i="30"/>
  <c r="IG174" i="30"/>
  <c r="JQ177" i="30"/>
  <c r="JD176" i="30"/>
  <c r="IS176" i="30"/>
  <c r="IX175" i="30"/>
  <c r="JA175" i="30" s="1"/>
  <c r="JR177" i="30"/>
  <c r="JU176" i="30"/>
  <c r="KJ178" i="30"/>
  <c r="KC177" i="30"/>
  <c r="KG177" i="30"/>
  <c r="JE176" i="30"/>
  <c r="JH175" i="30"/>
  <c r="HW178" i="30"/>
  <c r="HP177" i="30"/>
  <c r="HT177" i="30"/>
  <c r="KE178" i="30" l="1"/>
  <c r="KH177" i="30"/>
  <c r="JZ176" i="30"/>
  <c r="JY176" i="30"/>
  <c r="HR178" i="30"/>
  <c r="HU177" i="30"/>
  <c r="JM175" i="30"/>
  <c r="JL175" i="30"/>
  <c r="KD178" i="30"/>
  <c r="KI177" i="30"/>
  <c r="IE175" i="30"/>
  <c r="IH174" i="30"/>
  <c r="II174" i="30" s="1"/>
  <c r="JV176" i="30"/>
  <c r="ID175" i="30"/>
  <c r="HQ178" i="30"/>
  <c r="HV177" i="30"/>
  <c r="JI175" i="30"/>
  <c r="IW177" i="30"/>
  <c r="IP176" i="30"/>
  <c r="IT176" i="30"/>
  <c r="JF176" i="30" l="1"/>
  <c r="JK175" i="30"/>
  <c r="JN175" i="30" s="1"/>
  <c r="IK174" i="30"/>
  <c r="IN174" i="30" s="1"/>
  <c r="IM174" i="30"/>
  <c r="IF175" i="30" s="1"/>
  <c r="IL174" i="30"/>
  <c r="HZ177" i="30"/>
  <c r="HS178" i="30" s="1"/>
  <c r="HY177" i="30"/>
  <c r="IQ177" i="30"/>
  <c r="HX177" i="30"/>
  <c r="IA177" i="30" s="1"/>
  <c r="KM177" i="30"/>
  <c r="KL177" i="30"/>
  <c r="IR177" i="30"/>
  <c r="IU176" i="30"/>
  <c r="JS177" i="30"/>
  <c r="JX176" i="30"/>
  <c r="KA176" i="30" s="1"/>
  <c r="KF178" i="30"/>
  <c r="KK177" i="30"/>
  <c r="KN177" i="30" s="1"/>
  <c r="IZ176" i="30" l="1"/>
  <c r="IY176" i="30"/>
  <c r="JW178" i="30"/>
  <c r="JP177" i="30"/>
  <c r="JT177" i="30"/>
  <c r="IV176" i="30"/>
  <c r="IJ176" i="30"/>
  <c r="IG175" i="30"/>
  <c r="IC175" i="30"/>
  <c r="JJ177" i="30"/>
  <c r="JC176" i="30"/>
  <c r="JG176" i="30"/>
  <c r="HW179" i="30"/>
  <c r="HP178" i="30"/>
  <c r="HT178" i="30"/>
  <c r="KJ179" i="30"/>
  <c r="KG178" i="30"/>
  <c r="KC178" i="30"/>
  <c r="JQ178" i="30" l="1"/>
  <c r="IS177" i="30"/>
  <c r="IX176" i="30"/>
  <c r="JA176" i="30" s="1"/>
  <c r="KD179" i="30"/>
  <c r="HR179" i="30"/>
  <c r="HU178" i="30"/>
  <c r="JE177" i="30"/>
  <c r="JH176" i="30"/>
  <c r="JI176" i="30" s="1"/>
  <c r="ID176" i="30"/>
  <c r="KE179" i="30"/>
  <c r="KH178" i="30"/>
  <c r="HQ179" i="30"/>
  <c r="HV178" i="30"/>
  <c r="JD177" i="30"/>
  <c r="IE176" i="30"/>
  <c r="IH175" i="30"/>
  <c r="JR178" i="30"/>
  <c r="JU177" i="30"/>
  <c r="JV177" i="30" s="1"/>
  <c r="JX177" i="30" l="1"/>
  <c r="KA177" i="30" s="1"/>
  <c r="JK176" i="30"/>
  <c r="JN176" i="30" s="1"/>
  <c r="JM176" i="30"/>
  <c r="JF177" i="30" s="1"/>
  <c r="JL176" i="30"/>
  <c r="IM175" i="30"/>
  <c r="IL175" i="30"/>
  <c r="II175" i="30"/>
  <c r="JZ177" i="30"/>
  <c r="JS178" i="30" s="1"/>
  <c r="JY177" i="30"/>
  <c r="KM178" i="30"/>
  <c r="KL178" i="30"/>
  <c r="KI178" i="30"/>
  <c r="IW178" i="30"/>
  <c r="IP177" i="30"/>
  <c r="IT177" i="30"/>
  <c r="HX178" i="30"/>
  <c r="IA178" i="30" s="1"/>
  <c r="HZ178" i="30"/>
  <c r="HS179" i="30" s="1"/>
  <c r="HY178" i="30"/>
  <c r="HW180" i="30" l="1"/>
  <c r="HT179" i="30"/>
  <c r="HP179" i="30"/>
  <c r="JW179" i="30"/>
  <c r="JT178" i="30"/>
  <c r="JP178" i="30"/>
  <c r="JJ178" i="30"/>
  <c r="JG177" i="30"/>
  <c r="JC177" i="30"/>
  <c r="KF179" i="30"/>
  <c r="KK178" i="30"/>
  <c r="KN178" i="30" s="1"/>
  <c r="IR178" i="30"/>
  <c r="IU177" i="30"/>
  <c r="IV177" i="30" s="1"/>
  <c r="IQ178" i="30"/>
  <c r="IF176" i="30"/>
  <c r="IK175" i="30"/>
  <c r="IN175" i="30" s="1"/>
  <c r="IX177" i="30" l="1"/>
  <c r="JA177" i="30" s="1"/>
  <c r="JE178" i="30"/>
  <c r="JH177" i="30"/>
  <c r="JD178" i="30"/>
  <c r="JQ179" i="30"/>
  <c r="HQ180" i="30"/>
  <c r="KJ180" i="30"/>
  <c r="KC179" i="30"/>
  <c r="KG179" i="30"/>
  <c r="JR179" i="30"/>
  <c r="JU178" i="30"/>
  <c r="IZ177" i="30"/>
  <c r="IS178" i="30" s="1"/>
  <c r="IY177" i="30"/>
  <c r="HR180" i="30"/>
  <c r="HU179" i="30"/>
  <c r="HV179" i="30" s="1"/>
  <c r="IJ177" i="30"/>
  <c r="IC176" i="30"/>
  <c r="IG176" i="30"/>
  <c r="IW179" i="30" l="1"/>
  <c r="IP178" i="30"/>
  <c r="IT178" i="30"/>
  <c r="HX179" i="30"/>
  <c r="IA179" i="30" s="1"/>
  <c r="KE180" i="30"/>
  <c r="KH179" i="30"/>
  <c r="HZ179" i="30"/>
  <c r="HS180" i="30" s="1"/>
  <c r="HY179" i="30"/>
  <c r="ID177" i="30"/>
  <c r="JZ178" i="30"/>
  <c r="JY178" i="30"/>
  <c r="KD180" i="30"/>
  <c r="KI179" i="30"/>
  <c r="JM177" i="30"/>
  <c r="JL177" i="30"/>
  <c r="JI177" i="30"/>
  <c r="IE177" i="30"/>
  <c r="IH176" i="30"/>
  <c r="II176" i="30" s="1"/>
  <c r="JV178" i="30"/>
  <c r="HW181" i="30" l="1"/>
  <c r="HP180" i="30"/>
  <c r="HT180" i="30"/>
  <c r="JF178" i="30"/>
  <c r="JK177" i="30"/>
  <c r="JN177" i="30" s="1"/>
  <c r="IK176" i="30"/>
  <c r="IN176" i="30" s="1"/>
  <c r="IR179" i="30"/>
  <c r="IU178" i="30"/>
  <c r="JS179" i="30"/>
  <c r="JX178" i="30"/>
  <c r="KA178" i="30" s="1"/>
  <c r="IM176" i="30"/>
  <c r="IF177" i="30" s="1"/>
  <c r="IL176" i="30"/>
  <c r="KM179" i="30"/>
  <c r="KL179" i="30"/>
  <c r="IQ179" i="30"/>
  <c r="IV178" i="30"/>
  <c r="KF180" i="30"/>
  <c r="KK179" i="30"/>
  <c r="KN179" i="30" s="1"/>
  <c r="IJ178" i="30" l="1"/>
  <c r="IG177" i="30"/>
  <c r="IC177" i="30"/>
  <c r="HR181" i="30"/>
  <c r="HU180" i="30"/>
  <c r="HV180" i="30" s="1"/>
  <c r="IZ178" i="30"/>
  <c r="IY178" i="30"/>
  <c r="JJ179" i="30"/>
  <c r="JC178" i="30"/>
  <c r="JG178" i="30"/>
  <c r="HQ181" i="30"/>
  <c r="IS179" i="30"/>
  <c r="IX178" i="30"/>
  <c r="JA178" i="30" s="1"/>
  <c r="JW180" i="30"/>
  <c r="JT179" i="30"/>
  <c r="JP179" i="30"/>
  <c r="KJ181" i="30"/>
  <c r="KG180" i="30"/>
  <c r="KC180" i="30"/>
  <c r="HX180" i="30" l="1"/>
  <c r="IA180" i="30" s="1"/>
  <c r="JE179" i="30"/>
  <c r="JH178" i="30"/>
  <c r="JI178" i="30" s="1"/>
  <c r="KD181" i="30"/>
  <c r="JQ180" i="30"/>
  <c r="JD179" i="30"/>
  <c r="ID178" i="30"/>
  <c r="JR180" i="30"/>
  <c r="JU179" i="30"/>
  <c r="JV179" i="30" s="1"/>
  <c r="KE181" i="30"/>
  <c r="KH180" i="30"/>
  <c r="KI180" i="30" s="1"/>
  <c r="IW180" i="30"/>
  <c r="IP179" i="30"/>
  <c r="IT179" i="30"/>
  <c r="HZ180" i="30"/>
  <c r="HS181" i="30" s="1"/>
  <c r="HY180" i="30"/>
  <c r="IE178" i="30"/>
  <c r="IH177" i="30"/>
  <c r="II177" i="30" s="1"/>
  <c r="IK177" i="30" l="1"/>
  <c r="IN177" i="30" s="1"/>
  <c r="KK180" i="30"/>
  <c r="KN180" i="30" s="1"/>
  <c r="HW182" i="30"/>
  <c r="HT181" i="30"/>
  <c r="HP181" i="30"/>
  <c r="IQ180" i="30"/>
  <c r="JK178" i="30"/>
  <c r="JN178" i="30" s="1"/>
  <c r="JM178" i="30"/>
  <c r="JF179" i="30" s="1"/>
  <c r="JL178" i="30"/>
  <c r="IM177" i="30"/>
  <c r="IF178" i="30" s="1"/>
  <c r="IL177" i="30"/>
  <c r="JZ179" i="30"/>
  <c r="JS180" i="30" s="1"/>
  <c r="JY179" i="30"/>
  <c r="IR180" i="30"/>
  <c r="IU179" i="30"/>
  <c r="KM180" i="30"/>
  <c r="KF181" i="30" s="1"/>
  <c r="KL180" i="30"/>
  <c r="JX179" i="30"/>
  <c r="KA179" i="30" s="1"/>
  <c r="KJ182" i="30" l="1"/>
  <c r="KC181" i="30"/>
  <c r="KG181" i="30"/>
  <c r="JJ180" i="30"/>
  <c r="JG179" i="30"/>
  <c r="JC179" i="30"/>
  <c r="IJ179" i="30"/>
  <c r="IG178" i="30"/>
  <c r="IC178" i="30"/>
  <c r="IZ179" i="30"/>
  <c r="IY179" i="30"/>
  <c r="HQ182" i="30"/>
  <c r="IV179" i="30"/>
  <c r="HR182" i="30"/>
  <c r="HU181" i="30"/>
  <c r="HV181" i="30" s="1"/>
  <c r="JW181" i="30"/>
  <c r="JT180" i="30"/>
  <c r="JP180" i="30"/>
  <c r="JQ181" i="30" l="1"/>
  <c r="HZ181" i="30"/>
  <c r="HS182" i="30" s="1"/>
  <c r="HY181" i="30"/>
  <c r="JR181" i="30"/>
  <c r="JU180" i="30"/>
  <c r="JV180" i="30" s="1"/>
  <c r="ID179" i="30"/>
  <c r="JD180" i="30"/>
  <c r="KE182" i="30"/>
  <c r="KH181" i="30"/>
  <c r="KI181" i="30" s="1"/>
  <c r="IE179" i="30"/>
  <c r="IH178" i="30"/>
  <c r="II178" i="30" s="1"/>
  <c r="JE180" i="30"/>
  <c r="JH179" i="30"/>
  <c r="KD182" i="30"/>
  <c r="IS180" i="30"/>
  <c r="IX179" i="30"/>
  <c r="JA179" i="30" s="1"/>
  <c r="HX181" i="30"/>
  <c r="IA181" i="30" s="1"/>
  <c r="KK181" i="30" l="1"/>
  <c r="KN181" i="30" s="1"/>
  <c r="HW183" i="30"/>
  <c r="HP182" i="30"/>
  <c r="HT182" i="30"/>
  <c r="IM178" i="30"/>
  <c r="IL178" i="30"/>
  <c r="JZ180" i="30"/>
  <c r="JS181" i="30" s="1"/>
  <c r="JY180" i="30"/>
  <c r="IF179" i="30"/>
  <c r="IK178" i="30"/>
  <c r="IN178" i="30" s="1"/>
  <c r="JX180" i="30"/>
  <c r="KA180" i="30" s="1"/>
  <c r="JM179" i="30"/>
  <c r="JL179" i="30"/>
  <c r="JI179" i="30"/>
  <c r="IW181" i="30"/>
  <c r="IP180" i="30"/>
  <c r="IT180" i="30"/>
  <c r="KM181" i="30"/>
  <c r="KF182" i="30" s="1"/>
  <c r="KL181" i="30"/>
  <c r="KJ183" i="30" l="1"/>
  <c r="KC182" i="30"/>
  <c r="KG182" i="30"/>
  <c r="HR183" i="30"/>
  <c r="HU182" i="30"/>
  <c r="HV182" i="30" s="1"/>
  <c r="IR181" i="30"/>
  <c r="IU180" i="30"/>
  <c r="IV180" i="30" s="1"/>
  <c r="JW182" i="30"/>
  <c r="JP181" i="30"/>
  <c r="JT181" i="30"/>
  <c r="IJ180" i="30"/>
  <c r="IC179" i="30"/>
  <c r="IG179" i="30"/>
  <c r="HQ183" i="30"/>
  <c r="JF180" i="30"/>
  <c r="JK179" i="30"/>
  <c r="JN179" i="30" s="1"/>
  <c r="IQ181" i="30"/>
  <c r="IX180" i="30" l="1"/>
  <c r="JA180" i="30" s="1"/>
  <c r="JJ181" i="30"/>
  <c r="JC180" i="30"/>
  <c r="JG180" i="30"/>
  <c r="KE183" i="30"/>
  <c r="KH182" i="30"/>
  <c r="HZ182" i="30"/>
  <c r="HS183" i="30" s="1"/>
  <c r="HY182" i="30"/>
  <c r="KD183" i="30"/>
  <c r="KI182" i="30"/>
  <c r="IE180" i="30"/>
  <c r="IH179" i="30"/>
  <c r="II179" i="30" s="1"/>
  <c r="JR182" i="30"/>
  <c r="JU181" i="30"/>
  <c r="IZ180" i="30"/>
  <c r="IS181" i="30" s="1"/>
  <c r="IY180" i="30"/>
  <c r="HX182" i="30"/>
  <c r="IA182" i="30" s="1"/>
  <c r="ID180" i="30"/>
  <c r="JQ182" i="30"/>
  <c r="JV181" i="30"/>
  <c r="IW182" i="30" l="1"/>
  <c r="IT181" i="30"/>
  <c r="IP181" i="30"/>
  <c r="KK182" i="30"/>
  <c r="KN182" i="30" s="1"/>
  <c r="JE181" i="30"/>
  <c r="JH180" i="30"/>
  <c r="HW184" i="30"/>
  <c r="HT183" i="30"/>
  <c r="HP183" i="30"/>
  <c r="IM179" i="30"/>
  <c r="IF180" i="30" s="1"/>
  <c r="IL179" i="30"/>
  <c r="KM182" i="30"/>
  <c r="KF183" i="30" s="1"/>
  <c r="KL182" i="30"/>
  <c r="JD181" i="30"/>
  <c r="JI180" i="30"/>
  <c r="IK179" i="30"/>
  <c r="IN179" i="30" s="1"/>
  <c r="JX181" i="30"/>
  <c r="KA181" i="30" s="1"/>
  <c r="JZ181" i="30"/>
  <c r="JS182" i="30" s="1"/>
  <c r="JY181" i="30"/>
  <c r="KJ184" i="30" l="1"/>
  <c r="KG183" i="30"/>
  <c r="KC183" i="30"/>
  <c r="JW183" i="30"/>
  <c r="JT182" i="30"/>
  <c r="JP182" i="30"/>
  <c r="IJ181" i="30"/>
  <c r="IG180" i="30"/>
  <c r="IC180" i="30"/>
  <c r="IQ182" i="30"/>
  <c r="HQ184" i="30"/>
  <c r="JM180" i="30"/>
  <c r="JL180" i="30"/>
  <c r="IR182" i="30"/>
  <c r="IU181" i="30"/>
  <c r="JF181" i="30"/>
  <c r="JK180" i="30"/>
  <c r="JN180" i="30" s="1"/>
  <c r="HR184" i="30"/>
  <c r="HU183" i="30"/>
  <c r="ID181" i="30" l="1"/>
  <c r="JQ183" i="30"/>
  <c r="KD184" i="30"/>
  <c r="IZ181" i="30"/>
  <c r="IY181" i="30"/>
  <c r="IV181" i="30"/>
  <c r="IE181" i="30"/>
  <c r="IH180" i="30"/>
  <c r="II180" i="30" s="1"/>
  <c r="JR183" i="30"/>
  <c r="JU182" i="30"/>
  <c r="KE184" i="30"/>
  <c r="KH183" i="30"/>
  <c r="HZ183" i="30"/>
  <c r="HY183" i="30"/>
  <c r="JJ182" i="30"/>
  <c r="JC181" i="30"/>
  <c r="JG181" i="30"/>
  <c r="HV183" i="30"/>
  <c r="IK180" i="30" l="1"/>
  <c r="IN180" i="30" s="1"/>
  <c r="JE182" i="30"/>
  <c r="JH181" i="30"/>
  <c r="JI181" i="30" s="1"/>
  <c r="HS184" i="30"/>
  <c r="HX183" i="30"/>
  <c r="IA183" i="30" s="1"/>
  <c r="IS182" i="30"/>
  <c r="IX181" i="30"/>
  <c r="JA181" i="30" s="1"/>
  <c r="JD182" i="30"/>
  <c r="JZ182" i="30"/>
  <c r="JY182" i="30"/>
  <c r="JV182" i="30"/>
  <c r="IM180" i="30"/>
  <c r="IF181" i="30" s="1"/>
  <c r="IL180" i="30"/>
  <c r="KM183" i="30"/>
  <c r="KL183" i="30"/>
  <c r="KI183" i="30"/>
  <c r="IJ182" i="30" l="1"/>
  <c r="IC181" i="30"/>
  <c r="IG181" i="30"/>
  <c r="JM181" i="30"/>
  <c r="JL181" i="30"/>
  <c r="KF184" i="30"/>
  <c r="KK183" i="30"/>
  <c r="KN183" i="30" s="1"/>
  <c r="JF182" i="30"/>
  <c r="JK181" i="30"/>
  <c r="JN181" i="30" s="1"/>
  <c r="IW183" i="30"/>
  <c r="IP182" i="30"/>
  <c r="IT182" i="30"/>
  <c r="HW185" i="30"/>
  <c r="HP184" i="30"/>
  <c r="HT184" i="30"/>
  <c r="JS183" i="30"/>
  <c r="JX182" i="30"/>
  <c r="KA182" i="30" s="1"/>
  <c r="IE182" i="30" l="1"/>
  <c r="IH181" i="30"/>
  <c r="IR183" i="30"/>
  <c r="IU182" i="30"/>
  <c r="IV182" i="30" s="1"/>
  <c r="ID182" i="30"/>
  <c r="II181" i="30"/>
  <c r="HR185" i="30"/>
  <c r="HU184" i="30"/>
  <c r="HV184" i="30" s="1"/>
  <c r="JW184" i="30"/>
  <c r="JP183" i="30"/>
  <c r="JT183" i="30"/>
  <c r="HQ185" i="30"/>
  <c r="IQ183" i="30"/>
  <c r="JJ183" i="30"/>
  <c r="JC182" i="30"/>
  <c r="JG182" i="30"/>
  <c r="KJ185" i="30"/>
  <c r="KC184" i="30"/>
  <c r="KG184" i="30"/>
  <c r="JR184" i="30" l="1"/>
  <c r="JU183" i="30"/>
  <c r="HZ184" i="30"/>
  <c r="HS185" i="30" s="1"/>
  <c r="HY184" i="30"/>
  <c r="HX184" i="30"/>
  <c r="IA184" i="30" s="1"/>
  <c r="JQ184" i="30"/>
  <c r="JV183" i="30"/>
  <c r="IM181" i="30"/>
  <c r="IF182" i="30" s="1"/>
  <c r="IL181" i="30"/>
  <c r="KD185" i="30"/>
  <c r="KI184" i="30"/>
  <c r="KE185" i="30"/>
  <c r="KH184" i="30"/>
  <c r="JE183" i="30"/>
  <c r="JH182" i="30"/>
  <c r="JI182" i="30" s="1"/>
  <c r="IX182" i="30"/>
  <c r="JA182" i="30" s="1"/>
  <c r="IZ182" i="30"/>
  <c r="IS183" i="30" s="1"/>
  <c r="IY182" i="30"/>
  <c r="JD183" i="30"/>
  <c r="IK181" i="30"/>
  <c r="IN181" i="30" s="1"/>
  <c r="IW184" i="30" l="1"/>
  <c r="IT183" i="30"/>
  <c r="IP183" i="30"/>
  <c r="JK182" i="30"/>
  <c r="JN182" i="30" s="1"/>
  <c r="KM184" i="30"/>
  <c r="KL184" i="30"/>
  <c r="JX183" i="30"/>
  <c r="KA183" i="30" s="1"/>
  <c r="HW186" i="30"/>
  <c r="HP185" i="30"/>
  <c r="HT185" i="30"/>
  <c r="JM182" i="30"/>
  <c r="JF183" i="30" s="1"/>
  <c r="JL182" i="30"/>
  <c r="JZ183" i="30"/>
  <c r="JS184" i="30" s="1"/>
  <c r="JY183" i="30"/>
  <c r="IJ183" i="30"/>
  <c r="IG182" i="30"/>
  <c r="IC182" i="30"/>
  <c r="KF185" i="30"/>
  <c r="KK184" i="30"/>
  <c r="KN184" i="30" s="1"/>
  <c r="JJ184" i="30" l="1"/>
  <c r="JG183" i="30"/>
  <c r="JC183" i="30"/>
  <c r="JW185" i="30"/>
  <c r="JT184" i="30"/>
  <c r="JP184" i="30"/>
  <c r="IQ184" i="30"/>
  <c r="IV183" i="30"/>
  <c r="IR184" i="30"/>
  <c r="IU183" i="30"/>
  <c r="ID183" i="30"/>
  <c r="HR186" i="30"/>
  <c r="HU185" i="30"/>
  <c r="HV185" i="30" s="1"/>
  <c r="KJ186" i="30"/>
  <c r="KG185" i="30"/>
  <c r="KC185" i="30"/>
  <c r="IE183" i="30"/>
  <c r="IH182" i="30"/>
  <c r="HQ186" i="30"/>
  <c r="KD186" i="30" l="1"/>
  <c r="HZ185" i="30"/>
  <c r="HY185" i="30"/>
  <c r="JQ185" i="30"/>
  <c r="JD184" i="30"/>
  <c r="IX183" i="30"/>
  <c r="JA183" i="30" s="1"/>
  <c r="JR185" i="30"/>
  <c r="JU184" i="30"/>
  <c r="JV184" i="30" s="1"/>
  <c r="JE184" i="30"/>
  <c r="JH183" i="30"/>
  <c r="JI183" i="30" s="1"/>
  <c r="IM182" i="30"/>
  <c r="IL182" i="30"/>
  <c r="KE186" i="30"/>
  <c r="KH185" i="30"/>
  <c r="KI185" i="30" s="1"/>
  <c r="HS186" i="30"/>
  <c r="HX185" i="30"/>
  <c r="IA185" i="30" s="1"/>
  <c r="IZ183" i="30"/>
  <c r="IS184" i="30" s="1"/>
  <c r="IY183" i="30"/>
  <c r="II182" i="30"/>
  <c r="JX184" i="30" l="1"/>
  <c r="KA184" i="30" s="1"/>
  <c r="KK185" i="30"/>
  <c r="KN185" i="30" s="1"/>
  <c r="JK183" i="30"/>
  <c r="JN183" i="30" s="1"/>
  <c r="IW185" i="30"/>
  <c r="IT184" i="30"/>
  <c r="IP184" i="30"/>
  <c r="HW187" i="30"/>
  <c r="HP186" i="30"/>
  <c r="HT186" i="30"/>
  <c r="KM185" i="30"/>
  <c r="KF186" i="30" s="1"/>
  <c r="KL185" i="30"/>
  <c r="JZ184" i="30"/>
  <c r="JS185" i="30" s="1"/>
  <c r="JY184" i="30"/>
  <c r="IF183" i="30"/>
  <c r="IK182" i="30"/>
  <c r="IN182" i="30" s="1"/>
  <c r="JM183" i="30"/>
  <c r="JF184" i="30" s="1"/>
  <c r="JL183" i="30"/>
  <c r="JJ185" i="30" l="1"/>
  <c r="JC184" i="30"/>
  <c r="JG184" i="30"/>
  <c r="JW186" i="30"/>
  <c r="JT185" i="30"/>
  <c r="JP185" i="30"/>
  <c r="KJ187" i="30"/>
  <c r="KG186" i="30"/>
  <c r="KC186" i="30"/>
  <c r="HR187" i="30"/>
  <c r="HU186" i="30"/>
  <c r="HV186" i="30" s="1"/>
  <c r="IQ185" i="30"/>
  <c r="IJ184" i="30"/>
  <c r="IG183" i="30"/>
  <c r="IC183" i="30"/>
  <c r="HQ187" i="30"/>
  <c r="IR185" i="30"/>
  <c r="IU184" i="30"/>
  <c r="IZ184" i="30" l="1"/>
  <c r="IY184" i="30"/>
  <c r="KD187" i="30"/>
  <c r="JQ186" i="30"/>
  <c r="JE185" i="30"/>
  <c r="JH184" i="30"/>
  <c r="HZ186" i="30"/>
  <c r="HS187" i="30" s="1"/>
  <c r="HY186" i="30"/>
  <c r="KE187" i="30"/>
  <c r="KH186" i="30"/>
  <c r="JR186" i="30"/>
  <c r="JU185" i="30"/>
  <c r="JV185" i="30" s="1"/>
  <c r="JD185" i="30"/>
  <c r="JI184" i="30"/>
  <c r="ID184" i="30"/>
  <c r="IV184" i="30"/>
  <c r="HX186" i="30"/>
  <c r="IA186" i="30" s="1"/>
  <c r="IE184" i="30"/>
  <c r="IH183" i="30"/>
  <c r="JX185" i="30" l="1"/>
  <c r="KA185" i="30" s="1"/>
  <c r="IM183" i="30"/>
  <c r="IL183" i="30"/>
  <c r="KM186" i="30"/>
  <c r="KL186" i="30"/>
  <c r="JZ185" i="30"/>
  <c r="JS186" i="30" s="1"/>
  <c r="JY185" i="30"/>
  <c r="JM184" i="30"/>
  <c r="JL184" i="30"/>
  <c r="IS185" i="30"/>
  <c r="IX184" i="30"/>
  <c r="JA184" i="30" s="1"/>
  <c r="JF185" i="30"/>
  <c r="JK184" i="30"/>
  <c r="JN184" i="30" s="1"/>
  <c r="HW188" i="30"/>
  <c r="HT187" i="30"/>
  <c r="HP187" i="30"/>
  <c r="II183" i="30"/>
  <c r="KI186" i="30"/>
  <c r="JW187" i="30" l="1"/>
  <c r="JT186" i="30"/>
  <c r="JP186" i="30"/>
  <c r="HQ188" i="30"/>
  <c r="HR188" i="30"/>
  <c r="HU187" i="30"/>
  <c r="HV187" i="30" s="1"/>
  <c r="JJ186" i="30"/>
  <c r="JC185" i="30"/>
  <c r="JG185" i="30"/>
  <c r="IW186" i="30"/>
  <c r="IP185" i="30"/>
  <c r="IT185" i="30"/>
  <c r="KF187" i="30"/>
  <c r="KK186" i="30"/>
  <c r="KN186" i="30" s="1"/>
  <c r="IF184" i="30"/>
  <c r="IK183" i="30"/>
  <c r="IN183" i="30" s="1"/>
  <c r="JQ187" i="30" l="1"/>
  <c r="HX187" i="30"/>
  <c r="IA187" i="30" s="1"/>
  <c r="JR187" i="30"/>
  <c r="JU186" i="30"/>
  <c r="JV186" i="30" s="1"/>
  <c r="IR186" i="30"/>
  <c r="IU185" i="30"/>
  <c r="JE186" i="30"/>
  <c r="JH185" i="30"/>
  <c r="HZ187" i="30"/>
  <c r="HS188" i="30" s="1"/>
  <c r="HY187" i="30"/>
  <c r="IJ185" i="30"/>
  <c r="IC184" i="30"/>
  <c r="IG184" i="30"/>
  <c r="KJ188" i="30"/>
  <c r="KG187" i="30"/>
  <c r="KC187" i="30"/>
  <c r="IQ186" i="30"/>
  <c r="IV185" i="30"/>
  <c r="JD186" i="30"/>
  <c r="JI185" i="30"/>
  <c r="HW189" i="30" l="1"/>
  <c r="HT188" i="30"/>
  <c r="HP188" i="30"/>
  <c r="IX185" i="30"/>
  <c r="JA185" i="30" s="1"/>
  <c r="JK185" i="30"/>
  <c r="JN185" i="30" s="1"/>
  <c r="JM185" i="30"/>
  <c r="JF186" i="30" s="1"/>
  <c r="JL185" i="30"/>
  <c r="JX186" i="30"/>
  <c r="KA186" i="30" s="1"/>
  <c r="KD188" i="30"/>
  <c r="IE185" i="30"/>
  <c r="IH184" i="30"/>
  <c r="II184" i="30" s="1"/>
  <c r="JZ186" i="30"/>
  <c r="JS187" i="30" s="1"/>
  <c r="JY186" i="30"/>
  <c r="KE188" i="30"/>
  <c r="KH187" i="30"/>
  <c r="ID185" i="30"/>
  <c r="IZ185" i="30"/>
  <c r="IS186" i="30" s="1"/>
  <c r="IY185" i="30"/>
  <c r="IW187" i="30" l="1"/>
  <c r="IT186" i="30"/>
  <c r="IP186" i="30"/>
  <c r="JW188" i="30"/>
  <c r="JT187" i="30"/>
  <c r="JP187" i="30"/>
  <c r="IK184" i="30"/>
  <c r="IN184" i="30" s="1"/>
  <c r="IM184" i="30"/>
  <c r="IF185" i="30" s="1"/>
  <c r="IL184" i="30"/>
  <c r="HQ189" i="30"/>
  <c r="HV188" i="30"/>
  <c r="JJ187" i="30"/>
  <c r="JG186" i="30"/>
  <c r="JC186" i="30"/>
  <c r="HR189" i="30"/>
  <c r="HU188" i="30"/>
  <c r="KM187" i="30"/>
  <c r="KL187" i="30"/>
  <c r="KI187" i="30"/>
  <c r="IJ186" i="30" l="1"/>
  <c r="IG185" i="30"/>
  <c r="IC185" i="30"/>
  <c r="HX188" i="30"/>
  <c r="IA188" i="30" s="1"/>
  <c r="HZ188" i="30"/>
  <c r="HS189" i="30" s="1"/>
  <c r="HY188" i="30"/>
  <c r="JE187" i="30"/>
  <c r="JH186" i="30"/>
  <c r="JQ188" i="30"/>
  <c r="IQ187" i="30"/>
  <c r="JR188" i="30"/>
  <c r="JU187" i="30"/>
  <c r="JV187" i="30" s="1"/>
  <c r="IR187" i="30"/>
  <c r="IU186" i="30"/>
  <c r="IV186" i="30" s="1"/>
  <c r="KF188" i="30"/>
  <c r="KK187" i="30"/>
  <c r="KN187" i="30" s="1"/>
  <c r="JD187" i="30"/>
  <c r="JI186" i="30"/>
  <c r="HW190" i="30" l="1"/>
  <c r="HT189" i="30"/>
  <c r="HP189" i="30"/>
  <c r="JX187" i="30"/>
  <c r="KA187" i="30" s="1"/>
  <c r="IX186" i="30"/>
  <c r="JA186" i="30" s="1"/>
  <c r="JK186" i="30"/>
  <c r="JN186" i="30" s="1"/>
  <c r="KJ189" i="30"/>
  <c r="KC188" i="30"/>
  <c r="KG188" i="30"/>
  <c r="ID186" i="30"/>
  <c r="II185" i="30"/>
  <c r="IE186" i="30"/>
  <c r="IH185" i="30"/>
  <c r="JZ187" i="30"/>
  <c r="JS188" i="30" s="1"/>
  <c r="JY187" i="30"/>
  <c r="IZ186" i="30"/>
  <c r="IS187" i="30" s="1"/>
  <c r="IY186" i="30"/>
  <c r="JM186" i="30"/>
  <c r="JF187" i="30" s="1"/>
  <c r="JL186" i="30"/>
  <c r="IW188" i="30" l="1"/>
  <c r="IP187" i="30"/>
  <c r="IT187" i="30"/>
  <c r="JJ188" i="30"/>
  <c r="JC187" i="30"/>
  <c r="JG187" i="30"/>
  <c r="JW189" i="30"/>
  <c r="JT188" i="30"/>
  <c r="JP188" i="30"/>
  <c r="KE189" i="30"/>
  <c r="KH188" i="30"/>
  <c r="HQ190" i="30"/>
  <c r="IK185" i="30"/>
  <c r="IN185" i="30" s="1"/>
  <c r="KD189" i="30"/>
  <c r="KI188" i="30"/>
  <c r="HR190" i="30"/>
  <c r="HU189" i="30"/>
  <c r="IM185" i="30"/>
  <c r="IF186" i="30" s="1"/>
  <c r="IL185" i="30"/>
  <c r="IJ187" i="30" l="1"/>
  <c r="IG186" i="30"/>
  <c r="IC186" i="30"/>
  <c r="HZ189" i="30"/>
  <c r="HY189" i="30"/>
  <c r="JQ189" i="30"/>
  <c r="JE188" i="30"/>
  <c r="JH187" i="30"/>
  <c r="IR188" i="30"/>
  <c r="IU187" i="30"/>
  <c r="KM188" i="30"/>
  <c r="KF189" i="30" s="1"/>
  <c r="KL188" i="30"/>
  <c r="JR189" i="30"/>
  <c r="JU188" i="30"/>
  <c r="JD188" i="30"/>
  <c r="IQ188" i="30"/>
  <c r="IV187" i="30"/>
  <c r="HV189" i="30"/>
  <c r="KK188" i="30"/>
  <c r="KN188" i="30" s="1"/>
  <c r="KJ190" i="30" l="1"/>
  <c r="KG189" i="30"/>
  <c r="KC189" i="30"/>
  <c r="JM187" i="30"/>
  <c r="JL187" i="30"/>
  <c r="HS190" i="30"/>
  <c r="HX189" i="30"/>
  <c r="IA189" i="30" s="1"/>
  <c r="JI187" i="30"/>
  <c r="IZ187" i="30"/>
  <c r="IY187" i="30"/>
  <c r="IE187" i="30"/>
  <c r="IH186" i="30"/>
  <c r="JZ188" i="30"/>
  <c r="JY188" i="30"/>
  <c r="ID187" i="30"/>
  <c r="II186" i="30"/>
  <c r="IS188" i="30"/>
  <c r="IX187" i="30"/>
  <c r="JA187" i="30" s="1"/>
  <c r="JV188" i="30"/>
  <c r="IW189" i="30" l="1"/>
  <c r="IP188" i="30"/>
  <c r="IT188" i="30"/>
  <c r="IM186" i="30"/>
  <c r="IF187" i="30" s="1"/>
  <c r="IL186" i="30"/>
  <c r="KD190" i="30"/>
  <c r="JF188" i="30"/>
  <c r="JK187" i="30"/>
  <c r="JN187" i="30" s="1"/>
  <c r="KE190" i="30"/>
  <c r="KH189" i="30"/>
  <c r="JS189" i="30"/>
  <c r="JX188" i="30"/>
  <c r="KA188" i="30" s="1"/>
  <c r="IK186" i="30"/>
  <c r="IN186" i="30" s="1"/>
  <c r="HW191" i="30"/>
  <c r="HP190" i="30"/>
  <c r="HT190" i="30"/>
  <c r="KM189" i="30" l="1"/>
  <c r="KL189" i="30"/>
  <c r="JJ189" i="30"/>
  <c r="JC188" i="30"/>
  <c r="JG188" i="30"/>
  <c r="IR189" i="30"/>
  <c r="IU188" i="30"/>
  <c r="HQ191" i="30"/>
  <c r="IJ188" i="30"/>
  <c r="IG187" i="30"/>
  <c r="IC187" i="30"/>
  <c r="JW190" i="30"/>
  <c r="JP189" i="30"/>
  <c r="JT189" i="30"/>
  <c r="IQ189" i="30"/>
  <c r="IV188" i="30"/>
  <c r="HR191" i="30"/>
  <c r="HU190" i="30"/>
  <c r="HV190" i="30" s="1"/>
  <c r="KI189" i="30"/>
  <c r="JR190" i="30" l="1"/>
  <c r="JU189" i="30"/>
  <c r="ID188" i="30"/>
  <c r="HX190" i="30"/>
  <c r="IA190" i="30" s="1"/>
  <c r="KK189" i="30"/>
  <c r="KN189" i="30" s="1"/>
  <c r="KF190" i="30"/>
  <c r="IX188" i="30"/>
  <c r="JA188" i="30" s="1"/>
  <c r="JQ190" i="30"/>
  <c r="JV189" i="30"/>
  <c r="IE188" i="30"/>
  <c r="IH187" i="30"/>
  <c r="HZ190" i="30"/>
  <c r="HS191" i="30" s="1"/>
  <c r="HY190" i="30"/>
  <c r="JE189" i="30"/>
  <c r="JH188" i="30"/>
  <c r="JI188" i="30" s="1"/>
  <c r="IZ188" i="30"/>
  <c r="IS189" i="30" s="1"/>
  <c r="IY188" i="30"/>
  <c r="JD189" i="30"/>
  <c r="IW190" i="30" l="1"/>
  <c r="IP189" i="30"/>
  <c r="IT189" i="30"/>
  <c r="HW192" i="30"/>
  <c r="HT191" i="30"/>
  <c r="HP191" i="30"/>
  <c r="JK188" i="30"/>
  <c r="JN188" i="30" s="1"/>
  <c r="IM187" i="30"/>
  <c r="IL187" i="30"/>
  <c r="JZ189" i="30"/>
  <c r="JY189" i="30"/>
  <c r="II187" i="30"/>
  <c r="JM188" i="30"/>
  <c r="JF189" i="30" s="1"/>
  <c r="JL188" i="30"/>
  <c r="JS190" i="30"/>
  <c r="JX189" i="30"/>
  <c r="KA189" i="30" s="1"/>
  <c r="KJ191" i="30"/>
  <c r="KC190" i="30"/>
  <c r="KG190" i="30"/>
  <c r="JJ190" i="30" l="1"/>
  <c r="JC189" i="30"/>
  <c r="JG189" i="30"/>
  <c r="HQ192" i="30"/>
  <c r="IR190" i="30"/>
  <c r="IU189" i="30"/>
  <c r="KE191" i="30"/>
  <c r="KH190" i="30"/>
  <c r="HR192" i="30"/>
  <c r="HU191" i="30"/>
  <c r="IQ190" i="30"/>
  <c r="IV189" i="30"/>
  <c r="KD191" i="30"/>
  <c r="KI190" i="30"/>
  <c r="JW191" i="30"/>
  <c r="JT190" i="30"/>
  <c r="JP190" i="30"/>
  <c r="IF188" i="30"/>
  <c r="IK187" i="30"/>
  <c r="IN187" i="30" s="1"/>
  <c r="JQ191" i="30" l="1"/>
  <c r="HZ191" i="30"/>
  <c r="HY191" i="30"/>
  <c r="JE190" i="30"/>
  <c r="JH189" i="30"/>
  <c r="IX189" i="30"/>
  <c r="JA189" i="30" s="1"/>
  <c r="HV191" i="30"/>
  <c r="JD190" i="30"/>
  <c r="JI189" i="30"/>
  <c r="KK190" i="30"/>
  <c r="KN190" i="30" s="1"/>
  <c r="IZ189" i="30"/>
  <c r="IS190" i="30" s="1"/>
  <c r="IY189" i="30"/>
  <c r="IJ189" i="30"/>
  <c r="IC188" i="30"/>
  <c r="IG188" i="30"/>
  <c r="JR191" i="30"/>
  <c r="JU190" i="30"/>
  <c r="JV190" i="30" s="1"/>
  <c r="KM190" i="30"/>
  <c r="KF191" i="30" s="1"/>
  <c r="KL190" i="30"/>
  <c r="IW191" i="30" l="1"/>
  <c r="IT190" i="30"/>
  <c r="IP190" i="30"/>
  <c r="JX190" i="30"/>
  <c r="KA190" i="30" s="1"/>
  <c r="JK189" i="30"/>
  <c r="JN189" i="30" s="1"/>
  <c r="JM189" i="30"/>
  <c r="JF190" i="30" s="1"/>
  <c r="JL189" i="30"/>
  <c r="KJ192" i="30"/>
  <c r="KG191" i="30"/>
  <c r="KC191" i="30"/>
  <c r="IE189" i="30"/>
  <c r="IH188" i="30"/>
  <c r="JZ190" i="30"/>
  <c r="JS191" i="30" s="1"/>
  <c r="JY190" i="30"/>
  <c r="ID189" i="30"/>
  <c r="HX191" i="30"/>
  <c r="IA191" i="30" s="1"/>
  <c r="HS192" i="30"/>
  <c r="JJ191" i="30" l="1"/>
  <c r="JC190" i="30"/>
  <c r="JG190" i="30"/>
  <c r="HW193" i="30"/>
  <c r="HP192" i="30"/>
  <c r="HT192" i="30"/>
  <c r="IM188" i="30"/>
  <c r="IL188" i="30"/>
  <c r="IQ191" i="30"/>
  <c r="IR191" i="30"/>
  <c r="IU190" i="30"/>
  <c r="JW192" i="30"/>
  <c r="JP191" i="30"/>
  <c r="JT191" i="30"/>
  <c r="II188" i="30"/>
  <c r="KD192" i="30"/>
  <c r="KI191" i="30"/>
  <c r="KE192" i="30"/>
  <c r="KH191" i="30"/>
  <c r="KK191" i="30" l="1"/>
  <c r="KN191" i="30" s="1"/>
  <c r="JR192" i="30"/>
  <c r="JU191" i="30"/>
  <c r="IZ190" i="30"/>
  <c r="IY190" i="30"/>
  <c r="HR193" i="30"/>
  <c r="HU192" i="30"/>
  <c r="JE191" i="30"/>
  <c r="JH190" i="30"/>
  <c r="KM191" i="30"/>
  <c r="KF192" i="30" s="1"/>
  <c r="KL191" i="30"/>
  <c r="JQ192" i="30"/>
  <c r="JV191" i="30"/>
  <c r="HQ193" i="30"/>
  <c r="HV192" i="30"/>
  <c r="JD191" i="30"/>
  <c r="JI190" i="30"/>
  <c r="IF189" i="30"/>
  <c r="IK188" i="30"/>
  <c r="IN188" i="30" s="1"/>
  <c r="IV190" i="30"/>
  <c r="KJ193" i="30" l="1"/>
  <c r="KC192" i="30"/>
  <c r="KG192" i="30"/>
  <c r="JX191" i="30"/>
  <c r="KA191" i="30" s="1"/>
  <c r="HZ192" i="30"/>
  <c r="HS193" i="30" s="1"/>
  <c r="HY192" i="30"/>
  <c r="IX190" i="30"/>
  <c r="JA190" i="30" s="1"/>
  <c r="IS191" i="30"/>
  <c r="HX192" i="30"/>
  <c r="IA192" i="30" s="1"/>
  <c r="JM190" i="30"/>
  <c r="JL190" i="30"/>
  <c r="JZ191" i="30"/>
  <c r="JS192" i="30" s="1"/>
  <c r="JY191" i="30"/>
  <c r="JK190" i="30"/>
  <c r="JN190" i="30" s="1"/>
  <c r="JF191" i="30"/>
  <c r="IJ190" i="30"/>
  <c r="IC189" i="30"/>
  <c r="IG189" i="30"/>
  <c r="JW193" i="30" l="1"/>
  <c r="JT192" i="30"/>
  <c r="JP192" i="30"/>
  <c r="KE193" i="30"/>
  <c r="KH192" i="30"/>
  <c r="KD193" i="30"/>
  <c r="IE190" i="30"/>
  <c r="IH189" i="30"/>
  <c r="II189" i="30" s="1"/>
  <c r="ID190" i="30"/>
  <c r="JJ192" i="30"/>
  <c r="JG191" i="30"/>
  <c r="JC191" i="30"/>
  <c r="HW194" i="30"/>
  <c r="HP193" i="30"/>
  <c r="HT193" i="30"/>
  <c r="IW192" i="30"/>
  <c r="IP191" i="30"/>
  <c r="IT191" i="30"/>
  <c r="IK189" i="30" l="1"/>
  <c r="IN189" i="30" s="1"/>
  <c r="IR192" i="30"/>
  <c r="IU191" i="30"/>
  <c r="HR194" i="30"/>
  <c r="HU193" i="30"/>
  <c r="HV193" i="30" s="1"/>
  <c r="JD192" i="30"/>
  <c r="JQ193" i="30"/>
  <c r="IQ192" i="30"/>
  <c r="IV191" i="30"/>
  <c r="HQ194" i="30"/>
  <c r="JE192" i="30"/>
  <c r="JH191" i="30"/>
  <c r="KM192" i="30"/>
  <c r="KL192" i="30"/>
  <c r="JR193" i="30"/>
  <c r="JU192" i="30"/>
  <c r="JV192" i="30" s="1"/>
  <c r="KI192" i="30"/>
  <c r="IM189" i="30"/>
  <c r="IF190" i="30" s="1"/>
  <c r="IL189" i="30"/>
  <c r="IJ191" i="30" l="1"/>
  <c r="IC190" i="30"/>
  <c r="IG190" i="30"/>
  <c r="JX192" i="30"/>
  <c r="KA192" i="30" s="1"/>
  <c r="KK192" i="30"/>
  <c r="KN192" i="30" s="1"/>
  <c r="KF193" i="30"/>
  <c r="IX191" i="30"/>
  <c r="JA191" i="30" s="1"/>
  <c r="IZ191" i="30"/>
  <c r="IS192" i="30" s="1"/>
  <c r="IY191" i="30"/>
  <c r="JZ192" i="30"/>
  <c r="JS193" i="30" s="1"/>
  <c r="JY192" i="30"/>
  <c r="HX193" i="30"/>
  <c r="IA193" i="30" s="1"/>
  <c r="HZ193" i="30"/>
  <c r="HS194" i="30" s="1"/>
  <c r="HY193" i="30"/>
  <c r="JM191" i="30"/>
  <c r="JL191" i="30"/>
  <c r="JI191" i="30"/>
  <c r="JW194" i="30" l="1"/>
  <c r="JT193" i="30"/>
  <c r="JP193" i="30"/>
  <c r="JK191" i="30"/>
  <c r="JN191" i="30" s="1"/>
  <c r="JF192" i="30"/>
  <c r="IE191" i="30"/>
  <c r="IH190" i="30"/>
  <c r="HW195" i="30"/>
  <c r="HT194" i="30"/>
  <c r="HP194" i="30"/>
  <c r="IW193" i="30"/>
  <c r="IP192" i="30"/>
  <c r="IT192" i="30"/>
  <c r="ID191" i="30"/>
  <c r="II190" i="30"/>
  <c r="KJ194" i="30"/>
  <c r="KG193" i="30"/>
  <c r="KC193" i="30"/>
  <c r="KD194" i="30" l="1"/>
  <c r="KI193" i="30"/>
  <c r="KE194" i="30"/>
  <c r="KH193" i="30"/>
  <c r="JQ194" i="30"/>
  <c r="IR193" i="30"/>
  <c r="IU192" i="30"/>
  <c r="HQ195" i="30"/>
  <c r="IM190" i="30"/>
  <c r="IL190" i="30"/>
  <c r="JJ193" i="30"/>
  <c r="JC192" i="30"/>
  <c r="JG192" i="30"/>
  <c r="JR194" i="30"/>
  <c r="JU193" i="30"/>
  <c r="IK190" i="30"/>
  <c r="IN190" i="30" s="1"/>
  <c r="IF191" i="30"/>
  <c r="IQ193" i="30"/>
  <c r="IV192" i="30"/>
  <c r="HR195" i="30"/>
  <c r="HU194" i="30"/>
  <c r="HV194" i="30" s="1"/>
  <c r="HX194" i="30" l="1"/>
  <c r="IA194" i="30" s="1"/>
  <c r="IX192" i="30"/>
  <c r="JA192" i="30" s="1"/>
  <c r="JZ193" i="30"/>
  <c r="JY193" i="30"/>
  <c r="JD193" i="30"/>
  <c r="IZ192" i="30"/>
  <c r="IS193" i="30" s="1"/>
  <c r="IY192" i="30"/>
  <c r="IJ192" i="30"/>
  <c r="IG191" i="30"/>
  <c r="IC191" i="30"/>
  <c r="KK193" i="30"/>
  <c r="KN193" i="30" s="1"/>
  <c r="HZ194" i="30"/>
  <c r="HS195" i="30" s="1"/>
  <c r="HY194" i="30"/>
  <c r="KM193" i="30"/>
  <c r="KF194" i="30" s="1"/>
  <c r="KL193" i="30"/>
  <c r="JE193" i="30"/>
  <c r="JH192" i="30"/>
  <c r="JV193" i="30"/>
  <c r="HW196" i="30" l="1"/>
  <c r="HP195" i="30"/>
  <c r="HT195" i="30"/>
  <c r="KJ195" i="30"/>
  <c r="KC194" i="30"/>
  <c r="KG194" i="30"/>
  <c r="IW194" i="30"/>
  <c r="IT193" i="30"/>
  <c r="IP193" i="30"/>
  <c r="JX193" i="30"/>
  <c r="KA193" i="30" s="1"/>
  <c r="JS194" i="30"/>
  <c r="ID192" i="30"/>
  <c r="JM192" i="30"/>
  <c r="JL192" i="30"/>
  <c r="IE192" i="30"/>
  <c r="IH191" i="30"/>
  <c r="JI192" i="30"/>
  <c r="IM191" i="30" l="1"/>
  <c r="IL191" i="30"/>
  <c r="IQ194" i="30"/>
  <c r="KE195" i="30"/>
  <c r="KH194" i="30"/>
  <c r="HR196" i="30"/>
  <c r="HU195" i="30"/>
  <c r="HV195" i="30" s="1"/>
  <c r="II191" i="30"/>
  <c r="IR194" i="30"/>
  <c r="IU193" i="30"/>
  <c r="KD195" i="30"/>
  <c r="KI194" i="30"/>
  <c r="HQ196" i="30"/>
  <c r="JW195" i="30"/>
  <c r="JT194" i="30"/>
  <c r="JP194" i="30"/>
  <c r="JK192" i="30"/>
  <c r="JN192" i="30" s="1"/>
  <c r="JF193" i="30"/>
  <c r="JJ194" i="30" l="1"/>
  <c r="JG193" i="30"/>
  <c r="JC193" i="30"/>
  <c r="JR195" i="30"/>
  <c r="JU194" i="30"/>
  <c r="IK191" i="30"/>
  <c r="IN191" i="30" s="1"/>
  <c r="IF192" i="30"/>
  <c r="KM194" i="30"/>
  <c r="KF195" i="30" s="1"/>
  <c r="KL194" i="30"/>
  <c r="IZ193" i="30"/>
  <c r="IY193" i="30"/>
  <c r="HZ195" i="30"/>
  <c r="HS196" i="30" s="1"/>
  <c r="HY195" i="30"/>
  <c r="KK194" i="30"/>
  <c r="KN194" i="30" s="1"/>
  <c r="JQ195" i="30"/>
  <c r="JV194" i="30"/>
  <c r="HX195" i="30"/>
  <c r="IA195" i="30" s="1"/>
  <c r="IV193" i="30"/>
  <c r="HW197" i="30" l="1"/>
  <c r="HT196" i="30"/>
  <c r="HP196" i="30"/>
  <c r="JX194" i="30"/>
  <c r="KA194" i="30" s="1"/>
  <c r="JD194" i="30"/>
  <c r="IX193" i="30"/>
  <c r="JA193" i="30" s="1"/>
  <c r="IS194" i="30"/>
  <c r="JZ194" i="30"/>
  <c r="JS195" i="30" s="1"/>
  <c r="JY194" i="30"/>
  <c r="JE194" i="30"/>
  <c r="JH193" i="30"/>
  <c r="IJ193" i="30"/>
  <c r="IC192" i="30"/>
  <c r="IG192" i="30"/>
  <c r="KJ196" i="30"/>
  <c r="KG195" i="30"/>
  <c r="KC195" i="30"/>
  <c r="JW196" i="30" l="1"/>
  <c r="JT195" i="30"/>
  <c r="JP195" i="30"/>
  <c r="KD196" i="30"/>
  <c r="IE193" i="30"/>
  <c r="IH192" i="30"/>
  <c r="JM193" i="30"/>
  <c r="JL193" i="30"/>
  <c r="HQ197" i="30"/>
  <c r="KE196" i="30"/>
  <c r="KH195" i="30"/>
  <c r="KI195" i="30" s="1"/>
  <c r="ID193" i="30"/>
  <c r="IW195" i="30"/>
  <c r="IT194" i="30"/>
  <c r="IP194" i="30"/>
  <c r="JI193" i="30"/>
  <c r="HR197" i="30"/>
  <c r="HU196" i="30"/>
  <c r="HV196" i="30" s="1"/>
  <c r="KK195" i="30" l="1"/>
  <c r="KN195" i="30" s="1"/>
  <c r="IR195" i="30"/>
  <c r="IU194" i="30"/>
  <c r="JQ196" i="30"/>
  <c r="HX196" i="30"/>
  <c r="IA196" i="30" s="1"/>
  <c r="JR196" i="30"/>
  <c r="JU195" i="30"/>
  <c r="JV195" i="30" s="1"/>
  <c r="KM195" i="30"/>
  <c r="KF196" i="30" s="1"/>
  <c r="KL195" i="30"/>
  <c r="IM192" i="30"/>
  <c r="IL192" i="30"/>
  <c r="JK193" i="30"/>
  <c r="JN193" i="30" s="1"/>
  <c r="JF194" i="30"/>
  <c r="HZ196" i="30"/>
  <c r="HS197" i="30" s="1"/>
  <c r="HY196" i="30"/>
  <c r="IQ195" i="30"/>
  <c r="IV194" i="30"/>
  <c r="II192" i="30"/>
  <c r="KJ197" i="30" l="1"/>
  <c r="KC196" i="30"/>
  <c r="KG196" i="30"/>
  <c r="JX195" i="30"/>
  <c r="KA195" i="30" s="1"/>
  <c r="HW198" i="30"/>
  <c r="HP197" i="30"/>
  <c r="HT197" i="30"/>
  <c r="IK192" i="30"/>
  <c r="IN192" i="30" s="1"/>
  <c r="IF193" i="30"/>
  <c r="JJ195" i="30"/>
  <c r="JC194" i="30"/>
  <c r="JG194" i="30"/>
  <c r="IZ194" i="30"/>
  <c r="IS195" i="30" s="1"/>
  <c r="IY194" i="30"/>
  <c r="IX194" i="30"/>
  <c r="JA194" i="30" s="1"/>
  <c r="JZ195" i="30"/>
  <c r="JS196" i="30" s="1"/>
  <c r="JY195" i="30"/>
  <c r="JW197" i="30" l="1"/>
  <c r="JT196" i="30"/>
  <c r="JP196" i="30"/>
  <c r="IW196" i="30"/>
  <c r="IT195" i="30"/>
  <c r="IP195" i="30"/>
  <c r="JD195" i="30"/>
  <c r="JI194" i="30"/>
  <c r="JE195" i="30"/>
  <c r="JH194" i="30"/>
  <c r="HR198" i="30"/>
  <c r="HU197" i="30"/>
  <c r="KE197" i="30"/>
  <c r="KH196" i="30"/>
  <c r="IJ194" i="30"/>
  <c r="IG193" i="30"/>
  <c r="IC193" i="30"/>
  <c r="HQ198" i="30"/>
  <c r="HV197" i="30"/>
  <c r="KD197" i="30"/>
  <c r="KI196" i="30"/>
  <c r="IE194" i="30" l="1"/>
  <c r="IH193" i="30"/>
  <c r="ID194" i="30"/>
  <c r="KM196" i="30"/>
  <c r="KF197" i="30" s="1"/>
  <c r="KL196" i="30"/>
  <c r="IQ196" i="30"/>
  <c r="JQ197" i="30"/>
  <c r="JK194" i="30"/>
  <c r="JN194" i="30" s="1"/>
  <c r="IR196" i="30"/>
  <c r="IU195" i="30"/>
  <c r="IV195" i="30" s="1"/>
  <c r="JR197" i="30"/>
  <c r="JU196" i="30"/>
  <c r="KK196" i="30"/>
  <c r="KN196" i="30" s="1"/>
  <c r="JM194" i="30"/>
  <c r="JF195" i="30" s="1"/>
  <c r="JL194" i="30"/>
  <c r="HX197" i="30"/>
  <c r="IA197" i="30" s="1"/>
  <c r="HZ197" i="30"/>
  <c r="HS198" i="30" s="1"/>
  <c r="HY197" i="30"/>
  <c r="JJ196" i="30" l="1"/>
  <c r="JC195" i="30"/>
  <c r="JG195" i="30"/>
  <c r="HW199" i="30"/>
  <c r="HP198" i="30"/>
  <c r="HT198" i="30"/>
  <c r="IX195" i="30"/>
  <c r="JA195" i="30" s="1"/>
  <c r="KJ198" i="30"/>
  <c r="KG197" i="30"/>
  <c r="KC197" i="30"/>
  <c r="JZ196" i="30"/>
  <c r="JY196" i="30"/>
  <c r="IM193" i="30"/>
  <c r="IL193" i="30"/>
  <c r="JV196" i="30"/>
  <c r="II193" i="30"/>
  <c r="IZ195" i="30"/>
  <c r="IS196" i="30" s="1"/>
  <c r="IY195" i="30"/>
  <c r="IW197" i="30" l="1"/>
  <c r="IP196" i="30"/>
  <c r="IT196" i="30"/>
  <c r="KD198" i="30"/>
  <c r="HR199" i="30"/>
  <c r="HU198" i="30"/>
  <c r="JE196" i="30"/>
  <c r="JH195" i="30"/>
  <c r="KE198" i="30"/>
  <c r="KH197" i="30"/>
  <c r="KI197" i="30" s="1"/>
  <c r="HQ199" i="30"/>
  <c r="HV198" i="30"/>
  <c r="JD196" i="30"/>
  <c r="JI195" i="30"/>
  <c r="IK193" i="30"/>
  <c r="IN193" i="30" s="1"/>
  <c r="IF194" i="30"/>
  <c r="JX196" i="30"/>
  <c r="KA196" i="30" s="1"/>
  <c r="JS197" i="30"/>
  <c r="KK197" i="30" l="1"/>
  <c r="KN197" i="30" s="1"/>
  <c r="HX198" i="30"/>
  <c r="IA198" i="30" s="1"/>
  <c r="IQ197" i="30"/>
  <c r="IV196" i="30"/>
  <c r="KM197" i="30"/>
  <c r="KF198" i="30" s="1"/>
  <c r="KL197" i="30"/>
  <c r="IR197" i="30"/>
  <c r="IU196" i="30"/>
  <c r="JW198" i="30"/>
  <c r="JT197" i="30"/>
  <c r="JP197" i="30"/>
  <c r="JK195" i="30"/>
  <c r="JN195" i="30" s="1"/>
  <c r="HZ198" i="30"/>
  <c r="HS199" i="30" s="1"/>
  <c r="HY198" i="30"/>
  <c r="IJ195" i="30"/>
  <c r="IG194" i="30"/>
  <c r="IC194" i="30"/>
  <c r="JM195" i="30"/>
  <c r="JF196" i="30" s="1"/>
  <c r="JL195" i="30"/>
  <c r="HW200" i="30" l="1"/>
  <c r="HP199" i="30"/>
  <c r="HT199" i="30"/>
  <c r="KJ199" i="30"/>
  <c r="KC198" i="30"/>
  <c r="KG198" i="30"/>
  <c r="JJ197" i="30"/>
  <c r="JC196" i="30"/>
  <c r="JG196" i="30"/>
  <c r="JQ198" i="30"/>
  <c r="JV197" i="30"/>
  <c r="IZ196" i="30"/>
  <c r="IS197" i="30" s="1"/>
  <c r="IY196" i="30"/>
  <c r="JR198" i="30"/>
  <c r="JU197" i="30"/>
  <c r="IX196" i="30"/>
  <c r="JA196" i="30" s="1"/>
  <c r="ID195" i="30"/>
  <c r="IE195" i="30"/>
  <c r="IH194" i="30"/>
  <c r="II194" i="30" s="1"/>
  <c r="IK194" i="30" l="1"/>
  <c r="IN194" i="30" s="1"/>
  <c r="KD199" i="30"/>
  <c r="IW198" i="30"/>
  <c r="IP197" i="30"/>
  <c r="IT197" i="30"/>
  <c r="JZ197" i="30"/>
  <c r="JY197" i="30"/>
  <c r="JE197" i="30"/>
  <c r="JH196" i="30"/>
  <c r="KE199" i="30"/>
  <c r="KH198" i="30"/>
  <c r="HR200" i="30"/>
  <c r="HU199" i="30"/>
  <c r="JX197" i="30"/>
  <c r="KA197" i="30" s="1"/>
  <c r="JS198" i="30"/>
  <c r="JD197" i="30"/>
  <c r="JI196" i="30"/>
  <c r="HQ200" i="30"/>
  <c r="HV199" i="30"/>
  <c r="IM194" i="30"/>
  <c r="IF195" i="30" s="1"/>
  <c r="IL194" i="30"/>
  <c r="IJ196" i="30" l="1"/>
  <c r="IC195" i="30"/>
  <c r="IG195" i="30"/>
  <c r="JK196" i="30"/>
  <c r="JN196" i="30" s="1"/>
  <c r="HX199" i="30"/>
  <c r="IA199" i="30" s="1"/>
  <c r="JM196" i="30"/>
  <c r="JF197" i="30" s="1"/>
  <c r="JL196" i="30"/>
  <c r="KM198" i="30"/>
  <c r="KL198" i="30"/>
  <c r="KI198" i="30"/>
  <c r="IR198" i="30"/>
  <c r="IU197" i="30"/>
  <c r="JW199" i="30"/>
  <c r="JP198" i="30"/>
  <c r="JT198" i="30"/>
  <c r="HZ199" i="30"/>
  <c r="HS200" i="30" s="1"/>
  <c r="HY199" i="30"/>
  <c r="IQ198" i="30"/>
  <c r="IV197" i="30"/>
  <c r="HW201" i="30" l="1"/>
  <c r="HP200" i="30"/>
  <c r="HT200" i="30"/>
  <c r="JJ198" i="30"/>
  <c r="JG197" i="30"/>
  <c r="JC197" i="30"/>
  <c r="JR199" i="30"/>
  <c r="JU198" i="30"/>
  <c r="IZ197" i="30"/>
  <c r="IS198" i="30" s="1"/>
  <c r="IY197" i="30"/>
  <c r="IE196" i="30"/>
  <c r="IH195" i="30"/>
  <c r="II195" i="30" s="1"/>
  <c r="ID196" i="30"/>
  <c r="IX197" i="30"/>
  <c r="JA197" i="30" s="1"/>
  <c r="JQ199" i="30"/>
  <c r="JV198" i="30"/>
  <c r="KK198" i="30"/>
  <c r="KN198" i="30" s="1"/>
  <c r="KF199" i="30"/>
  <c r="KJ200" i="30" l="1"/>
  <c r="KC199" i="30"/>
  <c r="KG199" i="30"/>
  <c r="IM195" i="30"/>
  <c r="IF196" i="30" s="1"/>
  <c r="IL195" i="30"/>
  <c r="JD198" i="30"/>
  <c r="HR201" i="30"/>
  <c r="HU200" i="30"/>
  <c r="IW199" i="30"/>
  <c r="IT198" i="30"/>
  <c r="IP198" i="30"/>
  <c r="IK195" i="30"/>
  <c r="IN195" i="30" s="1"/>
  <c r="JZ198" i="30"/>
  <c r="JS199" i="30" s="1"/>
  <c r="JY198" i="30"/>
  <c r="JE198" i="30"/>
  <c r="JH197" i="30"/>
  <c r="HQ201" i="30"/>
  <c r="HV200" i="30"/>
  <c r="JX198" i="30"/>
  <c r="KA198" i="30" s="1"/>
  <c r="IJ197" i="30" l="1"/>
  <c r="IC196" i="30"/>
  <c r="IG196" i="30"/>
  <c r="JW200" i="30"/>
  <c r="JT199" i="30"/>
  <c r="JP199" i="30"/>
  <c r="JM197" i="30"/>
  <c r="JL197" i="30"/>
  <c r="HX200" i="30"/>
  <c r="IA200" i="30" s="1"/>
  <c r="IQ199" i="30"/>
  <c r="IV198" i="30"/>
  <c r="HZ200" i="30"/>
  <c r="HS201" i="30" s="1"/>
  <c r="HY200" i="30"/>
  <c r="KE200" i="30"/>
  <c r="KH199" i="30"/>
  <c r="KD200" i="30"/>
  <c r="IR199" i="30"/>
  <c r="IU198" i="30"/>
  <c r="JI197" i="30"/>
  <c r="HW202" i="30" l="1"/>
  <c r="HT201" i="30"/>
  <c r="HP201" i="30"/>
  <c r="IX198" i="30"/>
  <c r="JA198" i="30" s="1"/>
  <c r="IZ198" i="30"/>
  <c r="IS199" i="30" s="1"/>
  <c r="IY198" i="30"/>
  <c r="JQ200" i="30"/>
  <c r="IE197" i="30"/>
  <c r="IH196" i="30"/>
  <c r="II196" i="30" s="1"/>
  <c r="KM199" i="30"/>
  <c r="KL199" i="30"/>
  <c r="KI199" i="30"/>
  <c r="JR200" i="30"/>
  <c r="JU199" i="30"/>
  <c r="JV199" i="30" s="1"/>
  <c r="ID197" i="30"/>
  <c r="JK197" i="30"/>
  <c r="JN197" i="30" s="1"/>
  <c r="JF198" i="30"/>
  <c r="IW200" i="30" l="1"/>
  <c r="IP199" i="30"/>
  <c r="IT199" i="30"/>
  <c r="JX199" i="30"/>
  <c r="KA199" i="30" s="1"/>
  <c r="IK196" i="30"/>
  <c r="IN196" i="30" s="1"/>
  <c r="IM196" i="30"/>
  <c r="IF197" i="30" s="1"/>
  <c r="IL196" i="30"/>
  <c r="HQ202" i="30"/>
  <c r="HV201" i="30"/>
  <c r="JJ199" i="30"/>
  <c r="JG198" i="30"/>
  <c r="JC198" i="30"/>
  <c r="KK199" i="30"/>
  <c r="KN199" i="30" s="1"/>
  <c r="KF200" i="30"/>
  <c r="HR202" i="30"/>
  <c r="HU201" i="30"/>
  <c r="JZ199" i="30"/>
  <c r="JS200" i="30" s="1"/>
  <c r="JY199" i="30"/>
  <c r="JW201" i="30" l="1"/>
  <c r="JP200" i="30"/>
  <c r="JT200" i="30"/>
  <c r="IJ198" i="30"/>
  <c r="IG197" i="30"/>
  <c r="IC197" i="30"/>
  <c r="JD199" i="30"/>
  <c r="HZ201" i="30"/>
  <c r="HS202" i="30" s="1"/>
  <c r="HY201" i="30"/>
  <c r="JE199" i="30"/>
  <c r="JH198" i="30"/>
  <c r="IR200" i="30"/>
  <c r="IU199" i="30"/>
  <c r="HX201" i="30"/>
  <c r="IA201" i="30" s="1"/>
  <c r="IQ200" i="30"/>
  <c r="IV199" i="30"/>
  <c r="KJ201" i="30"/>
  <c r="KC200" i="30"/>
  <c r="KG200" i="30"/>
  <c r="JM198" i="30" l="1"/>
  <c r="JL198" i="30"/>
  <c r="ID198" i="30"/>
  <c r="JR201" i="30"/>
  <c r="JU200" i="30"/>
  <c r="IX199" i="30"/>
  <c r="JA199" i="30" s="1"/>
  <c r="HW203" i="30"/>
  <c r="HP202" i="30"/>
  <c r="HT202" i="30"/>
  <c r="IZ199" i="30"/>
  <c r="IS200" i="30" s="1"/>
  <c r="IY199" i="30"/>
  <c r="JI198" i="30"/>
  <c r="IE198" i="30"/>
  <c r="IH197" i="30"/>
  <c r="II197" i="30" s="1"/>
  <c r="JQ201" i="30"/>
  <c r="JV200" i="30"/>
  <c r="KE201" i="30"/>
  <c r="KH200" i="30"/>
  <c r="KD201" i="30"/>
  <c r="KI200" i="30"/>
  <c r="IW201" i="30" l="1"/>
  <c r="IP200" i="30"/>
  <c r="IT200" i="30"/>
  <c r="JX200" i="30"/>
  <c r="KA200" i="30" s="1"/>
  <c r="IK197" i="30"/>
  <c r="IN197" i="30" s="1"/>
  <c r="KM200" i="30"/>
  <c r="KF201" i="30" s="1"/>
  <c r="KL200" i="30"/>
  <c r="HR203" i="30"/>
  <c r="HU202" i="30"/>
  <c r="JZ200" i="30"/>
  <c r="JS201" i="30" s="1"/>
  <c r="JY200" i="30"/>
  <c r="KK200" i="30"/>
  <c r="KN200" i="30" s="1"/>
  <c r="JK198" i="30"/>
  <c r="JN198" i="30" s="1"/>
  <c r="JF199" i="30"/>
  <c r="HQ203" i="30"/>
  <c r="HV202" i="30"/>
  <c r="IM197" i="30"/>
  <c r="IF198" i="30" s="1"/>
  <c r="IL197" i="30"/>
  <c r="JW202" i="30" l="1"/>
  <c r="JT201" i="30"/>
  <c r="JP201" i="30"/>
  <c r="KJ202" i="30"/>
  <c r="KC201" i="30"/>
  <c r="KG201" i="30"/>
  <c r="IJ199" i="30"/>
  <c r="IC198" i="30"/>
  <c r="IG198" i="30"/>
  <c r="IR201" i="30"/>
  <c r="IU200" i="30"/>
  <c r="JJ200" i="30"/>
  <c r="JC199" i="30"/>
  <c r="JG199" i="30"/>
  <c r="IQ201" i="30"/>
  <c r="HX202" i="30"/>
  <c r="IA202" i="30" s="1"/>
  <c r="HZ202" i="30"/>
  <c r="HS203" i="30" s="1"/>
  <c r="HY202" i="30"/>
  <c r="HW204" i="30" l="1"/>
  <c r="HT203" i="30"/>
  <c r="HP203" i="30"/>
  <c r="IZ200" i="30"/>
  <c r="IY200" i="30"/>
  <c r="KD202" i="30"/>
  <c r="IE199" i="30"/>
  <c r="IH198" i="30"/>
  <c r="KE202" i="30"/>
  <c r="KH201" i="30"/>
  <c r="JQ202" i="30"/>
  <c r="JE200" i="30"/>
  <c r="JH199" i="30"/>
  <c r="IV200" i="30"/>
  <c r="JD200" i="30"/>
  <c r="JI199" i="30"/>
  <c r="ID199" i="30"/>
  <c r="II198" i="30"/>
  <c r="JR202" i="30"/>
  <c r="JU201" i="30"/>
  <c r="IK198" i="30" l="1"/>
  <c r="IN198" i="30" s="1"/>
  <c r="IM198" i="30"/>
  <c r="IF199" i="30" s="1"/>
  <c r="IL198" i="30"/>
  <c r="HQ204" i="30"/>
  <c r="JZ201" i="30"/>
  <c r="JY201" i="30"/>
  <c r="KM201" i="30"/>
  <c r="KL201" i="30"/>
  <c r="HR204" i="30"/>
  <c r="HU203" i="30"/>
  <c r="IX200" i="30"/>
  <c r="JA200" i="30" s="1"/>
  <c r="IS201" i="30"/>
  <c r="JV201" i="30"/>
  <c r="JK199" i="30"/>
  <c r="JN199" i="30" s="1"/>
  <c r="JM199" i="30"/>
  <c r="JF200" i="30" s="1"/>
  <c r="JL199" i="30"/>
  <c r="KI201" i="30"/>
  <c r="IJ200" i="30" l="1"/>
  <c r="IG199" i="30"/>
  <c r="IC199" i="30"/>
  <c r="KK201" i="30"/>
  <c r="KN201" i="30" s="1"/>
  <c r="KF202" i="30"/>
  <c r="IW202" i="30"/>
  <c r="IT201" i="30"/>
  <c r="IP201" i="30"/>
  <c r="HZ203" i="30"/>
  <c r="HY203" i="30"/>
  <c r="JJ201" i="30"/>
  <c r="JG200" i="30"/>
  <c r="JC200" i="30"/>
  <c r="JX201" i="30"/>
  <c r="KA201" i="30" s="1"/>
  <c r="JS202" i="30"/>
  <c r="HV203" i="30"/>
  <c r="IQ202" i="30" l="1"/>
  <c r="KJ203" i="30"/>
  <c r="KG202" i="30"/>
  <c r="KC202" i="30"/>
  <c r="ID200" i="30"/>
  <c r="HX203" i="30"/>
  <c r="IA203" i="30" s="1"/>
  <c r="HS204" i="30"/>
  <c r="IR202" i="30"/>
  <c r="IU201" i="30"/>
  <c r="IE200" i="30"/>
  <c r="IH199" i="30"/>
  <c r="II199" i="30" s="1"/>
  <c r="JW203" i="30"/>
  <c r="JT202" i="30"/>
  <c r="JP202" i="30"/>
  <c r="JD201" i="30"/>
  <c r="JI200" i="30"/>
  <c r="JE201" i="30"/>
  <c r="JH200" i="30"/>
  <c r="JM200" i="30" l="1"/>
  <c r="JF201" i="30" s="1"/>
  <c r="JL200" i="30"/>
  <c r="IZ201" i="30"/>
  <c r="IY201" i="30"/>
  <c r="JQ203" i="30"/>
  <c r="JV202" i="30"/>
  <c r="IM199" i="30"/>
  <c r="IF200" i="30" s="1"/>
  <c r="IL199" i="30"/>
  <c r="JR203" i="30"/>
  <c r="JU202" i="30"/>
  <c r="KD203" i="30"/>
  <c r="IV201" i="30"/>
  <c r="JK200" i="30"/>
  <c r="JN200" i="30" s="1"/>
  <c r="HW205" i="30"/>
  <c r="HT204" i="30"/>
  <c r="HP204" i="30"/>
  <c r="IK199" i="30"/>
  <c r="IN199" i="30" s="1"/>
  <c r="KE203" i="30"/>
  <c r="KH202" i="30"/>
  <c r="IJ201" i="30" l="1"/>
  <c r="IG200" i="30"/>
  <c r="IC200" i="30"/>
  <c r="HQ205" i="30"/>
  <c r="HV204" i="30"/>
  <c r="JJ202" i="30"/>
  <c r="JG201" i="30"/>
  <c r="JC201" i="30"/>
  <c r="IX201" i="30"/>
  <c r="JA201" i="30" s="1"/>
  <c r="IS202" i="30"/>
  <c r="JZ202" i="30"/>
  <c r="JS203" i="30" s="1"/>
  <c r="JY202" i="30"/>
  <c r="KM202" i="30"/>
  <c r="KL202" i="30"/>
  <c r="HR205" i="30"/>
  <c r="HU204" i="30"/>
  <c r="KI202" i="30"/>
  <c r="JX202" i="30"/>
  <c r="KA202" i="30" s="1"/>
  <c r="ID201" i="30" l="1"/>
  <c r="KK202" i="30"/>
  <c r="KN202" i="30" s="1"/>
  <c r="KF203" i="30"/>
  <c r="HX204" i="30"/>
  <c r="IA204" i="30" s="1"/>
  <c r="IE201" i="30"/>
  <c r="IH200" i="30"/>
  <c r="II200" i="30" s="1"/>
  <c r="JW204" i="30"/>
  <c r="JP203" i="30"/>
  <c r="JT203" i="30"/>
  <c r="IW203" i="30"/>
  <c r="IP202" i="30"/>
  <c r="IT202" i="30"/>
  <c r="JD202" i="30"/>
  <c r="HZ204" i="30"/>
  <c r="HS205" i="30" s="1"/>
  <c r="HY204" i="30"/>
  <c r="JE202" i="30"/>
  <c r="JH201" i="30"/>
  <c r="HW206" i="30" l="1"/>
  <c r="HP205" i="30"/>
  <c r="HT205" i="30"/>
  <c r="IK200" i="30"/>
  <c r="IN200" i="30" s="1"/>
  <c r="KJ204" i="30"/>
  <c r="KC203" i="30"/>
  <c r="KG203" i="30"/>
  <c r="JM201" i="30"/>
  <c r="JL201" i="30"/>
  <c r="IR203" i="30"/>
  <c r="IU202" i="30"/>
  <c r="JR204" i="30"/>
  <c r="JU203" i="30"/>
  <c r="IM200" i="30"/>
  <c r="IF201" i="30" s="1"/>
  <c r="IL200" i="30"/>
  <c r="JI201" i="30"/>
  <c r="IQ203" i="30"/>
  <c r="IV202" i="30"/>
  <c r="JQ204" i="30"/>
  <c r="JV203" i="30"/>
  <c r="IJ202" i="30" l="1"/>
  <c r="IC201" i="30"/>
  <c r="IG201" i="30"/>
  <c r="JX203" i="30"/>
  <c r="KA203" i="30" s="1"/>
  <c r="JZ203" i="30"/>
  <c r="JS204" i="30" s="1"/>
  <c r="JY203" i="30"/>
  <c r="KE204" i="30"/>
  <c r="KH203" i="30"/>
  <c r="HR206" i="30"/>
  <c r="HU205" i="30"/>
  <c r="JK201" i="30"/>
  <c r="JN201" i="30" s="1"/>
  <c r="JF202" i="30"/>
  <c r="KD204" i="30"/>
  <c r="KI203" i="30"/>
  <c r="HQ206" i="30"/>
  <c r="HV205" i="30"/>
  <c r="IX202" i="30"/>
  <c r="JA202" i="30" s="1"/>
  <c r="IZ202" i="30"/>
  <c r="IS203" i="30" s="1"/>
  <c r="IY202" i="30"/>
  <c r="JW205" i="30" l="1"/>
  <c r="JT204" i="30"/>
  <c r="JP204" i="30"/>
  <c r="IW204" i="30"/>
  <c r="IT203" i="30"/>
  <c r="IP203" i="30"/>
  <c r="JJ203" i="30"/>
  <c r="JG202" i="30"/>
  <c r="JC202" i="30"/>
  <c r="HZ205" i="30"/>
  <c r="HY205" i="30"/>
  <c r="IE202" i="30"/>
  <c r="IH201" i="30"/>
  <c r="ID202" i="30"/>
  <c r="II201" i="30"/>
  <c r="KK203" i="30"/>
  <c r="KN203" i="30" s="1"/>
  <c r="HX205" i="30"/>
  <c r="IA205" i="30" s="1"/>
  <c r="HS206" i="30"/>
  <c r="KM203" i="30"/>
  <c r="KF204" i="30" s="1"/>
  <c r="KL203" i="30"/>
  <c r="KJ205" i="30" l="1"/>
  <c r="KG204" i="30"/>
  <c r="KC204" i="30"/>
  <c r="HW207" i="30"/>
  <c r="HT206" i="30"/>
  <c r="HP206" i="30"/>
  <c r="IK201" i="30"/>
  <c r="IN201" i="30" s="1"/>
  <c r="JD203" i="30"/>
  <c r="IQ204" i="30"/>
  <c r="IV203" i="30"/>
  <c r="JQ205" i="30"/>
  <c r="JE203" i="30"/>
  <c r="JH202" i="30"/>
  <c r="IR204" i="30"/>
  <c r="IU203" i="30"/>
  <c r="JR205" i="30"/>
  <c r="JU204" i="30"/>
  <c r="JV204" i="30" s="1"/>
  <c r="IM201" i="30"/>
  <c r="IF202" i="30" s="1"/>
  <c r="IL201" i="30"/>
  <c r="IJ203" i="30" l="1"/>
  <c r="IC202" i="30"/>
  <c r="IG202" i="30"/>
  <c r="JX204" i="30"/>
  <c r="KA204" i="30" s="1"/>
  <c r="JM202" i="30"/>
  <c r="JL202" i="30"/>
  <c r="HQ207" i="30"/>
  <c r="HV206" i="30"/>
  <c r="KD205" i="30"/>
  <c r="KI204" i="30"/>
  <c r="IZ203" i="30"/>
  <c r="IS204" i="30" s="1"/>
  <c r="IY203" i="30"/>
  <c r="JI202" i="30"/>
  <c r="HR207" i="30"/>
  <c r="HU206" i="30"/>
  <c r="KE205" i="30"/>
  <c r="KH204" i="30"/>
  <c r="IX203" i="30"/>
  <c r="JA203" i="30" s="1"/>
  <c r="JZ204" i="30"/>
  <c r="JS205" i="30" s="1"/>
  <c r="JY204" i="30"/>
  <c r="KK204" i="30" l="1"/>
  <c r="KN204" i="30" s="1"/>
  <c r="JW206" i="30"/>
  <c r="JP205" i="30"/>
  <c r="JT205" i="30"/>
  <c r="IE203" i="30"/>
  <c r="IH202" i="30"/>
  <c r="JK202" i="30"/>
  <c r="JN202" i="30" s="1"/>
  <c r="JF203" i="30"/>
  <c r="ID203" i="30"/>
  <c r="II202" i="30"/>
  <c r="HZ206" i="30"/>
  <c r="HY206" i="30"/>
  <c r="IW205" i="30"/>
  <c r="IT204" i="30"/>
  <c r="IP204" i="30"/>
  <c r="KM204" i="30"/>
  <c r="KF205" i="30" s="1"/>
  <c r="KL204" i="30"/>
  <c r="HX206" i="30"/>
  <c r="IA206" i="30" s="1"/>
  <c r="HS207" i="30"/>
  <c r="KJ206" i="30" l="1"/>
  <c r="KG205" i="30"/>
  <c r="KC205" i="30"/>
  <c r="IQ205" i="30"/>
  <c r="JR206" i="30"/>
  <c r="JU205" i="30"/>
  <c r="IR205" i="30"/>
  <c r="IU204" i="30"/>
  <c r="JJ204" i="30"/>
  <c r="JC203" i="30"/>
  <c r="JG203" i="30"/>
  <c r="IM202" i="30"/>
  <c r="IF203" i="30" s="1"/>
  <c r="IL202" i="30"/>
  <c r="JQ206" i="30"/>
  <c r="JV205" i="30"/>
  <c r="IK202" i="30"/>
  <c r="IN202" i="30" s="1"/>
  <c r="HW208" i="30"/>
  <c r="HT207" i="30"/>
  <c r="HP207" i="30"/>
  <c r="JX205" i="30" l="1"/>
  <c r="KA205" i="30" s="1"/>
  <c r="IZ204" i="30"/>
  <c r="IY204" i="30"/>
  <c r="JD204" i="30"/>
  <c r="JI203" i="30"/>
  <c r="KD206" i="30"/>
  <c r="KI205" i="30"/>
  <c r="JE204" i="30"/>
  <c r="JH203" i="30"/>
  <c r="IV204" i="30"/>
  <c r="KE206" i="30"/>
  <c r="KH205" i="30"/>
  <c r="IJ204" i="30"/>
  <c r="IG203" i="30"/>
  <c r="IC203" i="30"/>
  <c r="JZ205" i="30"/>
  <c r="JS206" i="30" s="1"/>
  <c r="JY205" i="30"/>
  <c r="HQ208" i="30"/>
  <c r="HV207" i="30"/>
  <c r="HR208" i="30"/>
  <c r="HU207" i="30"/>
  <c r="JW207" i="30" l="1"/>
  <c r="JT206" i="30"/>
  <c r="JP206" i="30"/>
  <c r="IX204" i="30"/>
  <c r="JA204" i="30" s="1"/>
  <c r="IS205" i="30"/>
  <c r="KK205" i="30"/>
  <c r="KN205" i="30" s="1"/>
  <c r="HX207" i="30"/>
  <c r="IA207" i="30" s="1"/>
  <c r="HZ207" i="30"/>
  <c r="HS208" i="30" s="1"/>
  <c r="HY207" i="30"/>
  <c r="ID204" i="30"/>
  <c r="II203" i="30"/>
  <c r="KM205" i="30"/>
  <c r="KF206" i="30" s="1"/>
  <c r="KL205" i="30"/>
  <c r="JM203" i="30"/>
  <c r="JL203" i="30"/>
  <c r="IE204" i="30"/>
  <c r="IH203" i="30"/>
  <c r="JK203" i="30"/>
  <c r="JN203" i="30" s="1"/>
  <c r="JF204" i="30"/>
  <c r="HW209" i="30" l="1"/>
  <c r="HT208" i="30"/>
  <c r="HP208" i="30"/>
  <c r="KJ207" i="30"/>
  <c r="KG206" i="30"/>
  <c r="KC206" i="30"/>
  <c r="JJ205" i="30"/>
  <c r="JG204" i="30"/>
  <c r="JC204" i="30"/>
  <c r="IM203" i="30"/>
  <c r="IF204" i="30" s="1"/>
  <c r="IL203" i="30"/>
  <c r="IW206" i="30"/>
  <c r="IP205" i="30"/>
  <c r="IT205" i="30"/>
  <c r="JQ207" i="30"/>
  <c r="JV206" i="30"/>
  <c r="JR207" i="30"/>
  <c r="JU206" i="30"/>
  <c r="IK203" i="30"/>
  <c r="IN203" i="30" s="1"/>
  <c r="IJ205" i="30" l="1"/>
  <c r="IG204" i="30"/>
  <c r="IC204" i="30"/>
  <c r="IQ206" i="30"/>
  <c r="JZ206" i="30"/>
  <c r="JY206" i="30"/>
  <c r="JD205" i="30"/>
  <c r="KD207" i="30"/>
  <c r="HQ209" i="30"/>
  <c r="JX206" i="30"/>
  <c r="KA206" i="30" s="1"/>
  <c r="JS207" i="30"/>
  <c r="JE205" i="30"/>
  <c r="JH204" i="30"/>
  <c r="JI204" i="30" s="1"/>
  <c r="KE207" i="30"/>
  <c r="KH206" i="30"/>
  <c r="HR209" i="30"/>
  <c r="HU208" i="30"/>
  <c r="IR206" i="30"/>
  <c r="IU205" i="30"/>
  <c r="JK204" i="30" l="1"/>
  <c r="JN204" i="30" s="1"/>
  <c r="IZ205" i="30"/>
  <c r="IY205" i="30"/>
  <c r="KM206" i="30"/>
  <c r="KL206" i="30"/>
  <c r="ID205" i="30"/>
  <c r="HZ208" i="30"/>
  <c r="HY208" i="30"/>
  <c r="KI206" i="30"/>
  <c r="IV205" i="30"/>
  <c r="IE205" i="30"/>
  <c r="IH204" i="30"/>
  <c r="II204" i="30" s="1"/>
  <c r="JW208" i="30"/>
  <c r="JT207" i="30"/>
  <c r="JP207" i="30"/>
  <c r="HV208" i="30"/>
  <c r="JM204" i="30"/>
  <c r="JF205" i="30" s="1"/>
  <c r="JL204" i="30"/>
  <c r="IK204" i="30" l="1"/>
  <c r="IN204" i="30" s="1"/>
  <c r="JJ206" i="30"/>
  <c r="JC205" i="30"/>
  <c r="JG205" i="30"/>
  <c r="HX208" i="30"/>
  <c r="IA208" i="30" s="1"/>
  <c r="HS209" i="30"/>
  <c r="IX205" i="30"/>
  <c r="JA205" i="30" s="1"/>
  <c r="IS206" i="30"/>
  <c r="JQ208" i="30"/>
  <c r="IM204" i="30"/>
  <c r="IF205" i="30" s="1"/>
  <c r="IL204" i="30"/>
  <c r="KK206" i="30"/>
  <c r="KN206" i="30" s="1"/>
  <c r="KF207" i="30"/>
  <c r="JR208" i="30"/>
  <c r="JU207" i="30"/>
  <c r="IJ206" i="30" l="1"/>
  <c r="IC205" i="30"/>
  <c r="IG205" i="30"/>
  <c r="KJ208" i="30"/>
  <c r="KC207" i="30"/>
  <c r="KG207" i="30"/>
  <c r="JZ207" i="30"/>
  <c r="JY207" i="30"/>
  <c r="IW207" i="30"/>
  <c r="IP206" i="30"/>
  <c r="IT206" i="30"/>
  <c r="HW210" i="30"/>
  <c r="HT209" i="30"/>
  <c r="HP209" i="30"/>
  <c r="JE206" i="30"/>
  <c r="JH205" i="30"/>
  <c r="JV207" i="30"/>
  <c r="JD206" i="30"/>
  <c r="JI205" i="30"/>
  <c r="JK205" i="30" l="1"/>
  <c r="JN205" i="30" s="1"/>
  <c r="HR210" i="30"/>
  <c r="HU209" i="30"/>
  <c r="KE208" i="30"/>
  <c r="KH207" i="30"/>
  <c r="KI207" i="30" s="1"/>
  <c r="IE206" i="30"/>
  <c r="IH205" i="30"/>
  <c r="II205" i="30" s="1"/>
  <c r="HQ210" i="30"/>
  <c r="HV209" i="30"/>
  <c r="IR207" i="30"/>
  <c r="IU206" i="30"/>
  <c r="JM205" i="30"/>
  <c r="JF206" i="30" s="1"/>
  <c r="JL205" i="30"/>
  <c r="IQ207" i="30"/>
  <c r="IV206" i="30"/>
  <c r="KD208" i="30"/>
  <c r="ID206" i="30"/>
  <c r="JX207" i="30"/>
  <c r="KA207" i="30" s="1"/>
  <c r="JS208" i="30"/>
  <c r="JJ207" i="30" l="1"/>
  <c r="JG206" i="30"/>
  <c r="JC206" i="30"/>
  <c r="KK207" i="30"/>
  <c r="KN207" i="30" s="1"/>
  <c r="JW209" i="30"/>
  <c r="JT208" i="30"/>
  <c r="JP208" i="30"/>
  <c r="IX206" i="30"/>
  <c r="JA206" i="30" s="1"/>
  <c r="HX209" i="30"/>
  <c r="IA209" i="30" s="1"/>
  <c r="IZ206" i="30"/>
  <c r="IS207" i="30" s="1"/>
  <c r="IY206" i="30"/>
  <c r="HZ209" i="30"/>
  <c r="HS210" i="30" s="1"/>
  <c r="HY209" i="30"/>
  <c r="IK205" i="30"/>
  <c r="IN205" i="30" s="1"/>
  <c r="KM207" i="30"/>
  <c r="KF208" i="30" s="1"/>
  <c r="KL207" i="30"/>
  <c r="IM205" i="30"/>
  <c r="IF206" i="30" s="1"/>
  <c r="IL205" i="30"/>
  <c r="IJ207" i="30" l="1"/>
  <c r="IG206" i="30"/>
  <c r="IC206" i="30"/>
  <c r="HW211" i="30"/>
  <c r="HT210" i="30"/>
  <c r="HP210" i="30"/>
  <c r="KJ209" i="30"/>
  <c r="KC208" i="30"/>
  <c r="KG208" i="30"/>
  <c r="IW208" i="30"/>
  <c r="IP207" i="30"/>
  <c r="IT207" i="30"/>
  <c r="JQ209" i="30"/>
  <c r="JD207" i="30"/>
  <c r="JR209" i="30"/>
  <c r="JU208" i="30"/>
  <c r="JV208" i="30" s="1"/>
  <c r="JE207" i="30"/>
  <c r="JH206" i="30"/>
  <c r="JI206" i="30" s="1"/>
  <c r="JX208" i="30" l="1"/>
  <c r="KA208" i="30" s="1"/>
  <c r="JM206" i="30"/>
  <c r="JF207" i="30" s="1"/>
  <c r="JL206" i="30"/>
  <c r="IR208" i="30"/>
  <c r="IU207" i="30"/>
  <c r="KE209" i="30"/>
  <c r="KH208" i="30"/>
  <c r="HQ211" i="30"/>
  <c r="ID207" i="30"/>
  <c r="IQ208" i="30"/>
  <c r="IV207" i="30"/>
  <c r="KD209" i="30"/>
  <c r="KI208" i="30"/>
  <c r="HR211" i="30"/>
  <c r="HU210" i="30"/>
  <c r="IE207" i="30"/>
  <c r="IH206" i="30"/>
  <c r="JK206" i="30"/>
  <c r="JN206" i="30" s="1"/>
  <c r="JZ208" i="30"/>
  <c r="JS209" i="30" s="1"/>
  <c r="JY208" i="30"/>
  <c r="JW210" i="30" l="1"/>
  <c r="JP209" i="30"/>
  <c r="JT209" i="30"/>
  <c r="JJ208" i="30"/>
  <c r="JG207" i="30"/>
  <c r="JC207" i="30"/>
  <c r="IZ207" i="30"/>
  <c r="IY207" i="30"/>
  <c r="KK208" i="30"/>
  <c r="KN208" i="30" s="1"/>
  <c r="KM208" i="30"/>
  <c r="KF209" i="30" s="1"/>
  <c r="KL208" i="30"/>
  <c r="HZ210" i="30"/>
  <c r="HY210" i="30"/>
  <c r="HV210" i="30"/>
  <c r="IM206" i="30"/>
  <c r="IL206" i="30"/>
  <c r="II206" i="30"/>
  <c r="IX207" i="30"/>
  <c r="JA207" i="30" s="1"/>
  <c r="IS208" i="30"/>
  <c r="KJ210" i="30" l="1"/>
  <c r="KG209" i="30"/>
  <c r="KC209" i="30"/>
  <c r="JD208" i="30"/>
  <c r="JR210" i="30"/>
  <c r="JU209" i="30"/>
  <c r="JV209" i="30" s="1"/>
  <c r="HX210" i="30"/>
  <c r="IA210" i="30" s="1"/>
  <c r="HS211" i="30"/>
  <c r="JE208" i="30"/>
  <c r="JH207" i="30"/>
  <c r="JQ210" i="30"/>
  <c r="IW209" i="30"/>
  <c r="IT208" i="30"/>
  <c r="IP208" i="30"/>
  <c r="IK206" i="30"/>
  <c r="IN206" i="30" s="1"/>
  <c r="IF207" i="30"/>
  <c r="JX209" i="30" l="1"/>
  <c r="KA209" i="30" s="1"/>
  <c r="IJ208" i="30"/>
  <c r="IC207" i="30"/>
  <c r="IG207" i="30"/>
  <c r="IQ209" i="30"/>
  <c r="KD210" i="30"/>
  <c r="KI209" i="30"/>
  <c r="HW212" i="30"/>
  <c r="HP211" i="30"/>
  <c r="HT211" i="30"/>
  <c r="JM207" i="30"/>
  <c r="JL207" i="30"/>
  <c r="IR209" i="30"/>
  <c r="IU208" i="30"/>
  <c r="JI207" i="30"/>
  <c r="KE210" i="30"/>
  <c r="KH209" i="30"/>
  <c r="JZ209" i="30"/>
  <c r="JS210" i="30" s="1"/>
  <c r="JY209" i="30"/>
  <c r="JW211" i="30" l="1"/>
  <c r="JT210" i="30"/>
  <c r="JP210" i="30"/>
  <c r="HQ212" i="30"/>
  <c r="JK207" i="30"/>
  <c r="JN207" i="30" s="1"/>
  <c r="JF208" i="30"/>
  <c r="IE208" i="30"/>
  <c r="IH207" i="30"/>
  <c r="II207" i="30" s="1"/>
  <c r="HR212" i="30"/>
  <c r="HU211" i="30"/>
  <c r="HV211" i="30" s="1"/>
  <c r="KM209" i="30"/>
  <c r="KF210" i="30" s="1"/>
  <c r="KL209" i="30"/>
  <c r="IZ208" i="30"/>
  <c r="IY208" i="30"/>
  <c r="IV208" i="30"/>
  <c r="ID208" i="30"/>
  <c r="KK209" i="30"/>
  <c r="KN209" i="30" s="1"/>
  <c r="HX211" i="30" l="1"/>
  <c r="IA211" i="30" s="1"/>
  <c r="KJ211" i="30"/>
  <c r="KC210" i="30"/>
  <c r="KG210" i="30"/>
  <c r="JQ211" i="30"/>
  <c r="JV210" i="30"/>
  <c r="JJ209" i="30"/>
  <c r="JC208" i="30"/>
  <c r="JG208" i="30"/>
  <c r="JR211" i="30"/>
  <c r="JU210" i="30"/>
  <c r="IX208" i="30"/>
  <c r="JA208" i="30" s="1"/>
  <c r="IS209" i="30"/>
  <c r="IM207" i="30"/>
  <c r="IF208" i="30" s="1"/>
  <c r="IL207" i="30"/>
  <c r="IK207" i="30"/>
  <c r="IN207" i="30" s="1"/>
  <c r="HZ211" i="30"/>
  <c r="HS212" i="30" s="1"/>
  <c r="HY211" i="30"/>
  <c r="HW213" i="30" l="1"/>
  <c r="HP212" i="30"/>
  <c r="HT212" i="30"/>
  <c r="IJ209" i="30"/>
  <c r="IC208" i="30"/>
  <c r="IG208" i="30"/>
  <c r="KE211" i="30"/>
  <c r="KH210" i="30"/>
  <c r="JE209" i="30"/>
  <c r="JH208" i="30"/>
  <c r="JX210" i="30"/>
  <c r="KA210" i="30" s="1"/>
  <c r="KD211" i="30"/>
  <c r="KI210" i="30"/>
  <c r="IW210" i="30"/>
  <c r="IP209" i="30"/>
  <c r="IT209" i="30"/>
  <c r="JZ210" i="30"/>
  <c r="JS211" i="30" s="1"/>
  <c r="JY210" i="30"/>
  <c r="JD209" i="30"/>
  <c r="JI208" i="30"/>
  <c r="JW212" i="30" l="1"/>
  <c r="JP211" i="30"/>
  <c r="JT211" i="30"/>
  <c r="IR210" i="30"/>
  <c r="IU209" i="30"/>
  <c r="IQ210" i="30"/>
  <c r="IE209" i="30"/>
  <c r="IH208" i="30"/>
  <c r="HR213" i="30"/>
  <c r="HU212" i="30"/>
  <c r="KM210" i="30"/>
  <c r="KF211" i="30" s="1"/>
  <c r="KL210" i="30"/>
  <c r="ID209" i="30"/>
  <c r="II208" i="30"/>
  <c r="HQ213" i="30"/>
  <c r="HV212" i="30"/>
  <c r="JK208" i="30"/>
  <c r="JN208" i="30" s="1"/>
  <c r="JM208" i="30"/>
  <c r="JF209" i="30" s="1"/>
  <c r="JL208" i="30"/>
  <c r="KK210" i="30"/>
  <c r="KN210" i="30" s="1"/>
  <c r="HX212" i="30" l="1"/>
  <c r="IA212" i="30" s="1"/>
  <c r="JR212" i="30"/>
  <c r="JU211" i="30"/>
  <c r="IZ209" i="30"/>
  <c r="IY209" i="30"/>
  <c r="JQ212" i="30"/>
  <c r="JV211" i="30"/>
  <c r="KJ212" i="30"/>
  <c r="KG211" i="30"/>
  <c r="KC211" i="30"/>
  <c r="IV209" i="30"/>
  <c r="JJ210" i="30"/>
  <c r="JG209" i="30"/>
  <c r="JC209" i="30"/>
  <c r="HZ212" i="30"/>
  <c r="HS213" i="30" s="1"/>
  <c r="HY212" i="30"/>
  <c r="IK208" i="30"/>
  <c r="IN208" i="30" s="1"/>
  <c r="IM208" i="30"/>
  <c r="IF209" i="30" s="1"/>
  <c r="IL208" i="30"/>
  <c r="IJ210" i="30" l="1"/>
  <c r="IC209" i="30"/>
  <c r="IG209" i="30"/>
  <c r="JE210" i="30"/>
  <c r="JH209" i="30"/>
  <c r="KD212" i="30"/>
  <c r="HW214" i="30"/>
  <c r="HT213" i="30"/>
  <c r="HP213" i="30"/>
  <c r="JX211" i="30"/>
  <c r="KA211" i="30" s="1"/>
  <c r="KE212" i="30"/>
  <c r="KH211" i="30"/>
  <c r="KI211" i="30" s="1"/>
  <c r="JZ211" i="30"/>
  <c r="JS212" i="30" s="1"/>
  <c r="JY211" i="30"/>
  <c r="JD210" i="30"/>
  <c r="JI209" i="30"/>
  <c r="IX209" i="30"/>
  <c r="JA209" i="30" s="1"/>
  <c r="IS210" i="30"/>
  <c r="KK211" i="30" l="1"/>
  <c r="KN211" i="30" s="1"/>
  <c r="JW213" i="30"/>
  <c r="JT212" i="30"/>
  <c r="JP212" i="30"/>
  <c r="IW211" i="30"/>
  <c r="IT210" i="30"/>
  <c r="IP210" i="30"/>
  <c r="IE210" i="30"/>
  <c r="IH209" i="30"/>
  <c r="JK209" i="30"/>
  <c r="JN209" i="30" s="1"/>
  <c r="JM209" i="30"/>
  <c r="JF210" i="30" s="1"/>
  <c r="JL209" i="30"/>
  <c r="ID210" i="30"/>
  <c r="II209" i="30"/>
  <c r="HQ214" i="30"/>
  <c r="KM211" i="30"/>
  <c r="KF212" i="30" s="1"/>
  <c r="KL211" i="30"/>
  <c r="HR214" i="30"/>
  <c r="HU213" i="30"/>
  <c r="KJ213" i="30" l="1"/>
  <c r="KG212" i="30"/>
  <c r="KC212" i="30"/>
  <c r="HZ213" i="30"/>
  <c r="HY213" i="30"/>
  <c r="IK209" i="30"/>
  <c r="IN209" i="30" s="1"/>
  <c r="IQ211" i="30"/>
  <c r="JQ213" i="30"/>
  <c r="JJ211" i="30"/>
  <c r="JG210" i="30"/>
  <c r="JC210" i="30"/>
  <c r="IM209" i="30"/>
  <c r="IF210" i="30" s="1"/>
  <c r="IL209" i="30"/>
  <c r="IR211" i="30"/>
  <c r="IU210" i="30"/>
  <c r="JR213" i="30"/>
  <c r="JU212" i="30"/>
  <c r="HV213" i="30"/>
  <c r="IJ211" i="30" l="1"/>
  <c r="IG210" i="30"/>
  <c r="IC210" i="30"/>
  <c r="JZ212" i="30"/>
  <c r="JY212" i="30"/>
  <c r="JD211" i="30"/>
  <c r="JV212" i="30"/>
  <c r="KD213" i="30"/>
  <c r="KI212" i="30"/>
  <c r="KE213" i="30"/>
  <c r="KH212" i="30"/>
  <c r="JE211" i="30"/>
  <c r="JH210" i="30"/>
  <c r="HX213" i="30"/>
  <c r="IA213" i="30" s="1"/>
  <c r="HS214" i="30"/>
  <c r="IZ210" i="30"/>
  <c r="IY210" i="30"/>
  <c r="IV210" i="30"/>
  <c r="HW215" i="30" l="1"/>
  <c r="HP214" i="30"/>
  <c r="HT214" i="30"/>
  <c r="KM212" i="30"/>
  <c r="KF213" i="30" s="1"/>
  <c r="KL212" i="30"/>
  <c r="ID211" i="30"/>
  <c r="II210" i="30"/>
  <c r="IE211" i="30"/>
  <c r="IH210" i="30"/>
  <c r="JM210" i="30"/>
  <c r="JL210" i="30"/>
  <c r="IX210" i="30"/>
  <c r="JA210" i="30" s="1"/>
  <c r="IS211" i="30"/>
  <c r="JX212" i="30"/>
  <c r="KA212" i="30" s="1"/>
  <c r="JS213" i="30"/>
  <c r="KK212" i="30"/>
  <c r="KN212" i="30" s="1"/>
  <c r="JI210" i="30"/>
  <c r="KJ214" i="30" l="1"/>
  <c r="KG213" i="30"/>
  <c r="KC213" i="30"/>
  <c r="JK210" i="30"/>
  <c r="JN210" i="30" s="1"/>
  <c r="JF211" i="30"/>
  <c r="IK210" i="30"/>
  <c r="IN210" i="30" s="1"/>
  <c r="IM210" i="30"/>
  <c r="IF211" i="30" s="1"/>
  <c r="IL210" i="30"/>
  <c r="HR215" i="30"/>
  <c r="HU214" i="30"/>
  <c r="HV214" i="30" s="1"/>
  <c r="HQ215" i="30"/>
  <c r="JW214" i="30"/>
  <c r="JP213" i="30"/>
  <c r="JT213" i="30"/>
  <c r="IW212" i="30"/>
  <c r="IP211" i="30"/>
  <c r="IT211" i="30"/>
  <c r="IJ212" i="30" l="1"/>
  <c r="IG211" i="30"/>
  <c r="IC211" i="30"/>
  <c r="HX214" i="30"/>
  <c r="IA214" i="30" s="1"/>
  <c r="IR212" i="30"/>
  <c r="IU211" i="30"/>
  <c r="JR214" i="30"/>
  <c r="JU213" i="30"/>
  <c r="JJ212" i="30"/>
  <c r="JG211" i="30"/>
  <c r="JC211" i="30"/>
  <c r="KD214" i="30"/>
  <c r="KI213" i="30"/>
  <c r="IQ212" i="30"/>
  <c r="IV211" i="30"/>
  <c r="JQ214" i="30"/>
  <c r="JV213" i="30"/>
  <c r="KE214" i="30"/>
  <c r="KH213" i="30"/>
  <c r="HZ214" i="30"/>
  <c r="HS215" i="30" s="1"/>
  <c r="HY214" i="30"/>
  <c r="HW216" i="30" l="1"/>
  <c r="HP215" i="30"/>
  <c r="HT215" i="30"/>
  <c r="IX211" i="30"/>
  <c r="JA211" i="30" s="1"/>
  <c r="ID212" i="30"/>
  <c r="JX213" i="30"/>
  <c r="KA213" i="30" s="1"/>
  <c r="IZ211" i="30"/>
  <c r="IS212" i="30" s="1"/>
  <c r="IY211" i="30"/>
  <c r="IE212" i="30"/>
  <c r="IH211" i="30"/>
  <c r="KM213" i="30"/>
  <c r="KF214" i="30" s="1"/>
  <c r="KL213" i="30"/>
  <c r="JD212" i="30"/>
  <c r="JZ213" i="30"/>
  <c r="JS214" i="30" s="1"/>
  <c r="JY213" i="30"/>
  <c r="KK213" i="30"/>
  <c r="KN213" i="30" s="1"/>
  <c r="JE212" i="30"/>
  <c r="JH211" i="30"/>
  <c r="IW213" i="30" l="1"/>
  <c r="IT212" i="30"/>
  <c r="IP212" i="30"/>
  <c r="JW215" i="30"/>
  <c r="JP214" i="30"/>
  <c r="JT214" i="30"/>
  <c r="IM211" i="30"/>
  <c r="IL211" i="30"/>
  <c r="HR216" i="30"/>
  <c r="HU215" i="30"/>
  <c r="KJ215" i="30"/>
  <c r="KC214" i="30"/>
  <c r="KG214" i="30"/>
  <c r="II211" i="30"/>
  <c r="HQ216" i="30"/>
  <c r="HV215" i="30"/>
  <c r="JM211" i="30"/>
  <c r="JL211" i="30"/>
  <c r="JI211" i="30"/>
  <c r="JK211" i="30" l="1"/>
  <c r="JN211" i="30" s="1"/>
  <c r="JF212" i="30"/>
  <c r="KD215" i="30"/>
  <c r="JR215" i="30"/>
  <c r="JU214" i="30"/>
  <c r="IQ213" i="30"/>
  <c r="IV212" i="30"/>
  <c r="HX215" i="30"/>
  <c r="IA215" i="30" s="1"/>
  <c r="JQ215" i="30"/>
  <c r="JV214" i="30"/>
  <c r="IR213" i="30"/>
  <c r="IU212" i="30"/>
  <c r="IK211" i="30"/>
  <c r="IN211" i="30" s="1"/>
  <c r="IF212" i="30"/>
  <c r="KE215" i="30"/>
  <c r="KH214" i="30"/>
  <c r="KI214" i="30" s="1"/>
  <c r="HZ215" i="30"/>
  <c r="HS216" i="30" s="1"/>
  <c r="HY215" i="30"/>
  <c r="KK214" i="30" l="1"/>
  <c r="KN214" i="30" s="1"/>
  <c r="HW217" i="30"/>
  <c r="HT216" i="30"/>
  <c r="HP216" i="30"/>
  <c r="JX214" i="30"/>
  <c r="KA214" i="30" s="1"/>
  <c r="JJ213" i="30"/>
  <c r="JC212" i="30"/>
  <c r="JG212" i="30"/>
  <c r="IJ213" i="30"/>
  <c r="IC212" i="30"/>
  <c r="IG212" i="30"/>
  <c r="IZ212" i="30"/>
  <c r="IS213" i="30" s="1"/>
  <c r="IY212" i="30"/>
  <c r="KM214" i="30"/>
  <c r="KF215" i="30" s="1"/>
  <c r="KL214" i="30"/>
  <c r="JZ214" i="30"/>
  <c r="JS215" i="30" s="1"/>
  <c r="JY214" i="30"/>
  <c r="IX212" i="30"/>
  <c r="JA212" i="30" s="1"/>
  <c r="JW216" i="30" l="1"/>
  <c r="JP215" i="30"/>
  <c r="JT215" i="30"/>
  <c r="KJ216" i="30"/>
  <c r="KC215" i="30"/>
  <c r="KG215" i="30"/>
  <c r="IE213" i="30"/>
  <c r="IH212" i="30"/>
  <c r="JE213" i="30"/>
  <c r="JH212" i="30"/>
  <c r="JI212" i="30" s="1"/>
  <c r="HQ217" i="30"/>
  <c r="IW214" i="30"/>
  <c r="IT213" i="30"/>
  <c r="IP213" i="30"/>
  <c r="ID213" i="30"/>
  <c r="II212" i="30"/>
  <c r="JD213" i="30"/>
  <c r="HR217" i="30"/>
  <c r="HU216" i="30"/>
  <c r="HV216" i="30" s="1"/>
  <c r="HX216" i="30" l="1"/>
  <c r="IA216" i="30" s="1"/>
  <c r="JK212" i="30"/>
  <c r="JN212" i="30" s="1"/>
  <c r="IK212" i="30"/>
  <c r="IN212" i="30" s="1"/>
  <c r="IR214" i="30"/>
  <c r="IU213" i="30"/>
  <c r="KE216" i="30"/>
  <c r="KH215" i="30"/>
  <c r="JR216" i="30"/>
  <c r="JU215" i="30"/>
  <c r="HZ216" i="30"/>
  <c r="HS217" i="30" s="1"/>
  <c r="HY216" i="30"/>
  <c r="IQ214" i="30"/>
  <c r="IV213" i="30"/>
  <c r="IM212" i="30"/>
  <c r="IF213" i="30" s="1"/>
  <c r="IL212" i="30"/>
  <c r="KD216" i="30"/>
  <c r="KI215" i="30"/>
  <c r="JQ216" i="30"/>
  <c r="JV215" i="30"/>
  <c r="JM212" i="30"/>
  <c r="JF213" i="30" s="1"/>
  <c r="JL212" i="30"/>
  <c r="JJ214" i="30" l="1"/>
  <c r="JC213" i="30"/>
  <c r="JG213" i="30"/>
  <c r="IJ214" i="30"/>
  <c r="IG213" i="30"/>
  <c r="IC213" i="30"/>
  <c r="HW218" i="30"/>
  <c r="HP217" i="30"/>
  <c r="HT217" i="30"/>
  <c r="JZ215" i="30"/>
  <c r="JY215" i="30"/>
  <c r="KK215" i="30"/>
  <c r="KN215" i="30" s="1"/>
  <c r="IZ213" i="30"/>
  <c r="IS214" i="30" s="1"/>
  <c r="IY213" i="30"/>
  <c r="JX215" i="30"/>
  <c r="KA215" i="30" s="1"/>
  <c r="JS216" i="30"/>
  <c r="IX213" i="30"/>
  <c r="JA213" i="30" s="1"/>
  <c r="KM215" i="30"/>
  <c r="KF216" i="30" s="1"/>
  <c r="KL215" i="30"/>
  <c r="KJ217" i="30" l="1"/>
  <c r="KG216" i="30"/>
  <c r="KC216" i="30"/>
  <c r="IW215" i="30"/>
  <c r="IT214" i="30"/>
  <c r="IP214" i="30"/>
  <c r="JW217" i="30"/>
  <c r="JT216" i="30"/>
  <c r="JP216" i="30"/>
  <c r="HR218" i="30"/>
  <c r="HU217" i="30"/>
  <c r="HV217" i="30" s="1"/>
  <c r="ID214" i="30"/>
  <c r="JE214" i="30"/>
  <c r="JH213" i="30"/>
  <c r="HQ218" i="30"/>
  <c r="IE214" i="30"/>
  <c r="IH213" i="30"/>
  <c r="JD214" i="30"/>
  <c r="HX217" i="30" l="1"/>
  <c r="IA217" i="30" s="1"/>
  <c r="JM213" i="30"/>
  <c r="JL213" i="30"/>
  <c r="JQ217" i="30"/>
  <c r="IQ215" i="30"/>
  <c r="KD217" i="30"/>
  <c r="IM213" i="30"/>
  <c r="IL213" i="30"/>
  <c r="HZ217" i="30"/>
  <c r="HS218" i="30" s="1"/>
  <c r="HY217" i="30"/>
  <c r="JR217" i="30"/>
  <c r="JU216" i="30"/>
  <c r="IR215" i="30"/>
  <c r="IU214" i="30"/>
  <c r="KE217" i="30"/>
  <c r="KH216" i="30"/>
  <c r="JI213" i="30"/>
  <c r="II213" i="30"/>
  <c r="HW219" i="30" l="1"/>
  <c r="HT218" i="30"/>
  <c r="HP218" i="30"/>
  <c r="IZ214" i="30"/>
  <c r="IY214" i="30"/>
  <c r="KM216" i="30"/>
  <c r="KL216" i="30"/>
  <c r="IV214" i="30"/>
  <c r="JK213" i="30"/>
  <c r="JN213" i="30" s="1"/>
  <c r="JF214" i="30"/>
  <c r="KI216" i="30"/>
  <c r="IK213" i="30"/>
  <c r="IN213" i="30" s="1"/>
  <c r="IF214" i="30"/>
  <c r="JZ216" i="30"/>
  <c r="JY216" i="30"/>
  <c r="JV216" i="30"/>
  <c r="JJ215" i="30" l="1"/>
  <c r="JG214" i="30"/>
  <c r="JC214" i="30"/>
  <c r="HQ219" i="30"/>
  <c r="HV218" i="30"/>
  <c r="HR219" i="30"/>
  <c r="HU218" i="30"/>
  <c r="IJ215" i="30"/>
  <c r="IC214" i="30"/>
  <c r="IG214" i="30"/>
  <c r="KK216" i="30"/>
  <c r="KN216" i="30" s="1"/>
  <c r="KF217" i="30"/>
  <c r="JX216" i="30"/>
  <c r="KA216" i="30" s="1"/>
  <c r="JS217" i="30"/>
  <c r="IX214" i="30"/>
  <c r="JA214" i="30" s="1"/>
  <c r="IS215" i="30"/>
  <c r="JD215" i="30" l="1"/>
  <c r="HX218" i="30"/>
  <c r="IA218" i="30" s="1"/>
  <c r="HS219" i="30"/>
  <c r="JE215" i="30"/>
  <c r="JH214" i="30"/>
  <c r="JI214" i="30" s="1"/>
  <c r="IW216" i="30"/>
  <c r="IP215" i="30"/>
  <c r="IT215" i="30"/>
  <c r="JW218" i="30"/>
  <c r="JP217" i="30"/>
  <c r="JT217" i="30"/>
  <c r="KJ218" i="30"/>
  <c r="KC217" i="30"/>
  <c r="KG217" i="30"/>
  <c r="IE215" i="30"/>
  <c r="IH214" i="30"/>
  <c r="HZ218" i="30"/>
  <c r="HY218" i="30"/>
  <c r="ID215" i="30"/>
  <c r="IM214" i="30" l="1"/>
  <c r="IL214" i="30"/>
  <c r="KD218" i="30"/>
  <c r="JQ218" i="30"/>
  <c r="IQ216" i="30"/>
  <c r="JK214" i="30"/>
  <c r="JN214" i="30" s="1"/>
  <c r="HW220" i="30"/>
  <c r="HT219" i="30"/>
  <c r="HP219" i="30"/>
  <c r="II214" i="30"/>
  <c r="KE218" i="30"/>
  <c r="KH217" i="30"/>
  <c r="JR218" i="30"/>
  <c r="JU217" i="30"/>
  <c r="JV217" i="30" s="1"/>
  <c r="IR216" i="30"/>
  <c r="IU215" i="30"/>
  <c r="IV215" i="30" s="1"/>
  <c r="JM214" i="30"/>
  <c r="JF215" i="30" s="1"/>
  <c r="JL214" i="30"/>
  <c r="IX215" i="30" l="1"/>
  <c r="JA215" i="30" s="1"/>
  <c r="JX217" i="30"/>
  <c r="KA217" i="30" s="1"/>
  <c r="IK214" i="30"/>
  <c r="IN214" i="30" s="1"/>
  <c r="IF215" i="30"/>
  <c r="HQ220" i="30"/>
  <c r="KM217" i="30"/>
  <c r="KL217" i="30"/>
  <c r="JJ216" i="30"/>
  <c r="JC215" i="30"/>
  <c r="JG215" i="30"/>
  <c r="JZ217" i="30"/>
  <c r="JS218" i="30" s="1"/>
  <c r="JY217" i="30"/>
  <c r="HR220" i="30"/>
  <c r="HU219" i="30"/>
  <c r="HV219" i="30" s="1"/>
  <c r="IZ215" i="30"/>
  <c r="IS216" i="30" s="1"/>
  <c r="IY215" i="30"/>
  <c r="KI217" i="30"/>
  <c r="JW219" i="30" l="1"/>
  <c r="JP218" i="30"/>
  <c r="JT218" i="30"/>
  <c r="HX219" i="30"/>
  <c r="IA219" i="30" s="1"/>
  <c r="HZ219" i="30"/>
  <c r="HS220" i="30" s="1"/>
  <c r="HY219" i="30"/>
  <c r="JD216" i="30"/>
  <c r="IJ216" i="30"/>
  <c r="IG215" i="30"/>
  <c r="IC215" i="30"/>
  <c r="IW217" i="30"/>
  <c r="IP216" i="30"/>
  <c r="IT216" i="30"/>
  <c r="KK217" i="30"/>
  <c r="KN217" i="30" s="1"/>
  <c r="KF218" i="30"/>
  <c r="JE216" i="30"/>
  <c r="JH215" i="30"/>
  <c r="JR219" i="30" l="1"/>
  <c r="JU218" i="30"/>
  <c r="JQ219" i="30"/>
  <c r="IQ217" i="30"/>
  <c r="HW221" i="30"/>
  <c r="HP220" i="30"/>
  <c r="HT220" i="30"/>
  <c r="JM215" i="30"/>
  <c r="JL215" i="30"/>
  <c r="IE216" i="30"/>
  <c r="IH215" i="30"/>
  <c r="KJ219" i="30"/>
  <c r="KG218" i="30"/>
  <c r="KC218" i="30"/>
  <c r="IR217" i="30"/>
  <c r="IU216" i="30"/>
  <c r="ID216" i="30"/>
  <c r="II215" i="30"/>
  <c r="JI215" i="30"/>
  <c r="IK215" i="30" l="1"/>
  <c r="IN215" i="30" s="1"/>
  <c r="JZ218" i="30"/>
  <c r="JY218" i="30"/>
  <c r="HQ221" i="30"/>
  <c r="HV220" i="30"/>
  <c r="KD219" i="30"/>
  <c r="IM215" i="30"/>
  <c r="IF216" i="30" s="1"/>
  <c r="IL215" i="30"/>
  <c r="JV218" i="30"/>
  <c r="JK215" i="30"/>
  <c r="JN215" i="30" s="1"/>
  <c r="JF216" i="30"/>
  <c r="IZ216" i="30"/>
  <c r="IY216" i="30"/>
  <c r="KE219" i="30"/>
  <c r="KH218" i="30"/>
  <c r="HR221" i="30"/>
  <c r="HU220" i="30"/>
  <c r="IV216" i="30"/>
  <c r="IJ217" i="30" l="1"/>
  <c r="IC216" i="30"/>
  <c r="IG216" i="30"/>
  <c r="IX216" i="30"/>
  <c r="JA216" i="30" s="1"/>
  <c r="IS217" i="30"/>
  <c r="KM218" i="30"/>
  <c r="KL218" i="30"/>
  <c r="KI218" i="30"/>
  <c r="JX218" i="30"/>
  <c r="KA218" i="30" s="1"/>
  <c r="JS219" i="30"/>
  <c r="HZ220" i="30"/>
  <c r="HS221" i="30" s="1"/>
  <c r="HY220" i="30"/>
  <c r="JJ217" i="30"/>
  <c r="JG216" i="30"/>
  <c r="JC216" i="30"/>
  <c r="HX220" i="30"/>
  <c r="IA220" i="30" s="1"/>
  <c r="JW220" i="30" l="1"/>
  <c r="JT219" i="30"/>
  <c r="JP219" i="30"/>
  <c r="JE217" i="30"/>
  <c r="JH216" i="30"/>
  <c r="IW218" i="30"/>
  <c r="IT217" i="30"/>
  <c r="IP217" i="30"/>
  <c r="IE217" i="30"/>
  <c r="IH216" i="30"/>
  <c r="KK218" i="30"/>
  <c r="KN218" i="30" s="1"/>
  <c r="KF219" i="30"/>
  <c r="ID217" i="30"/>
  <c r="II216" i="30"/>
  <c r="HW222" i="30"/>
  <c r="HT221" i="30"/>
  <c r="HP221" i="30"/>
  <c r="JD217" i="30"/>
  <c r="JI216" i="30"/>
  <c r="JQ220" i="30" l="1"/>
  <c r="IQ218" i="30"/>
  <c r="JM216" i="30"/>
  <c r="JF217" i="30" s="1"/>
  <c r="JL216" i="30"/>
  <c r="JR220" i="30"/>
  <c r="JU219" i="30"/>
  <c r="HR222" i="30"/>
  <c r="HU221" i="30"/>
  <c r="KJ220" i="30"/>
  <c r="KC219" i="30"/>
  <c r="KG219" i="30"/>
  <c r="IM216" i="30"/>
  <c r="IF217" i="30" s="1"/>
  <c r="IL216" i="30"/>
  <c r="IR218" i="30"/>
  <c r="IU217" i="30"/>
  <c r="JK216" i="30"/>
  <c r="JN216" i="30" s="1"/>
  <c r="HQ222" i="30"/>
  <c r="HV221" i="30"/>
  <c r="IK216" i="30"/>
  <c r="IN216" i="30" s="1"/>
  <c r="KD220" i="30" l="1"/>
  <c r="JJ218" i="30"/>
  <c r="JG217" i="30"/>
  <c r="JC217" i="30"/>
  <c r="IZ217" i="30"/>
  <c r="IY217" i="30"/>
  <c r="JZ219" i="30"/>
  <c r="JY219" i="30"/>
  <c r="JV219" i="30"/>
  <c r="IJ218" i="30"/>
  <c r="IC217" i="30"/>
  <c r="IG217" i="30"/>
  <c r="HX221" i="30"/>
  <c r="IA221" i="30" s="1"/>
  <c r="KE220" i="30"/>
  <c r="KH219" i="30"/>
  <c r="KI219" i="30" s="1"/>
  <c r="HZ221" i="30"/>
  <c r="HS222" i="30" s="1"/>
  <c r="HY221" i="30"/>
  <c r="IV217" i="30"/>
  <c r="HW223" i="30" l="1"/>
  <c r="HT222" i="30"/>
  <c r="HP222" i="30"/>
  <c r="KK219" i="30"/>
  <c r="KN219" i="30" s="1"/>
  <c r="IE218" i="30"/>
  <c r="IH217" i="30"/>
  <c r="JX219" i="30"/>
  <c r="KA219" i="30" s="1"/>
  <c r="JS220" i="30"/>
  <c r="ID218" i="30"/>
  <c r="JD218" i="30"/>
  <c r="JI217" i="30"/>
  <c r="KM219" i="30"/>
  <c r="KF220" i="30" s="1"/>
  <c r="KL219" i="30"/>
  <c r="IX217" i="30"/>
  <c r="JA217" i="30" s="1"/>
  <c r="IS218" i="30"/>
  <c r="JE218" i="30"/>
  <c r="JH217" i="30"/>
  <c r="KJ221" i="30" l="1"/>
  <c r="KC220" i="30"/>
  <c r="KG220" i="30"/>
  <c r="JK217" i="30"/>
  <c r="JN217" i="30" s="1"/>
  <c r="HQ223" i="30"/>
  <c r="HV222" i="30"/>
  <c r="IW219" i="30"/>
  <c r="IP218" i="30"/>
  <c r="IT218" i="30"/>
  <c r="JW221" i="30"/>
  <c r="JP220" i="30"/>
  <c r="JT220" i="30"/>
  <c r="IM217" i="30"/>
  <c r="IL217" i="30"/>
  <c r="HR223" i="30"/>
  <c r="HU222" i="30"/>
  <c r="JM217" i="30"/>
  <c r="JF218" i="30" s="1"/>
  <c r="JL217" i="30"/>
  <c r="II217" i="30"/>
  <c r="JJ219" i="30" l="1"/>
  <c r="JC218" i="30"/>
  <c r="JG218" i="30"/>
  <c r="HZ222" i="30"/>
  <c r="HY222" i="30"/>
  <c r="KE221" i="30"/>
  <c r="KH220" i="30"/>
  <c r="HX222" i="30"/>
  <c r="IA222" i="30" s="1"/>
  <c r="HS223" i="30"/>
  <c r="KD221" i="30"/>
  <c r="KI220" i="30"/>
  <c r="IK217" i="30"/>
  <c r="IN217" i="30" s="1"/>
  <c r="IF218" i="30"/>
  <c r="JR221" i="30"/>
  <c r="JU220" i="30"/>
  <c r="IR219" i="30"/>
  <c r="IU218" i="30"/>
  <c r="JQ221" i="30"/>
  <c r="JV220" i="30"/>
  <c r="IQ219" i="30"/>
  <c r="IV218" i="30"/>
  <c r="IJ219" i="30" l="1"/>
  <c r="IG218" i="30"/>
  <c r="IC218" i="30"/>
  <c r="KK220" i="30"/>
  <c r="KN220" i="30" s="1"/>
  <c r="JE219" i="30"/>
  <c r="JH218" i="30"/>
  <c r="JI218" i="30" s="1"/>
  <c r="IX218" i="30"/>
  <c r="JA218" i="30" s="1"/>
  <c r="JZ220" i="30"/>
  <c r="JS221" i="30" s="1"/>
  <c r="JY220" i="30"/>
  <c r="JD219" i="30"/>
  <c r="IZ218" i="30"/>
  <c r="IS219" i="30" s="1"/>
  <c r="IY218" i="30"/>
  <c r="JX220" i="30"/>
  <c r="KA220" i="30" s="1"/>
  <c r="HW224" i="30"/>
  <c r="HP223" i="30"/>
  <c r="HT223" i="30"/>
  <c r="KM220" i="30"/>
  <c r="KF221" i="30" s="1"/>
  <c r="KL220" i="30"/>
  <c r="KJ222" i="30" l="1"/>
  <c r="KC221" i="30"/>
  <c r="KG221" i="30"/>
  <c r="IW220" i="30"/>
  <c r="IP219" i="30"/>
  <c r="IT219" i="30"/>
  <c r="JK218" i="30"/>
  <c r="JN218" i="30" s="1"/>
  <c r="ID219" i="30"/>
  <c r="IE219" i="30"/>
  <c r="IH218" i="30"/>
  <c r="II218" i="30" s="1"/>
  <c r="JM218" i="30"/>
  <c r="JF219" i="30" s="1"/>
  <c r="JL218" i="30"/>
  <c r="HR224" i="30"/>
  <c r="HU223" i="30"/>
  <c r="JW222" i="30"/>
  <c r="JT221" i="30"/>
  <c r="JP221" i="30"/>
  <c r="HQ224" i="30"/>
  <c r="JJ220" i="30" l="1"/>
  <c r="JC219" i="30"/>
  <c r="JG219" i="30"/>
  <c r="JQ222" i="30"/>
  <c r="IR220" i="30"/>
  <c r="IU219" i="30"/>
  <c r="KE222" i="30"/>
  <c r="KH221" i="30"/>
  <c r="IQ220" i="30"/>
  <c r="IV219" i="30"/>
  <c r="KD222" i="30"/>
  <c r="KI221" i="30"/>
  <c r="HZ223" i="30"/>
  <c r="HY223" i="30"/>
  <c r="IK218" i="30"/>
  <c r="IN218" i="30" s="1"/>
  <c r="HV223" i="30"/>
  <c r="JR222" i="30"/>
  <c r="JU221" i="30"/>
  <c r="JV221" i="30" s="1"/>
  <c r="IM218" i="30"/>
  <c r="IF219" i="30" s="1"/>
  <c r="IL218" i="30"/>
  <c r="IJ220" i="30" l="1"/>
  <c r="IG219" i="30"/>
  <c r="IC219" i="30"/>
  <c r="JX221" i="30"/>
  <c r="KA221" i="30" s="1"/>
  <c r="IX219" i="30"/>
  <c r="JA219" i="30" s="1"/>
  <c r="JE220" i="30"/>
  <c r="JH219" i="30"/>
  <c r="KK221" i="30"/>
  <c r="KN221" i="30" s="1"/>
  <c r="JD220" i="30"/>
  <c r="IZ219" i="30"/>
  <c r="IS220" i="30" s="1"/>
  <c r="IY219" i="30"/>
  <c r="HX223" i="30"/>
  <c r="IA223" i="30" s="1"/>
  <c r="HS224" i="30"/>
  <c r="JZ221" i="30"/>
  <c r="JS222" i="30" s="1"/>
  <c r="JY221" i="30"/>
  <c r="KM221" i="30"/>
  <c r="KF222" i="30" s="1"/>
  <c r="KL221" i="30"/>
  <c r="KJ223" i="30" l="1"/>
  <c r="KC222" i="30"/>
  <c r="KG222" i="30"/>
  <c r="JW223" i="30"/>
  <c r="JP222" i="30"/>
  <c r="JT222" i="30"/>
  <c r="IW221" i="30"/>
  <c r="IP220" i="30"/>
  <c r="IT220" i="30"/>
  <c r="HW225" i="30"/>
  <c r="HP224" i="30"/>
  <c r="HT224" i="30"/>
  <c r="ID220" i="30"/>
  <c r="IE220" i="30"/>
  <c r="IH219" i="30"/>
  <c r="II219" i="30" s="1"/>
  <c r="JM219" i="30"/>
  <c r="JL219" i="30"/>
  <c r="JI219" i="30"/>
  <c r="HR225" i="30" l="1"/>
  <c r="HU224" i="30"/>
  <c r="IR221" i="30"/>
  <c r="IU220" i="30"/>
  <c r="JR223" i="30"/>
  <c r="JU222" i="30"/>
  <c r="KE223" i="30"/>
  <c r="KH222" i="30"/>
  <c r="IQ221" i="30"/>
  <c r="IV220" i="30"/>
  <c r="IK219" i="30"/>
  <c r="IN219" i="30" s="1"/>
  <c r="HQ225" i="30"/>
  <c r="JQ223" i="30"/>
  <c r="JV222" i="30"/>
  <c r="KD223" i="30"/>
  <c r="KI222" i="30"/>
  <c r="IM219" i="30"/>
  <c r="IF220" i="30" s="1"/>
  <c r="IL219" i="30"/>
  <c r="JK219" i="30"/>
  <c r="JN219" i="30" s="1"/>
  <c r="JF220" i="30"/>
  <c r="IJ221" i="30" l="1"/>
  <c r="IG220" i="30"/>
  <c r="IC220" i="30"/>
  <c r="KK222" i="30"/>
  <c r="KN222" i="30" s="1"/>
  <c r="KM222" i="30"/>
  <c r="KF223" i="30" s="1"/>
  <c r="KL222" i="30"/>
  <c r="IX220" i="30"/>
  <c r="JA220" i="30" s="1"/>
  <c r="HZ224" i="30"/>
  <c r="HY224" i="30"/>
  <c r="JJ221" i="30"/>
  <c r="JG220" i="30"/>
  <c r="JC220" i="30"/>
  <c r="HV224" i="30"/>
  <c r="IZ220" i="30"/>
  <c r="IS221" i="30" s="1"/>
  <c r="IY220" i="30"/>
  <c r="JX222" i="30"/>
  <c r="KA222" i="30" s="1"/>
  <c r="JZ222" i="30"/>
  <c r="JS223" i="30" s="1"/>
  <c r="JY222" i="30"/>
  <c r="KJ224" i="30" l="1"/>
  <c r="KG223" i="30"/>
  <c r="KC223" i="30"/>
  <c r="IW222" i="30"/>
  <c r="IT221" i="30"/>
  <c r="IP221" i="30"/>
  <c r="JD221" i="30"/>
  <c r="ID221" i="30"/>
  <c r="JW224" i="30"/>
  <c r="JP223" i="30"/>
  <c r="JT223" i="30"/>
  <c r="JE221" i="30"/>
  <c r="JH220" i="30"/>
  <c r="IE221" i="30"/>
  <c r="IH220" i="30"/>
  <c r="II220" i="30" s="1"/>
  <c r="HX224" i="30"/>
  <c r="IA224" i="30" s="1"/>
  <c r="HS225" i="30"/>
  <c r="JQ224" i="30" l="1"/>
  <c r="JV223" i="30"/>
  <c r="HW226" i="30"/>
  <c r="HT225" i="30"/>
  <c r="HP225" i="30"/>
  <c r="IM220" i="30"/>
  <c r="IF221" i="30" s="1"/>
  <c r="IL220" i="30"/>
  <c r="IQ222" i="30"/>
  <c r="IV221" i="30"/>
  <c r="KD224" i="30"/>
  <c r="IK220" i="30"/>
  <c r="IN220" i="30" s="1"/>
  <c r="JM220" i="30"/>
  <c r="JL220" i="30"/>
  <c r="JI220" i="30"/>
  <c r="IR222" i="30"/>
  <c r="IU221" i="30"/>
  <c r="KE224" i="30"/>
  <c r="KH223" i="30"/>
  <c r="JR224" i="30"/>
  <c r="JU223" i="30"/>
  <c r="IJ222" i="30" l="1"/>
  <c r="IG221" i="30"/>
  <c r="IC221" i="30"/>
  <c r="JX223" i="30"/>
  <c r="KA223" i="30" s="1"/>
  <c r="IX221" i="30"/>
  <c r="JA221" i="30" s="1"/>
  <c r="JZ223" i="30"/>
  <c r="JS224" i="30" s="1"/>
  <c r="JY223" i="30"/>
  <c r="HQ226" i="30"/>
  <c r="HV225" i="30"/>
  <c r="JK220" i="30"/>
  <c r="JN220" i="30" s="1"/>
  <c r="JF221" i="30"/>
  <c r="HR226" i="30"/>
  <c r="HU225" i="30"/>
  <c r="KM223" i="30"/>
  <c r="KL223" i="30"/>
  <c r="KI223" i="30"/>
  <c r="IZ221" i="30"/>
  <c r="IS222" i="30" s="1"/>
  <c r="IY221" i="30"/>
  <c r="IW223" i="30" l="1"/>
  <c r="IT222" i="30"/>
  <c r="IP222" i="30"/>
  <c r="JW225" i="30"/>
  <c r="JP224" i="30"/>
  <c r="JT224" i="30"/>
  <c r="JJ222" i="30"/>
  <c r="JC221" i="30"/>
  <c r="JG221" i="30"/>
  <c r="HZ225" i="30"/>
  <c r="HS226" i="30" s="1"/>
  <c r="HY225" i="30"/>
  <c r="ID222" i="30"/>
  <c r="KK223" i="30"/>
  <c r="KN223" i="30" s="1"/>
  <c r="KF224" i="30"/>
  <c r="IE222" i="30"/>
  <c r="IH221" i="30"/>
  <c r="II221" i="30" s="1"/>
  <c r="HX225" i="30"/>
  <c r="IA225" i="30" s="1"/>
  <c r="HW227" i="30" l="1"/>
  <c r="HT226" i="30"/>
  <c r="HP226" i="30"/>
  <c r="IK221" i="30"/>
  <c r="IN221" i="30" s="1"/>
  <c r="IM221" i="30"/>
  <c r="IF222" i="30" s="1"/>
  <c r="IL221" i="30"/>
  <c r="JE222" i="30"/>
  <c r="JH221" i="30"/>
  <c r="JR225" i="30"/>
  <c r="JU224" i="30"/>
  <c r="IQ223" i="30"/>
  <c r="KJ225" i="30"/>
  <c r="KC224" i="30"/>
  <c r="KG224" i="30"/>
  <c r="JD222" i="30"/>
  <c r="JI221" i="30"/>
  <c r="JQ225" i="30"/>
  <c r="IR223" i="30"/>
  <c r="IU222" i="30"/>
  <c r="IZ222" i="30" l="1"/>
  <c r="IY222" i="30"/>
  <c r="JZ224" i="30"/>
  <c r="JY224" i="30"/>
  <c r="KE225" i="30"/>
  <c r="KH224" i="30"/>
  <c r="HR227" i="30"/>
  <c r="HU226" i="30"/>
  <c r="JK221" i="30"/>
  <c r="JN221" i="30" s="1"/>
  <c r="KD225" i="30"/>
  <c r="IJ223" i="30"/>
  <c r="IC222" i="30"/>
  <c r="IG222" i="30"/>
  <c r="HQ227" i="30"/>
  <c r="HV226" i="30"/>
  <c r="IV222" i="30"/>
  <c r="JV224" i="30"/>
  <c r="JM221" i="30"/>
  <c r="JF222" i="30" s="1"/>
  <c r="JL221" i="30"/>
  <c r="JJ223" i="30" l="1"/>
  <c r="JG222" i="30"/>
  <c r="JC222" i="30"/>
  <c r="JX224" i="30"/>
  <c r="KA224" i="30" s="1"/>
  <c r="JS225" i="30"/>
  <c r="HZ226" i="30"/>
  <c r="HS227" i="30" s="1"/>
  <c r="HY226" i="30"/>
  <c r="HX226" i="30"/>
  <c r="IA226" i="30" s="1"/>
  <c r="ID223" i="30"/>
  <c r="KM224" i="30"/>
  <c r="KL224" i="30"/>
  <c r="IX222" i="30"/>
  <c r="JA222" i="30" s="1"/>
  <c r="IS223" i="30"/>
  <c r="IE223" i="30"/>
  <c r="IH222" i="30"/>
  <c r="KI224" i="30"/>
  <c r="JD223" i="30" l="1"/>
  <c r="KK224" i="30"/>
  <c r="KN224" i="30" s="1"/>
  <c r="KF225" i="30"/>
  <c r="IW224" i="30"/>
  <c r="IP223" i="30"/>
  <c r="IT223" i="30"/>
  <c r="JE223" i="30"/>
  <c r="JH222" i="30"/>
  <c r="JI222" i="30" s="1"/>
  <c r="JW226" i="30"/>
  <c r="JP225" i="30"/>
  <c r="JT225" i="30"/>
  <c r="IM222" i="30"/>
  <c r="IL222" i="30"/>
  <c r="HW228" i="30"/>
  <c r="HT227" i="30"/>
  <c r="HP227" i="30"/>
  <c r="II222" i="30"/>
  <c r="HR228" i="30" l="1"/>
  <c r="HU227" i="30"/>
  <c r="HQ228" i="30"/>
  <c r="HV227" i="30"/>
  <c r="JK222" i="30"/>
  <c r="JN222" i="30" s="1"/>
  <c r="IR224" i="30"/>
  <c r="IU223" i="30"/>
  <c r="KJ226" i="30"/>
  <c r="KG225" i="30"/>
  <c r="KC225" i="30"/>
  <c r="JR226" i="30"/>
  <c r="JU225" i="30"/>
  <c r="JM222" i="30"/>
  <c r="JF223" i="30" s="1"/>
  <c r="JL222" i="30"/>
  <c r="IQ224" i="30"/>
  <c r="IV223" i="30"/>
  <c r="IK222" i="30"/>
  <c r="IN222" i="30" s="1"/>
  <c r="IF223" i="30"/>
  <c r="JQ226" i="30"/>
  <c r="JV225" i="30"/>
  <c r="JZ225" i="30" l="1"/>
  <c r="JY225" i="30"/>
  <c r="KE226" i="30"/>
  <c r="KH225" i="30"/>
  <c r="JX225" i="30"/>
  <c r="KA225" i="30" s="1"/>
  <c r="JS226" i="30"/>
  <c r="HZ227" i="30"/>
  <c r="HS228" i="30" s="1"/>
  <c r="HY227" i="30"/>
  <c r="JJ224" i="30"/>
  <c r="JC223" i="30"/>
  <c r="JG223" i="30"/>
  <c r="HX227" i="30"/>
  <c r="IA227" i="30" s="1"/>
  <c r="IJ224" i="30"/>
  <c r="IG223" i="30"/>
  <c r="IC223" i="30"/>
  <c r="IX223" i="30"/>
  <c r="JA223" i="30" s="1"/>
  <c r="KD226" i="30"/>
  <c r="KI225" i="30"/>
  <c r="IZ223" i="30"/>
  <c r="IS224" i="30" s="1"/>
  <c r="IY223" i="30"/>
  <c r="IW225" i="30" l="1"/>
  <c r="IT224" i="30"/>
  <c r="IP224" i="30"/>
  <c r="ID224" i="30"/>
  <c r="HW229" i="30"/>
  <c r="HT228" i="30"/>
  <c r="HP228" i="30"/>
  <c r="JE224" i="30"/>
  <c r="JH223" i="30"/>
  <c r="KK225" i="30"/>
  <c r="KN225" i="30" s="1"/>
  <c r="IE224" i="30"/>
  <c r="IH223" i="30"/>
  <c r="II223" i="30" s="1"/>
  <c r="JD224" i="30"/>
  <c r="JI223" i="30"/>
  <c r="JW227" i="30"/>
  <c r="JT226" i="30"/>
  <c r="JP226" i="30"/>
  <c r="KM225" i="30"/>
  <c r="KF226" i="30" s="1"/>
  <c r="KL225" i="30"/>
  <c r="IK223" i="30" l="1"/>
  <c r="IN223" i="30" s="1"/>
  <c r="KJ227" i="30"/>
  <c r="KG226" i="30"/>
  <c r="KC226" i="30"/>
  <c r="JQ227" i="30"/>
  <c r="JK223" i="30"/>
  <c r="JN223" i="30" s="1"/>
  <c r="IQ225" i="30"/>
  <c r="IV224" i="30"/>
  <c r="JR227" i="30"/>
  <c r="JU226" i="30"/>
  <c r="JV226" i="30" s="1"/>
  <c r="HQ229" i="30"/>
  <c r="IR225" i="30"/>
  <c r="IU224" i="30"/>
  <c r="JM223" i="30"/>
  <c r="JF224" i="30" s="1"/>
  <c r="JL223" i="30"/>
  <c r="HR229" i="30"/>
  <c r="HU228" i="30"/>
  <c r="IM223" i="30"/>
  <c r="IF224" i="30" s="1"/>
  <c r="IL223" i="30"/>
  <c r="JJ225" i="30" l="1"/>
  <c r="JC224" i="30"/>
  <c r="JG224" i="30"/>
  <c r="IJ225" i="30"/>
  <c r="IC224" i="30"/>
  <c r="IG224" i="30"/>
  <c r="JX226" i="30"/>
  <c r="KA226" i="30" s="1"/>
  <c r="HZ228" i="30"/>
  <c r="HY228" i="30"/>
  <c r="HV228" i="30"/>
  <c r="KD227" i="30"/>
  <c r="KI226" i="30"/>
  <c r="IZ224" i="30"/>
  <c r="IY224" i="30"/>
  <c r="KE227" i="30"/>
  <c r="KH226" i="30"/>
  <c r="IX224" i="30"/>
  <c r="JA224" i="30" s="1"/>
  <c r="IS225" i="30"/>
  <c r="JZ226" i="30"/>
  <c r="JS227" i="30" s="1"/>
  <c r="JY226" i="30"/>
  <c r="JW228" i="30" l="1"/>
  <c r="JP227" i="30"/>
  <c r="JT227" i="30"/>
  <c r="IE225" i="30"/>
  <c r="IH224" i="30"/>
  <c r="JE225" i="30"/>
  <c r="JH224" i="30"/>
  <c r="IW226" i="30"/>
  <c r="IT225" i="30"/>
  <c r="IP225" i="30"/>
  <c r="KM226" i="30"/>
  <c r="KF227" i="30" s="1"/>
  <c r="KL226" i="30"/>
  <c r="HX228" i="30"/>
  <c r="IA228" i="30" s="1"/>
  <c r="HS229" i="30"/>
  <c r="ID225" i="30"/>
  <c r="II224" i="30"/>
  <c r="JD225" i="30"/>
  <c r="JI224" i="30"/>
  <c r="KK226" i="30"/>
  <c r="KN226" i="30" s="1"/>
  <c r="KJ228" i="30" l="1"/>
  <c r="KG227" i="30"/>
  <c r="KC227" i="30"/>
  <c r="HW230" i="30"/>
  <c r="HP229" i="30"/>
  <c r="HT229" i="30"/>
  <c r="JR228" i="30"/>
  <c r="JU227" i="30"/>
  <c r="IK224" i="30"/>
  <c r="IN224" i="30" s="1"/>
  <c r="IM224" i="30"/>
  <c r="IF225" i="30" s="1"/>
  <c r="IL224" i="30"/>
  <c r="JQ228" i="30"/>
  <c r="JV227" i="30"/>
  <c r="JK224" i="30"/>
  <c r="JN224" i="30" s="1"/>
  <c r="IQ226" i="30"/>
  <c r="JM224" i="30"/>
  <c r="JF225" i="30" s="1"/>
  <c r="JL224" i="30"/>
  <c r="IR226" i="30"/>
  <c r="IU225" i="30"/>
  <c r="JJ226" i="30" l="1"/>
  <c r="JG225" i="30"/>
  <c r="JC225" i="30"/>
  <c r="IJ226" i="30"/>
  <c r="IG225" i="30"/>
  <c r="IC225" i="30"/>
  <c r="JX227" i="30"/>
  <c r="KA227" i="30" s="1"/>
  <c r="HR230" i="30"/>
  <c r="HU229" i="30"/>
  <c r="KD228" i="30"/>
  <c r="IZ225" i="30"/>
  <c r="IY225" i="30"/>
  <c r="IV225" i="30"/>
  <c r="JZ227" i="30"/>
  <c r="JS228" i="30" s="1"/>
  <c r="JY227" i="30"/>
  <c r="HQ230" i="30"/>
  <c r="HV229" i="30"/>
  <c r="KE228" i="30"/>
  <c r="KH227" i="30"/>
  <c r="JW229" i="30" l="1"/>
  <c r="JT228" i="30"/>
  <c r="JP228" i="30"/>
  <c r="ID226" i="30"/>
  <c r="JD226" i="30"/>
  <c r="KM227" i="30"/>
  <c r="KL227" i="30"/>
  <c r="HZ229" i="30"/>
  <c r="HS230" i="30" s="1"/>
  <c r="HY229" i="30"/>
  <c r="IE226" i="30"/>
  <c r="IH225" i="30"/>
  <c r="II225" i="30" s="1"/>
  <c r="JE226" i="30"/>
  <c r="JH225" i="30"/>
  <c r="HX229" i="30"/>
  <c r="IA229" i="30" s="1"/>
  <c r="KI227" i="30"/>
  <c r="IX225" i="30"/>
  <c r="JA225" i="30" s="1"/>
  <c r="IS226" i="30"/>
  <c r="IK225" i="30" l="1"/>
  <c r="IN225" i="30" s="1"/>
  <c r="JM225" i="30"/>
  <c r="JL225" i="30"/>
  <c r="JQ229" i="30"/>
  <c r="JV228" i="30"/>
  <c r="HW231" i="30"/>
  <c r="HT230" i="30"/>
  <c r="HP230" i="30"/>
  <c r="JR229" i="30"/>
  <c r="JU228" i="30"/>
  <c r="JI225" i="30"/>
  <c r="IW227" i="30"/>
  <c r="IP226" i="30"/>
  <c r="IT226" i="30"/>
  <c r="KF228" i="30"/>
  <c r="KK227" i="30"/>
  <c r="KN227" i="30" s="1"/>
  <c r="IM225" i="30"/>
  <c r="IF226" i="30" s="1"/>
  <c r="IL225" i="30"/>
  <c r="IJ227" i="30" l="1"/>
  <c r="IC226" i="30"/>
  <c r="IG226" i="30"/>
  <c r="IR227" i="30"/>
  <c r="IU226" i="30"/>
  <c r="JX228" i="30"/>
  <c r="KA228" i="30" s="1"/>
  <c r="KJ229" i="30"/>
  <c r="KC228" i="30"/>
  <c r="KG228" i="30"/>
  <c r="IQ227" i="30"/>
  <c r="IV226" i="30"/>
  <c r="JZ228" i="30"/>
  <c r="JS229" i="30" s="1"/>
  <c r="JY228" i="30"/>
  <c r="HR231" i="30"/>
  <c r="HU230" i="30"/>
  <c r="JK225" i="30"/>
  <c r="JN225" i="30" s="1"/>
  <c r="JF226" i="30"/>
  <c r="HQ231" i="30"/>
  <c r="HV230" i="30"/>
  <c r="JW230" i="30" l="1"/>
  <c r="JT229" i="30"/>
  <c r="JP229" i="30"/>
  <c r="HX230" i="30"/>
  <c r="IA230" i="30" s="1"/>
  <c r="IE227" i="30"/>
  <c r="IH226" i="30"/>
  <c r="JJ227" i="30"/>
  <c r="JG226" i="30"/>
  <c r="JC226" i="30"/>
  <c r="HZ230" i="30"/>
  <c r="HS231" i="30" s="1"/>
  <c r="HY230" i="30"/>
  <c r="KE229" i="30"/>
  <c r="KH228" i="30"/>
  <c r="IZ226" i="30"/>
  <c r="IY226" i="30"/>
  <c r="ID227" i="30"/>
  <c r="II226" i="30"/>
  <c r="IX226" i="30"/>
  <c r="JA226" i="30" s="1"/>
  <c r="IS227" i="30"/>
  <c r="KD229" i="30"/>
  <c r="KI228" i="30"/>
  <c r="HW232" i="30" l="1"/>
  <c r="HT231" i="30"/>
  <c r="HP231" i="30"/>
  <c r="KK228" i="30"/>
  <c r="KN228" i="30" s="1"/>
  <c r="KM228" i="30"/>
  <c r="KF229" i="30" s="1"/>
  <c r="KL228" i="30"/>
  <c r="JQ230" i="30"/>
  <c r="JD227" i="30"/>
  <c r="IM226" i="30"/>
  <c r="IF227" i="30" s="1"/>
  <c r="IL226" i="30"/>
  <c r="JR230" i="30"/>
  <c r="JU229" i="30"/>
  <c r="JE227" i="30"/>
  <c r="JH226" i="30"/>
  <c r="IW228" i="30"/>
  <c r="IT227" i="30"/>
  <c r="IP227" i="30"/>
  <c r="IK226" i="30"/>
  <c r="IN226" i="30" s="1"/>
  <c r="KJ230" i="30" l="1"/>
  <c r="KC229" i="30"/>
  <c r="KG229" i="30"/>
  <c r="IJ228" i="30"/>
  <c r="IG227" i="30"/>
  <c r="IC227" i="30"/>
  <c r="IQ228" i="30"/>
  <c r="JM226" i="30"/>
  <c r="JL226" i="30"/>
  <c r="JI226" i="30"/>
  <c r="HQ232" i="30"/>
  <c r="IR228" i="30"/>
  <c r="IU227" i="30"/>
  <c r="HR232" i="30"/>
  <c r="HU231" i="30"/>
  <c r="JZ229" i="30"/>
  <c r="JY229" i="30"/>
  <c r="JV229" i="30"/>
  <c r="IZ227" i="30" l="1"/>
  <c r="IY227" i="30"/>
  <c r="ID228" i="30"/>
  <c r="II227" i="30"/>
  <c r="KE230" i="30"/>
  <c r="KH229" i="30"/>
  <c r="JS230" i="30"/>
  <c r="JX229" i="30"/>
  <c r="KA229" i="30" s="1"/>
  <c r="HZ231" i="30"/>
  <c r="HY231" i="30"/>
  <c r="IV227" i="30"/>
  <c r="IE228" i="30"/>
  <c r="IH227" i="30"/>
  <c r="KD230" i="30"/>
  <c r="KI229" i="30"/>
  <c r="JK226" i="30"/>
  <c r="JN226" i="30" s="1"/>
  <c r="JF227" i="30"/>
  <c r="HV231" i="30"/>
  <c r="KK229" i="30" l="1"/>
  <c r="KN229" i="30" s="1"/>
  <c r="IK227" i="30"/>
  <c r="IN227" i="30" s="1"/>
  <c r="KM229" i="30"/>
  <c r="KF230" i="30" s="1"/>
  <c r="KL229" i="30"/>
  <c r="IX227" i="30"/>
  <c r="JA227" i="30" s="1"/>
  <c r="IS228" i="30"/>
  <c r="JW231" i="30"/>
  <c r="JP230" i="30"/>
  <c r="JT230" i="30"/>
  <c r="HS232" i="30"/>
  <c r="HX231" i="30"/>
  <c r="IA231" i="30" s="1"/>
  <c r="IM227" i="30"/>
  <c r="IF228" i="30" s="1"/>
  <c r="IL227" i="30"/>
  <c r="JJ228" i="30"/>
  <c r="JG227" i="30"/>
  <c r="JC227" i="30"/>
  <c r="IJ229" i="30" l="1"/>
  <c r="IC228" i="30"/>
  <c r="IG228" i="30"/>
  <c r="KJ231" i="30"/>
  <c r="KG230" i="30"/>
  <c r="KC230" i="30"/>
  <c r="HT232" i="30"/>
  <c r="HP232" i="30"/>
  <c r="JQ231" i="30"/>
  <c r="JE228" i="30"/>
  <c r="JH227" i="30"/>
  <c r="JR231" i="30"/>
  <c r="JU230" i="30"/>
  <c r="IW229" i="30"/>
  <c r="IP228" i="30"/>
  <c r="IT228" i="30"/>
  <c r="JD228" i="30"/>
  <c r="JI227" i="30"/>
  <c r="JK227" i="30" l="1"/>
  <c r="JN227" i="30" s="1"/>
  <c r="IQ229" i="30"/>
  <c r="JM227" i="30"/>
  <c r="JF228" i="30" s="1"/>
  <c r="JL227" i="30"/>
  <c r="IR229" i="30"/>
  <c r="IU228" i="30"/>
  <c r="JZ230" i="30"/>
  <c r="JY230" i="30"/>
  <c r="KD231" i="30"/>
  <c r="KI230" i="30"/>
  <c r="IE229" i="30"/>
  <c r="IH228" i="30"/>
  <c r="ID229" i="30"/>
  <c r="II228" i="30"/>
  <c r="KE231" i="30"/>
  <c r="KH230" i="30"/>
  <c r="JV230" i="30"/>
  <c r="HU232" i="30"/>
  <c r="JJ229" i="30" l="1"/>
  <c r="JC228" i="30"/>
  <c r="JG228" i="30"/>
  <c r="HZ232" i="30"/>
  <c r="HY232" i="30"/>
  <c r="JX230" i="30"/>
  <c r="KA230" i="30" s="1"/>
  <c r="JS231" i="30"/>
  <c r="HV232" i="30"/>
  <c r="IM228" i="30"/>
  <c r="IF229" i="30" s="1"/>
  <c r="IL228" i="30"/>
  <c r="IZ228" i="30"/>
  <c r="IY228" i="30"/>
  <c r="KM230" i="30"/>
  <c r="KF231" i="30" s="1"/>
  <c r="KL230" i="30"/>
  <c r="IK228" i="30"/>
  <c r="IN228" i="30" s="1"/>
  <c r="IV228" i="30"/>
  <c r="KK230" i="30"/>
  <c r="KN230" i="30" s="1"/>
  <c r="KJ232" i="30" l="1"/>
  <c r="KG231" i="30"/>
  <c r="KC231" i="30"/>
  <c r="IX228" i="30"/>
  <c r="JA228" i="30" s="1"/>
  <c r="IS229" i="30"/>
  <c r="JW232" i="30"/>
  <c r="JT231" i="30"/>
  <c r="JP231" i="30"/>
  <c r="IJ230" i="30"/>
  <c r="IG229" i="30"/>
  <c r="IC229" i="30"/>
  <c r="JE229" i="30"/>
  <c r="JH228" i="30"/>
  <c r="HX232" i="30"/>
  <c r="IA232" i="30" s="1"/>
  <c r="HY20" i="30"/>
  <c r="HY19" i="30"/>
  <c r="HW20" i="30"/>
  <c r="HU20" i="30"/>
  <c r="HS20" i="30" s="1"/>
  <c r="HU19" i="30"/>
  <c r="JD229" i="30"/>
  <c r="JI228" i="30"/>
  <c r="IA20" i="30" l="1"/>
  <c r="IA19" i="30"/>
  <c r="ID230" i="30"/>
  <c r="II229" i="30"/>
  <c r="JQ232" i="30"/>
  <c r="IW230" i="30"/>
  <c r="IP229" i="30"/>
  <c r="IT229" i="30"/>
  <c r="KD232" i="30"/>
  <c r="JK228" i="30"/>
  <c r="JN228" i="30" s="1"/>
  <c r="JM228" i="30"/>
  <c r="JF229" i="30" s="1"/>
  <c r="JL228" i="30"/>
  <c r="IE230" i="30"/>
  <c r="IH229" i="30"/>
  <c r="JR232" i="30"/>
  <c r="JU231" i="30"/>
  <c r="JV231" i="30" s="1"/>
  <c r="KE232" i="30"/>
  <c r="KH231" i="30"/>
  <c r="KI231" i="30" s="1"/>
  <c r="JX231" i="30" l="1"/>
  <c r="KA231" i="30" s="1"/>
  <c r="JJ230" i="30"/>
  <c r="JG229" i="30"/>
  <c r="JC229" i="30"/>
  <c r="KK231" i="30"/>
  <c r="KN231" i="30" s="1"/>
  <c r="IM229" i="30"/>
  <c r="IF230" i="30" s="1"/>
  <c r="IL229" i="30"/>
  <c r="IR230" i="30"/>
  <c r="IU229" i="30"/>
  <c r="JZ231" i="30"/>
  <c r="JS232" i="30" s="1"/>
  <c r="JY231" i="30"/>
  <c r="IQ230" i="30"/>
  <c r="KM231" i="30"/>
  <c r="KF232" i="30" s="1"/>
  <c r="KL231" i="30"/>
  <c r="IK229" i="30"/>
  <c r="IN229" i="30" s="1"/>
  <c r="KC232" i="30" l="1"/>
  <c r="KG232" i="30"/>
  <c r="JT232" i="30"/>
  <c r="JP232" i="30"/>
  <c r="IJ231" i="30"/>
  <c r="IC230" i="30"/>
  <c r="IG230" i="30"/>
  <c r="IZ229" i="30"/>
  <c r="IY229" i="30"/>
  <c r="JD230" i="30"/>
  <c r="IV229" i="30"/>
  <c r="JE230" i="30"/>
  <c r="JH229" i="30"/>
  <c r="ID231" i="30" l="1"/>
  <c r="IS230" i="30"/>
  <c r="IX229" i="30"/>
  <c r="JA229" i="30" s="1"/>
  <c r="IE231" i="30"/>
  <c r="IH230" i="30"/>
  <c r="II230" i="30" s="1"/>
  <c r="JM229" i="30"/>
  <c r="JL229" i="30"/>
  <c r="JI229" i="30"/>
  <c r="KH232" i="30"/>
  <c r="KI232" i="30"/>
  <c r="JU232" i="30"/>
  <c r="IK230" i="30" l="1"/>
  <c r="IN230" i="30" s="1"/>
  <c r="KK232" i="30"/>
  <c r="KN232" i="30" s="1"/>
  <c r="KH20" i="30"/>
  <c r="KF20" i="30" s="1"/>
  <c r="KJ20" i="30"/>
  <c r="KH19" i="30"/>
  <c r="KM232" i="30"/>
  <c r="KL20" i="30" s="1"/>
  <c r="KL232" i="30"/>
  <c r="KL19" i="30" s="1"/>
  <c r="IM230" i="30"/>
  <c r="IF231" i="30" s="1"/>
  <c r="IL230" i="30"/>
  <c r="IW231" i="30"/>
  <c r="IP230" i="30"/>
  <c r="IT230" i="30"/>
  <c r="JK229" i="30"/>
  <c r="JN229" i="30" s="1"/>
  <c r="JF230" i="30"/>
  <c r="JZ232" i="30"/>
  <c r="JY232" i="30"/>
  <c r="JV232" i="30"/>
  <c r="IJ232" i="30" l="1"/>
  <c r="IC231" i="30"/>
  <c r="IG231" i="30"/>
  <c r="JJ231" i="30"/>
  <c r="JG230" i="30"/>
  <c r="JC230" i="30"/>
  <c r="IR231" i="30"/>
  <c r="IU230" i="30"/>
  <c r="JX232" i="30"/>
  <c r="KA232" i="30" s="1"/>
  <c r="JY19" i="30"/>
  <c r="JY20" i="30"/>
  <c r="JU20" i="30"/>
  <c r="JS20" i="30" s="1"/>
  <c r="JW20" i="30"/>
  <c r="JU19" i="30"/>
  <c r="IQ231" i="30"/>
  <c r="IV230" i="30"/>
  <c r="KN19" i="30"/>
  <c r="KN20" i="30"/>
  <c r="IX230" i="30" l="1"/>
  <c r="JA230" i="30" s="1"/>
  <c r="KA20" i="30"/>
  <c r="KA19" i="30"/>
  <c r="JD231" i="30"/>
  <c r="IE232" i="30"/>
  <c r="IH231" i="30"/>
  <c r="IZ230" i="30"/>
  <c r="IS231" i="30" s="1"/>
  <c r="IY230" i="30"/>
  <c r="JE231" i="30"/>
  <c r="JH230" i="30"/>
  <c r="ID232" i="30"/>
  <c r="II231" i="30"/>
  <c r="IW232" i="30" l="1"/>
  <c r="IT231" i="30"/>
  <c r="IP231" i="30"/>
  <c r="IK231" i="30"/>
  <c r="IN231" i="30" s="1"/>
  <c r="IM231" i="30"/>
  <c r="IF232" i="30" s="1"/>
  <c r="IL231" i="30"/>
  <c r="JM230" i="30"/>
  <c r="JL230" i="30"/>
  <c r="JI230" i="30"/>
  <c r="IC232" i="30" l="1"/>
  <c r="IG232" i="30"/>
  <c r="JF231" i="30"/>
  <c r="JK230" i="30"/>
  <c r="JN230" i="30" s="1"/>
  <c r="IQ232" i="30"/>
  <c r="IR232" i="30"/>
  <c r="IU231" i="30"/>
  <c r="IV231" i="30" s="1"/>
  <c r="IH232" i="30" l="1"/>
  <c r="IM232" i="30" s="1"/>
  <c r="IX231" i="30"/>
  <c r="JA231" i="30" s="1"/>
  <c r="JJ232" i="30"/>
  <c r="JC231" i="30"/>
  <c r="JG231" i="30"/>
  <c r="II232" i="30"/>
  <c r="IZ231" i="30"/>
  <c r="IS232" i="30" s="1"/>
  <c r="IY231" i="30"/>
  <c r="IL232" i="30" l="1"/>
  <c r="IP232" i="30"/>
  <c r="IT232" i="30"/>
  <c r="IU232" i="30" s="1"/>
  <c r="IZ232" i="30" s="1"/>
  <c r="JD232" i="30"/>
  <c r="IK232" i="30"/>
  <c r="IN232" i="30" s="1"/>
  <c r="IL19" i="30"/>
  <c r="IL20" i="30"/>
  <c r="IH20" i="30"/>
  <c r="IF20" i="30" s="1"/>
  <c r="IJ20" i="30"/>
  <c r="IH19" i="30"/>
  <c r="JE232" i="30"/>
  <c r="JH231" i="30"/>
  <c r="JM231" i="30" l="1"/>
  <c r="JL231" i="30"/>
  <c r="IN19" i="30"/>
  <c r="IN20" i="30"/>
  <c r="JI231" i="30"/>
  <c r="IV232" i="30"/>
  <c r="IY232" i="30"/>
  <c r="IY19" i="30" s="1"/>
  <c r="IX232" i="30" l="1"/>
  <c r="JA232" i="30" s="1"/>
  <c r="IY20" i="30"/>
  <c r="IW20" i="30"/>
  <c r="IU20" i="30"/>
  <c r="IS20" i="30" s="1"/>
  <c r="IU19" i="30"/>
  <c r="JK231" i="30"/>
  <c r="JN231" i="30" s="1"/>
  <c r="JF232" i="30"/>
  <c r="JC232" i="30" l="1"/>
  <c r="JG232" i="30"/>
  <c r="JA19" i="30"/>
  <c r="JA20" i="30"/>
  <c r="JH232" i="30" l="1"/>
  <c r="JM232" i="30" s="1"/>
  <c r="JI232" i="30"/>
  <c r="JL232" i="30" l="1"/>
  <c r="JK232" i="30"/>
  <c r="JN232" i="30" s="1"/>
  <c r="JL20" i="30"/>
  <c r="JJ20" i="30"/>
  <c r="JH20" i="30"/>
  <c r="JF20" i="30" s="1"/>
  <c r="JL19" i="30"/>
  <c r="JH19" i="30"/>
  <c r="JN20" i="30" l="1"/>
  <c r="JN19" i="30"/>
  <c r="B13" i="11" l="1"/>
  <c r="E15" i="30"/>
  <c r="AA2" i="30" l="1"/>
  <c r="AA3" i="30"/>
  <c r="AA4" i="30"/>
  <c r="U2" i="30"/>
  <c r="V2" i="30"/>
  <c r="W2" i="30"/>
  <c r="X2" i="30"/>
  <c r="Y2" i="30"/>
  <c r="Z2" i="30"/>
  <c r="U3" i="30"/>
  <c r="U5" i="30" s="1"/>
  <c r="V3" i="30"/>
  <c r="W3" i="30"/>
  <c r="W5" i="30" s="1"/>
  <c r="X3" i="30"/>
  <c r="X5" i="30" s="1"/>
  <c r="Y3" i="30"/>
  <c r="Z3" i="30"/>
  <c r="Z5" i="30" s="1"/>
  <c r="U4" i="30"/>
  <c r="V4" i="30"/>
  <c r="W4" i="30"/>
  <c r="X4" i="30"/>
  <c r="Y4" i="30"/>
  <c r="Z4" i="30"/>
  <c r="V5" i="30"/>
  <c r="GF19" i="30"/>
  <c r="GS19" i="30"/>
  <c r="HF19" i="30"/>
  <c r="GD20" i="30"/>
  <c r="GQ20" i="30"/>
  <c r="GP23" i="30" s="1"/>
  <c r="HD20" i="30"/>
  <c r="GC23" i="30"/>
  <c r="GF23" i="30"/>
  <c r="GG23" i="30"/>
  <c r="GI23" i="30"/>
  <c r="GS23" i="30"/>
  <c r="GV23" i="30"/>
  <c r="HC23" i="30"/>
  <c r="HF23" i="30"/>
  <c r="HI23" i="30"/>
  <c r="GE24" i="30"/>
  <c r="GJ24" i="30"/>
  <c r="HJ24" i="30"/>
  <c r="EF19" i="30"/>
  <c r="ES19" i="30"/>
  <c r="FF19" i="30"/>
  <c r="FS19" i="30"/>
  <c r="ED20" i="30"/>
  <c r="EQ20" i="30"/>
  <c r="FD20" i="30"/>
  <c r="FQ20" i="30"/>
  <c r="EF23" i="30"/>
  <c r="EC23" i="30" s="1"/>
  <c r="ED24" i="30" s="1"/>
  <c r="EI23" i="30"/>
  <c r="ES23" i="30"/>
  <c r="EV23" i="30"/>
  <c r="FF23" i="30"/>
  <c r="FI23" i="30"/>
  <c r="FS23" i="30"/>
  <c r="FV23" i="30"/>
  <c r="M4" i="30"/>
  <c r="N4" i="30"/>
  <c r="O4" i="30"/>
  <c r="P4" i="30"/>
  <c r="Q4" i="30"/>
  <c r="R4" i="30"/>
  <c r="S4" i="30"/>
  <c r="T4" i="30"/>
  <c r="R2" i="30"/>
  <c r="S2" i="30"/>
  <c r="T2" i="30"/>
  <c r="R3" i="30"/>
  <c r="R5" i="30" s="1"/>
  <c r="S3" i="30"/>
  <c r="S5" i="30" s="1"/>
  <c r="T3" i="30"/>
  <c r="T5" i="30" s="1"/>
  <c r="CS19" i="30"/>
  <c r="DF19" i="30"/>
  <c r="DS19" i="30"/>
  <c r="CQ20" i="30"/>
  <c r="DD20" i="30"/>
  <c r="DQ20" i="30"/>
  <c r="CS23" i="30"/>
  <c r="CV23" i="30"/>
  <c r="DF23" i="30"/>
  <c r="DJ24" i="30" s="1"/>
  <c r="DI23" i="30"/>
  <c r="DS23" i="30"/>
  <c r="DV23" i="30"/>
  <c r="CW24" i="30"/>
  <c r="DW24" i="30"/>
  <c r="AA5" i="30" l="1"/>
  <c r="Y5" i="30"/>
  <c r="HG23" i="30"/>
  <c r="HH23" i="30" s="1"/>
  <c r="HL23" i="30" s="1"/>
  <c r="GT23" i="30"/>
  <c r="GR24" i="30" s="1"/>
  <c r="GW24" i="30"/>
  <c r="GH23" i="30"/>
  <c r="GL23" i="30" s="1"/>
  <c r="FT23" i="30"/>
  <c r="FW24" i="30"/>
  <c r="FR24" i="30"/>
  <c r="FP23" i="30"/>
  <c r="FU23" i="30" s="1"/>
  <c r="FY23" i="30" s="1"/>
  <c r="FC23" i="30"/>
  <c r="FD24" i="30" s="1"/>
  <c r="FJ24" i="30"/>
  <c r="FG23" i="30"/>
  <c r="FE24" i="30" s="1"/>
  <c r="FF24" i="30" s="1"/>
  <c r="ET23" i="30"/>
  <c r="EW24" i="30"/>
  <c r="ER24" i="30"/>
  <c r="EP23" i="30"/>
  <c r="EQ24" i="30" s="1"/>
  <c r="ES24" i="30" s="1"/>
  <c r="EJ24" i="30"/>
  <c r="EG23" i="30"/>
  <c r="HE24" i="30"/>
  <c r="GQ24" i="30"/>
  <c r="GS24" i="30" s="1"/>
  <c r="GU23" i="30"/>
  <c r="GY23" i="30" s="1"/>
  <c r="HD24" i="30"/>
  <c r="HF24" i="30" s="1"/>
  <c r="GD24" i="30"/>
  <c r="GF24" i="30" s="1"/>
  <c r="FH23" i="30"/>
  <c r="FL23" i="30" s="1"/>
  <c r="DT23" i="30"/>
  <c r="DP23" i="30"/>
  <c r="DQ24" i="30" s="1"/>
  <c r="DU23" i="30"/>
  <c r="DY23" i="30" s="1"/>
  <c r="DG23" i="30"/>
  <c r="DE24" i="30" s="1"/>
  <c r="DF24" i="30" s="1"/>
  <c r="DC23" i="30"/>
  <c r="DD24" i="30" s="1"/>
  <c r="CP23" i="30"/>
  <c r="CQ24" i="30" s="1"/>
  <c r="CT23" i="30"/>
  <c r="CU23" i="30" s="1"/>
  <c r="CY23" i="30" s="1"/>
  <c r="DR24" i="30"/>
  <c r="DS24" i="30" s="1"/>
  <c r="DT24" i="30" s="1"/>
  <c r="R24" i="30"/>
  <c r="FQ24" i="30" l="1"/>
  <c r="FS24" i="30" s="1"/>
  <c r="FT24" i="30" s="1"/>
  <c r="EU23" i="30"/>
  <c r="EY23" i="30" s="1"/>
  <c r="EH23" i="30"/>
  <c r="EL23" i="30" s="1"/>
  <c r="EE24" i="30"/>
  <c r="EF24" i="30" s="1"/>
  <c r="EC24" i="30" s="1"/>
  <c r="GG24" i="30"/>
  <c r="GJ25" i="30"/>
  <c r="GC24" i="30"/>
  <c r="HG24" i="30"/>
  <c r="HJ25" i="30"/>
  <c r="HC24" i="30"/>
  <c r="GW25" i="30"/>
  <c r="GT24" i="30"/>
  <c r="GP24" i="30"/>
  <c r="FP24" i="30"/>
  <c r="FC24" i="30"/>
  <c r="FJ25" i="30"/>
  <c r="EP24" i="30"/>
  <c r="ET24" i="30"/>
  <c r="EW25" i="30"/>
  <c r="FG24" i="30"/>
  <c r="DH23" i="30"/>
  <c r="DL23" i="30" s="1"/>
  <c r="CR24" i="30"/>
  <c r="CS24" i="30" s="1"/>
  <c r="CW25" i="30" s="1"/>
  <c r="DJ25" i="30"/>
  <c r="DG24" i="30"/>
  <c r="DC24" i="30"/>
  <c r="DW25" i="30"/>
  <c r="DP24" i="30"/>
  <c r="DU24" i="30" s="1"/>
  <c r="DZ24" i="30" s="1"/>
  <c r="DR25" i="30"/>
  <c r="D16" i="30"/>
  <c r="D17" i="30"/>
  <c r="D18" i="30"/>
  <c r="D19" i="30"/>
  <c r="D20" i="30"/>
  <c r="D21" i="30"/>
  <c r="D22" i="30"/>
  <c r="D23" i="30"/>
  <c r="D24" i="30"/>
  <c r="D25" i="30"/>
  <c r="D26" i="30"/>
  <c r="D27" i="30"/>
  <c r="D28" i="30"/>
  <c r="D29" i="30"/>
  <c r="D30" i="30"/>
  <c r="D31" i="30"/>
  <c r="D32" i="30"/>
  <c r="D33" i="30"/>
  <c r="D34" i="30"/>
  <c r="D35" i="30"/>
  <c r="D36" i="30"/>
  <c r="D37" i="30"/>
  <c r="D38" i="30"/>
  <c r="D39" i="30"/>
  <c r="D40" i="30"/>
  <c r="D41" i="30"/>
  <c r="D42" i="30"/>
  <c r="D43" i="30"/>
  <c r="D44" i="30"/>
  <c r="D45" i="30"/>
  <c r="D46" i="30"/>
  <c r="D47" i="30"/>
  <c r="D48" i="30"/>
  <c r="D49" i="30"/>
  <c r="D50" i="30"/>
  <c r="D51" i="30"/>
  <c r="D52" i="30"/>
  <c r="D53" i="30"/>
  <c r="D54" i="30"/>
  <c r="D55" i="30"/>
  <c r="D56" i="30"/>
  <c r="D57" i="30"/>
  <c r="D58" i="30"/>
  <c r="D59" i="30"/>
  <c r="D60" i="30"/>
  <c r="D61" i="30"/>
  <c r="D62" i="30"/>
  <c r="D63" i="30"/>
  <c r="D64" i="30"/>
  <c r="D65" i="30"/>
  <c r="D66" i="30"/>
  <c r="D67" i="30"/>
  <c r="D68" i="30"/>
  <c r="D69" i="30"/>
  <c r="D70" i="30"/>
  <c r="D71" i="30"/>
  <c r="D72" i="30"/>
  <c r="D73" i="30"/>
  <c r="D74" i="30"/>
  <c r="D75" i="30"/>
  <c r="D76" i="30"/>
  <c r="D77" i="30"/>
  <c r="D78" i="30"/>
  <c r="D79" i="30"/>
  <c r="D80" i="30"/>
  <c r="D81" i="30"/>
  <c r="D82" i="30"/>
  <c r="D83" i="30"/>
  <c r="D84" i="30"/>
  <c r="D85" i="30"/>
  <c r="D86" i="30"/>
  <c r="D87" i="30"/>
  <c r="D88" i="30"/>
  <c r="D89" i="30"/>
  <c r="D90" i="30"/>
  <c r="D91" i="30"/>
  <c r="D92" i="30"/>
  <c r="D93" i="30"/>
  <c r="D94" i="30"/>
  <c r="D95" i="30"/>
  <c r="D96" i="30"/>
  <c r="D97" i="30"/>
  <c r="D98" i="30"/>
  <c r="D99" i="30"/>
  <c r="D100" i="30"/>
  <c r="D101" i="30"/>
  <c r="D102" i="30"/>
  <c r="D103" i="30"/>
  <c r="D104" i="30"/>
  <c r="D105" i="30"/>
  <c r="D106" i="30"/>
  <c r="D107" i="30"/>
  <c r="D108" i="30"/>
  <c r="D109" i="30"/>
  <c r="D110" i="30"/>
  <c r="D111" i="30"/>
  <c r="D112" i="30"/>
  <c r="D113" i="30"/>
  <c r="D114" i="30"/>
  <c r="D115" i="30"/>
  <c r="D116" i="30"/>
  <c r="D117" i="30"/>
  <c r="D118" i="30"/>
  <c r="D119" i="30"/>
  <c r="D120" i="30"/>
  <c r="D121" i="30"/>
  <c r="D122" i="30"/>
  <c r="D123" i="30"/>
  <c r="D124" i="30"/>
  <c r="D125" i="30"/>
  <c r="D126" i="30"/>
  <c r="D127" i="30"/>
  <c r="D128" i="30"/>
  <c r="D129" i="30"/>
  <c r="D130" i="30"/>
  <c r="D131" i="30"/>
  <c r="D132" i="30"/>
  <c r="D133" i="30"/>
  <c r="D134" i="30"/>
  <c r="D135" i="30"/>
  <c r="D136" i="30"/>
  <c r="D137" i="30"/>
  <c r="D138" i="30"/>
  <c r="D139" i="30"/>
  <c r="D140" i="30"/>
  <c r="D141" i="30"/>
  <c r="D142" i="30"/>
  <c r="D143" i="30"/>
  <c r="D144" i="30"/>
  <c r="D145" i="30"/>
  <c r="D146" i="30"/>
  <c r="D147" i="30"/>
  <c r="D148" i="30"/>
  <c r="D149" i="30"/>
  <c r="D150" i="30"/>
  <c r="D151" i="30"/>
  <c r="D152" i="30"/>
  <c r="D153" i="30"/>
  <c r="D154" i="30"/>
  <c r="D155" i="30"/>
  <c r="D156" i="30"/>
  <c r="D157" i="30"/>
  <c r="D15" i="30"/>
  <c r="D177" i="30"/>
  <c r="D178" i="30"/>
  <c r="D179" i="30"/>
  <c r="D180" i="30"/>
  <c r="D181" i="30"/>
  <c r="D182" i="30"/>
  <c r="D183" i="30"/>
  <c r="D184" i="30"/>
  <c r="D185" i="30"/>
  <c r="D186" i="30"/>
  <c r="D187" i="30"/>
  <c r="D188" i="30"/>
  <c r="D189" i="30"/>
  <c r="D190" i="30"/>
  <c r="D191" i="30"/>
  <c r="D192" i="30"/>
  <c r="D193" i="30"/>
  <c r="D194" i="30"/>
  <c r="D195" i="30"/>
  <c r="D196" i="30"/>
  <c r="D197" i="30"/>
  <c r="D198" i="30"/>
  <c r="D199" i="30"/>
  <c r="D200" i="30"/>
  <c r="D201" i="30"/>
  <c r="D202" i="30"/>
  <c r="D203" i="30"/>
  <c r="D204" i="30"/>
  <c r="D205" i="30"/>
  <c r="D206" i="30"/>
  <c r="D207" i="30"/>
  <c r="D208" i="30"/>
  <c r="D209" i="30"/>
  <c r="D210" i="30"/>
  <c r="D211" i="30"/>
  <c r="D212" i="30"/>
  <c r="D213" i="30"/>
  <c r="D214" i="30"/>
  <c r="D176" i="30"/>
  <c r="D159" i="30"/>
  <c r="D160" i="30"/>
  <c r="D161" i="30"/>
  <c r="D162" i="30"/>
  <c r="D163" i="30"/>
  <c r="D164" i="30"/>
  <c r="D165" i="30"/>
  <c r="D166" i="30"/>
  <c r="D167" i="30"/>
  <c r="D168" i="30"/>
  <c r="D169" i="30"/>
  <c r="D170" i="30"/>
  <c r="D171" i="30"/>
  <c r="D172" i="30"/>
  <c r="D173" i="30"/>
  <c r="D174" i="30"/>
  <c r="D175" i="30"/>
  <c r="D158" i="30"/>
  <c r="FW25" i="30" l="1"/>
  <c r="EG24" i="30"/>
  <c r="EH24" i="30" s="1"/>
  <c r="EJ25" i="30"/>
  <c r="GD25" i="30"/>
  <c r="GR25" i="30"/>
  <c r="GU24" i="30"/>
  <c r="GQ25" i="30"/>
  <c r="GV24" i="30"/>
  <c r="HD25" i="30"/>
  <c r="HE25" i="30"/>
  <c r="HH24" i="30"/>
  <c r="HI24" i="30" s="1"/>
  <c r="GE25" i="30"/>
  <c r="GH24" i="30"/>
  <c r="GI24" i="30" s="1"/>
  <c r="FE25" i="30"/>
  <c r="FH24" i="30"/>
  <c r="EQ25" i="30"/>
  <c r="ED25" i="30"/>
  <c r="FQ25" i="30"/>
  <c r="ER25" i="30"/>
  <c r="EU24" i="30"/>
  <c r="EV24" i="30" s="1"/>
  <c r="EE25" i="30"/>
  <c r="FD25" i="30"/>
  <c r="FI24" i="30"/>
  <c r="FR25" i="30"/>
  <c r="FU24" i="30"/>
  <c r="DY24" i="30"/>
  <c r="CP24" i="30"/>
  <c r="CT24" i="30"/>
  <c r="DD25" i="30"/>
  <c r="CQ25" i="30"/>
  <c r="CU24" i="30"/>
  <c r="CR25" i="30"/>
  <c r="DQ25" i="30"/>
  <c r="DV24" i="30"/>
  <c r="DH24" i="30"/>
  <c r="DE25" i="30"/>
  <c r="B6" i="30"/>
  <c r="D215" i="30"/>
  <c r="D216" i="30"/>
  <c r="D217" i="30"/>
  <c r="D218" i="30"/>
  <c r="D219" i="30"/>
  <c r="D220" i="30"/>
  <c r="D221" i="30"/>
  <c r="D222" i="30"/>
  <c r="D223" i="30"/>
  <c r="D224" i="30"/>
  <c r="D225" i="30"/>
  <c r="D226" i="30"/>
  <c r="D227" i="30"/>
  <c r="D228" i="30"/>
  <c r="D229" i="30"/>
  <c r="D230" i="30"/>
  <c r="D231" i="30"/>
  <c r="D232" i="30"/>
  <c r="D233" i="30"/>
  <c r="D234" i="30"/>
  <c r="D235" i="30"/>
  <c r="D236" i="30"/>
  <c r="D237" i="30"/>
  <c r="D238" i="30"/>
  <c r="D239" i="30"/>
  <c r="D240" i="30"/>
  <c r="D241" i="30"/>
  <c r="D242" i="30"/>
  <c r="D243" i="30"/>
  <c r="D244" i="30"/>
  <c r="D245" i="30"/>
  <c r="D246" i="30"/>
  <c r="D247" i="30"/>
  <c r="D248" i="30"/>
  <c r="D249" i="30"/>
  <c r="D250" i="30"/>
  <c r="D251" i="30"/>
  <c r="D252" i="30"/>
  <c r="D253" i="30"/>
  <c r="D254" i="30"/>
  <c r="D255" i="30"/>
  <c r="D256" i="30"/>
  <c r="D257" i="30"/>
  <c r="D258" i="30"/>
  <c r="D259" i="30"/>
  <c r="D260" i="30"/>
  <c r="D261" i="30"/>
  <c r="D262" i="30"/>
  <c r="D263" i="30"/>
  <c r="D264" i="30"/>
  <c r="D265" i="30"/>
  <c r="GK24" i="30" l="1"/>
  <c r="GN24" i="30" s="1"/>
  <c r="HM24" i="30"/>
  <c r="HF25" i="30" s="1"/>
  <c r="HL24" i="30"/>
  <c r="GM24" i="30"/>
  <c r="GL24" i="30"/>
  <c r="GZ24" i="30"/>
  <c r="GS25" i="30" s="1"/>
  <c r="GY24" i="30"/>
  <c r="HK24" i="30"/>
  <c r="HN24" i="30" s="1"/>
  <c r="GX24" i="30"/>
  <c r="HA24" i="30" s="1"/>
  <c r="FZ24" i="30"/>
  <c r="FY24" i="30"/>
  <c r="FV24" i="30"/>
  <c r="EZ24" i="30"/>
  <c r="ES25" i="30" s="1"/>
  <c r="EY24" i="30"/>
  <c r="FM24" i="30"/>
  <c r="FF25" i="30" s="1"/>
  <c r="FL24" i="30"/>
  <c r="EM24" i="30"/>
  <c r="EL24" i="30"/>
  <c r="EX24" i="30"/>
  <c r="FA24" i="30" s="1"/>
  <c r="FK24" i="30"/>
  <c r="FN24" i="30" s="1"/>
  <c r="EI24" i="30"/>
  <c r="DS25" i="30"/>
  <c r="DX24" i="30"/>
  <c r="EA24" i="30" s="1"/>
  <c r="CZ24" i="30"/>
  <c r="CY24" i="30"/>
  <c r="DM24" i="30"/>
  <c r="DL24" i="30"/>
  <c r="DI24" i="30"/>
  <c r="CV24" i="30"/>
  <c r="M23" i="30"/>
  <c r="M24" i="30" s="1"/>
  <c r="M25" i="30" s="1"/>
  <c r="M26" i="30" s="1"/>
  <c r="M27" i="30" s="1"/>
  <c r="M28" i="30" s="1"/>
  <c r="M29" i="30" s="1"/>
  <c r="M30" i="30" s="1"/>
  <c r="M31" i="30" s="1"/>
  <c r="M32" i="30" s="1"/>
  <c r="M33" i="30" s="1"/>
  <c r="M34" i="30" s="1"/>
  <c r="M35" i="30" s="1"/>
  <c r="M36" i="30" s="1"/>
  <c r="M37" i="30" s="1"/>
  <c r="M38" i="30" s="1"/>
  <c r="M39" i="30" s="1"/>
  <c r="M40" i="30" s="1"/>
  <c r="M41" i="30" s="1"/>
  <c r="M42" i="30" s="1"/>
  <c r="M43" i="30" s="1"/>
  <c r="M44" i="30" s="1"/>
  <c r="M45" i="30" s="1"/>
  <c r="M46" i="30" s="1"/>
  <c r="M47" i="30" s="1"/>
  <c r="M48" i="30" s="1"/>
  <c r="M49" i="30" s="1"/>
  <c r="M50" i="30" s="1"/>
  <c r="M51" i="30" s="1"/>
  <c r="M52" i="30" s="1"/>
  <c r="M53" i="30" s="1"/>
  <c r="M54" i="30" s="1"/>
  <c r="M55" i="30" s="1"/>
  <c r="M56" i="30" s="1"/>
  <c r="M57" i="30" s="1"/>
  <c r="M58" i="30" s="1"/>
  <c r="M59" i="30" s="1"/>
  <c r="M60" i="30" s="1"/>
  <c r="M61" i="30" s="1"/>
  <c r="M62" i="30" s="1"/>
  <c r="M63" i="30" s="1"/>
  <c r="M64" i="30" s="1"/>
  <c r="M65" i="30" s="1"/>
  <c r="M66" i="30" s="1"/>
  <c r="M67" i="30" s="1"/>
  <c r="M68" i="30" s="1"/>
  <c r="M69" i="30" s="1"/>
  <c r="M70" i="30" s="1"/>
  <c r="M71" i="30" s="1"/>
  <c r="M72" i="30" s="1"/>
  <c r="M73" i="30" s="1"/>
  <c r="M74" i="30" s="1"/>
  <c r="M75" i="30" s="1"/>
  <c r="M76" i="30" s="1"/>
  <c r="M77" i="30" s="1"/>
  <c r="M78" i="30" s="1"/>
  <c r="M79" i="30" s="1"/>
  <c r="M80" i="30" s="1"/>
  <c r="M81" i="30" s="1"/>
  <c r="M82" i="30" s="1"/>
  <c r="M83" i="30" s="1"/>
  <c r="M84" i="30" s="1"/>
  <c r="M85" i="30" s="1"/>
  <c r="M86" i="30" s="1"/>
  <c r="M87" i="30" s="1"/>
  <c r="M88" i="30" s="1"/>
  <c r="M89" i="30" s="1"/>
  <c r="M90" i="30" s="1"/>
  <c r="M91" i="30" s="1"/>
  <c r="M92" i="30" s="1"/>
  <c r="M93" i="30" s="1"/>
  <c r="M94" i="30" s="1"/>
  <c r="M95" i="30" s="1"/>
  <c r="M96" i="30" s="1"/>
  <c r="M97" i="30" s="1"/>
  <c r="M98" i="30" s="1"/>
  <c r="M99" i="30" s="1"/>
  <c r="M100" i="30" s="1"/>
  <c r="M101" i="30" s="1"/>
  <c r="M102" i="30" s="1"/>
  <c r="M103" i="30" s="1"/>
  <c r="M104" i="30" s="1"/>
  <c r="M105" i="30" s="1"/>
  <c r="M106" i="30" s="1"/>
  <c r="M107" i="30" s="1"/>
  <c r="M108" i="30" s="1"/>
  <c r="M109" i="30" s="1"/>
  <c r="M110" i="30" s="1"/>
  <c r="M111" i="30" s="1"/>
  <c r="M112" i="30" s="1"/>
  <c r="M113" i="30" s="1"/>
  <c r="M114" i="30" s="1"/>
  <c r="M115" i="30" s="1"/>
  <c r="M116" i="30" s="1"/>
  <c r="M117" i="30" s="1"/>
  <c r="M118" i="30" s="1"/>
  <c r="M119" i="30" s="1"/>
  <c r="M120" i="30" s="1"/>
  <c r="M121" i="30" s="1"/>
  <c r="M122" i="30" s="1"/>
  <c r="M123" i="30" s="1"/>
  <c r="M124" i="30" s="1"/>
  <c r="M125" i="30" s="1"/>
  <c r="M126" i="30" s="1"/>
  <c r="M127" i="30" s="1"/>
  <c r="M128" i="30" s="1"/>
  <c r="M129" i="30" s="1"/>
  <c r="M130" i="30" s="1"/>
  <c r="M131" i="30" s="1"/>
  <c r="M132" i="30" s="1"/>
  <c r="M133" i="30" s="1"/>
  <c r="M134" i="30" s="1"/>
  <c r="M135" i="30" s="1"/>
  <c r="M136" i="30" s="1"/>
  <c r="M137" i="30" s="1"/>
  <c r="M138" i="30" s="1"/>
  <c r="M139" i="30" s="1"/>
  <c r="M140" i="30" s="1"/>
  <c r="M141" i="30" s="1"/>
  <c r="M142" i="30" s="1"/>
  <c r="M143" i="30" s="1"/>
  <c r="M144" i="30" s="1"/>
  <c r="M145" i="30" s="1"/>
  <c r="M146" i="30" s="1"/>
  <c r="M147" i="30" s="1"/>
  <c r="M148" i="30" s="1"/>
  <c r="M149" i="30" s="1"/>
  <c r="M150" i="30" s="1"/>
  <c r="M151" i="30" s="1"/>
  <c r="M152" i="30" s="1"/>
  <c r="M153" i="30" s="1"/>
  <c r="M154" i="30" s="1"/>
  <c r="M155" i="30" s="1"/>
  <c r="M156" i="30" s="1"/>
  <c r="M157" i="30" s="1"/>
  <c r="M158" i="30" s="1"/>
  <c r="M159" i="30" s="1"/>
  <c r="M160" i="30" s="1"/>
  <c r="M161" i="30" s="1"/>
  <c r="M162" i="30" s="1"/>
  <c r="M163" i="30" s="1"/>
  <c r="M164" i="30" s="1"/>
  <c r="M165" i="30" s="1"/>
  <c r="M166" i="30" s="1"/>
  <c r="M167" i="30" s="1"/>
  <c r="M168" i="30" s="1"/>
  <c r="M169" i="30" s="1"/>
  <c r="M170" i="30" s="1"/>
  <c r="M171" i="30" s="1"/>
  <c r="M172" i="30" s="1"/>
  <c r="M173" i="30" s="1"/>
  <c r="M174" i="30" s="1"/>
  <c r="M175" i="30" s="1"/>
  <c r="M176" i="30" s="1"/>
  <c r="M177" i="30" s="1"/>
  <c r="M178" i="30" s="1"/>
  <c r="M179" i="30" s="1"/>
  <c r="M180" i="30" s="1"/>
  <c r="M181" i="30" s="1"/>
  <c r="M182" i="30" s="1"/>
  <c r="M183" i="30" s="1"/>
  <c r="M184" i="30" s="1"/>
  <c r="M185" i="30" s="1"/>
  <c r="M186" i="30" s="1"/>
  <c r="M187" i="30" s="1"/>
  <c r="M188" i="30" s="1"/>
  <c r="M189" i="30" s="1"/>
  <c r="M190" i="30" s="1"/>
  <c r="M191" i="30" s="1"/>
  <c r="M192" i="30" s="1"/>
  <c r="M193" i="30" s="1"/>
  <c r="M194" i="30" s="1"/>
  <c r="M195" i="30" s="1"/>
  <c r="M196" i="30" s="1"/>
  <c r="M197" i="30" s="1"/>
  <c r="M198" i="30" s="1"/>
  <c r="M199" i="30" s="1"/>
  <c r="M200" i="30" s="1"/>
  <c r="M201" i="30" s="1"/>
  <c r="M202" i="30" s="1"/>
  <c r="M203" i="30" s="1"/>
  <c r="M204" i="30" s="1"/>
  <c r="M205" i="30" s="1"/>
  <c r="M206" i="30" s="1"/>
  <c r="M207" i="30" s="1"/>
  <c r="M208" i="30" s="1"/>
  <c r="M209" i="30" s="1"/>
  <c r="M210" i="30" s="1"/>
  <c r="M211" i="30" s="1"/>
  <c r="M212" i="30" s="1"/>
  <c r="M213" i="30" s="1"/>
  <c r="M214" i="30" s="1"/>
  <c r="M215" i="30" s="1"/>
  <c r="M216" i="30" s="1"/>
  <c r="M217" i="30" s="1"/>
  <c r="M218" i="30" s="1"/>
  <c r="M219" i="30" s="1"/>
  <c r="M220" i="30" s="1"/>
  <c r="M221" i="30" s="1"/>
  <c r="M222" i="30" s="1"/>
  <c r="M223" i="30" s="1"/>
  <c r="M224" i="30" s="1"/>
  <c r="M225" i="30" s="1"/>
  <c r="M226" i="30" s="1"/>
  <c r="M227" i="30" s="1"/>
  <c r="M228" i="30" s="1"/>
  <c r="M229" i="30" s="1"/>
  <c r="M230" i="30" s="1"/>
  <c r="M231" i="30" s="1"/>
  <c r="M232" i="30" s="1"/>
  <c r="AF23" i="30"/>
  <c r="AJ24" i="30" s="1"/>
  <c r="AI23" i="30"/>
  <c r="AS23" i="30"/>
  <c r="AW24" i="30" s="1"/>
  <c r="AV23" i="30"/>
  <c r="BF23" i="30"/>
  <c r="BJ24" i="30" s="1"/>
  <c r="BI23" i="30"/>
  <c r="BS23" i="30"/>
  <c r="BW24" i="30" s="1"/>
  <c r="BV23" i="30"/>
  <c r="CF23" i="30"/>
  <c r="CJ24" i="30" s="1"/>
  <c r="CI23" i="30"/>
  <c r="V23" i="30"/>
  <c r="K24" i="30"/>
  <c r="GW26" i="30" l="1"/>
  <c r="GP25" i="30"/>
  <c r="GT25" i="30"/>
  <c r="GF25" i="30"/>
  <c r="HJ26" i="30"/>
  <c r="HG25" i="30"/>
  <c r="HC25" i="30"/>
  <c r="EK24" i="30"/>
  <c r="EN24" i="30" s="1"/>
  <c r="EF25" i="30"/>
  <c r="EW26" i="30"/>
  <c r="ET25" i="30"/>
  <c r="EP25" i="30"/>
  <c r="FJ26" i="30"/>
  <c r="FG25" i="30"/>
  <c r="FC25" i="30"/>
  <c r="FX24" i="30"/>
  <c r="GA24" i="30" s="1"/>
  <c r="FS25" i="30"/>
  <c r="CS25" i="30"/>
  <c r="CX24" i="30"/>
  <c r="DA24" i="30" s="1"/>
  <c r="DF25" i="30"/>
  <c r="DK24" i="30"/>
  <c r="DN24" i="30" s="1"/>
  <c r="DW26" i="30"/>
  <c r="DT25" i="30"/>
  <c r="DP25" i="30"/>
  <c r="S23" i="30"/>
  <c r="GJ26" i="30" l="1"/>
  <c r="GC25" i="30"/>
  <c r="GG25" i="30"/>
  <c r="HE26" i="30"/>
  <c r="HH25" i="30"/>
  <c r="HI25" i="30" s="1"/>
  <c r="GR26" i="30"/>
  <c r="GU25" i="30"/>
  <c r="GV25" i="30" s="1"/>
  <c r="GQ26" i="30"/>
  <c r="HD26" i="30"/>
  <c r="FD26" i="30"/>
  <c r="EQ26" i="30"/>
  <c r="EJ26" i="30"/>
  <c r="EC25" i="30"/>
  <c r="EG25" i="30"/>
  <c r="FW26" i="30"/>
  <c r="FP25" i="30"/>
  <c r="FT25" i="30"/>
  <c r="FE26" i="30"/>
  <c r="FH25" i="30"/>
  <c r="FI25" i="30" s="1"/>
  <c r="ER26" i="30"/>
  <c r="EU25" i="30"/>
  <c r="DR26" i="30"/>
  <c r="DU25" i="30"/>
  <c r="DJ26" i="30"/>
  <c r="DC25" i="30"/>
  <c r="DG25" i="30"/>
  <c r="DQ26" i="30"/>
  <c r="CW26" i="30"/>
  <c r="CT25" i="30"/>
  <c r="CP25" i="30"/>
  <c r="W24" i="30"/>
  <c r="HM25" i="30" l="1"/>
  <c r="HL25" i="30"/>
  <c r="GD26" i="30"/>
  <c r="HK25" i="30"/>
  <c r="HN25" i="30" s="1"/>
  <c r="HF26" i="30"/>
  <c r="GE26" i="30"/>
  <c r="GH25" i="30"/>
  <c r="GZ25" i="30"/>
  <c r="GS26" i="30" s="1"/>
  <c r="GY25" i="30"/>
  <c r="GX25" i="30"/>
  <c r="HA25" i="30" s="1"/>
  <c r="FK25" i="30"/>
  <c r="FN25" i="30" s="1"/>
  <c r="EZ25" i="30"/>
  <c r="EY25" i="30"/>
  <c r="FR26" i="30"/>
  <c r="FU25" i="30"/>
  <c r="FV25" i="30" s="1"/>
  <c r="EE26" i="30"/>
  <c r="EH25" i="30"/>
  <c r="EI25" i="30" s="1"/>
  <c r="EV25" i="30"/>
  <c r="FM25" i="30"/>
  <c r="FF26" i="30" s="1"/>
  <c r="FL25" i="30"/>
  <c r="FQ26" i="30"/>
  <c r="ED26" i="30"/>
  <c r="DE26" i="30"/>
  <c r="DH25" i="30"/>
  <c r="DZ25" i="30"/>
  <c r="DY25" i="30"/>
  <c r="CQ26" i="30"/>
  <c r="CR26" i="30"/>
  <c r="CU25" i="30"/>
  <c r="CV25" i="30" s="1"/>
  <c r="DV25" i="30"/>
  <c r="DD26" i="30"/>
  <c r="DI25" i="30"/>
  <c r="B315" i="30"/>
  <c r="B314" i="30"/>
  <c r="B313" i="30"/>
  <c r="B312" i="30"/>
  <c r="B311" i="30"/>
  <c r="B310" i="30"/>
  <c r="B309" i="30"/>
  <c r="B308" i="30"/>
  <c r="B307" i="30"/>
  <c r="B306" i="30"/>
  <c r="B305" i="30"/>
  <c r="B304" i="30"/>
  <c r="B303" i="30"/>
  <c r="B302" i="30"/>
  <c r="B301" i="30"/>
  <c r="B300" i="30"/>
  <c r="B299" i="30"/>
  <c r="B298" i="30"/>
  <c r="B297" i="30"/>
  <c r="B296" i="30"/>
  <c r="B295" i="30"/>
  <c r="B294" i="30"/>
  <c r="B293" i="30"/>
  <c r="B292" i="30"/>
  <c r="B291" i="30"/>
  <c r="B290" i="30"/>
  <c r="B289" i="30"/>
  <c r="B288" i="30"/>
  <c r="B287" i="30"/>
  <c r="B286" i="30"/>
  <c r="B285" i="30"/>
  <c r="B284" i="30"/>
  <c r="B283" i="30"/>
  <c r="B282" i="30"/>
  <c r="B281" i="30"/>
  <c r="B280" i="30"/>
  <c r="B279" i="30"/>
  <c r="B278" i="30"/>
  <c r="B277" i="30"/>
  <c r="B276" i="30"/>
  <c r="B275" i="30"/>
  <c r="B274" i="30"/>
  <c r="B273" i="30"/>
  <c r="B272" i="30"/>
  <c r="B271" i="30"/>
  <c r="B270" i="30"/>
  <c r="B269" i="30"/>
  <c r="B268" i="30"/>
  <c r="B267" i="30"/>
  <c r="B266" i="30"/>
  <c r="B265" i="30"/>
  <c r="B264" i="30"/>
  <c r="B263" i="30"/>
  <c r="B262" i="30"/>
  <c r="B261" i="30"/>
  <c r="B260" i="30"/>
  <c r="B259" i="30"/>
  <c r="B258" i="30"/>
  <c r="B257" i="30"/>
  <c r="B256" i="30"/>
  <c r="B255" i="30"/>
  <c r="B254" i="30"/>
  <c r="B253" i="30"/>
  <c r="B252" i="30"/>
  <c r="B251" i="30"/>
  <c r="B250" i="30"/>
  <c r="B249" i="30"/>
  <c r="B248" i="30"/>
  <c r="B247" i="30"/>
  <c r="B246" i="30"/>
  <c r="B245" i="30"/>
  <c r="B244" i="30"/>
  <c r="B243" i="30"/>
  <c r="B242" i="30"/>
  <c r="B241" i="30"/>
  <c r="B240" i="30"/>
  <c r="B239" i="30"/>
  <c r="B238" i="30"/>
  <c r="B237" i="30"/>
  <c r="B236" i="30"/>
  <c r="B235" i="30"/>
  <c r="B234" i="30"/>
  <c r="B233" i="30"/>
  <c r="B232" i="30"/>
  <c r="B231" i="30"/>
  <c r="B230" i="30"/>
  <c r="B229" i="30"/>
  <c r="B228" i="30"/>
  <c r="B227" i="30"/>
  <c r="B226" i="30"/>
  <c r="B225" i="30"/>
  <c r="B224" i="30"/>
  <c r="B223" i="30"/>
  <c r="B222" i="30"/>
  <c r="B221" i="30"/>
  <c r="B220" i="30"/>
  <c r="B219" i="30"/>
  <c r="B218" i="30"/>
  <c r="B217" i="30"/>
  <c r="B216" i="30"/>
  <c r="B215" i="30"/>
  <c r="B214" i="30"/>
  <c r="B213" i="30"/>
  <c r="B212" i="30"/>
  <c r="B211" i="30"/>
  <c r="B210" i="30"/>
  <c r="B209" i="30"/>
  <c r="B208" i="30"/>
  <c r="B207" i="30"/>
  <c r="B206" i="30"/>
  <c r="B205" i="30"/>
  <c r="B204" i="30"/>
  <c r="B203" i="30"/>
  <c r="B202" i="30"/>
  <c r="B201" i="30"/>
  <c r="B200" i="30"/>
  <c r="B199" i="30"/>
  <c r="B198" i="30"/>
  <c r="B197" i="30"/>
  <c r="B196" i="30"/>
  <c r="B195" i="30"/>
  <c r="B194" i="30"/>
  <c r="B193" i="30"/>
  <c r="B192" i="30"/>
  <c r="B191" i="30"/>
  <c r="B190" i="30"/>
  <c r="B189" i="30"/>
  <c r="B188" i="30"/>
  <c r="B187" i="30"/>
  <c r="B186" i="30"/>
  <c r="B185" i="30"/>
  <c r="B184" i="30"/>
  <c r="B183" i="30"/>
  <c r="B182" i="30"/>
  <c r="B181" i="30"/>
  <c r="B180" i="30"/>
  <c r="B179" i="30"/>
  <c r="B178" i="30"/>
  <c r="B177" i="30"/>
  <c r="B176" i="30"/>
  <c r="B175" i="30"/>
  <c r="B174" i="30"/>
  <c r="B173" i="30"/>
  <c r="B172" i="30"/>
  <c r="B171" i="30"/>
  <c r="B170" i="30"/>
  <c r="B169" i="30"/>
  <c r="B168" i="30"/>
  <c r="B167" i="30"/>
  <c r="B166" i="30"/>
  <c r="B165" i="30"/>
  <c r="B164" i="30"/>
  <c r="B163" i="30"/>
  <c r="B162" i="30"/>
  <c r="B161" i="30"/>
  <c r="B160" i="30"/>
  <c r="B159" i="30"/>
  <c r="B158" i="30"/>
  <c r="B157" i="30"/>
  <c r="B156" i="30"/>
  <c r="B155" i="30"/>
  <c r="B154" i="30"/>
  <c r="B153" i="30"/>
  <c r="B152" i="30"/>
  <c r="B151" i="30"/>
  <c r="B150" i="30"/>
  <c r="B149" i="30"/>
  <c r="B148" i="30"/>
  <c r="B147" i="30"/>
  <c r="B146" i="30"/>
  <c r="B145" i="30"/>
  <c r="B144" i="30"/>
  <c r="B143" i="30"/>
  <c r="B142" i="30"/>
  <c r="B141" i="30"/>
  <c r="B140" i="30"/>
  <c r="B139" i="30"/>
  <c r="B138" i="30"/>
  <c r="B137" i="30"/>
  <c r="B136" i="30"/>
  <c r="B135" i="30"/>
  <c r="B134" i="30"/>
  <c r="B133" i="30"/>
  <c r="B132" i="30"/>
  <c r="B131" i="30"/>
  <c r="B130" i="30"/>
  <c r="B129" i="30"/>
  <c r="B128" i="30"/>
  <c r="B127" i="30"/>
  <c r="B126" i="30"/>
  <c r="B125" i="30"/>
  <c r="B124" i="30"/>
  <c r="B123" i="30"/>
  <c r="B122" i="30"/>
  <c r="B121" i="30"/>
  <c r="B120" i="30"/>
  <c r="B119" i="30"/>
  <c r="B118" i="30"/>
  <c r="B117" i="30"/>
  <c r="B116" i="30"/>
  <c r="B115" i="30"/>
  <c r="B114" i="30"/>
  <c r="B113" i="30"/>
  <c r="B112" i="30"/>
  <c r="B111" i="30"/>
  <c r="B110" i="30"/>
  <c r="B109" i="30"/>
  <c r="B108" i="30"/>
  <c r="B107" i="30"/>
  <c r="B106" i="30"/>
  <c r="B105" i="30"/>
  <c r="B104" i="30"/>
  <c r="B103" i="30"/>
  <c r="B102" i="30"/>
  <c r="B101" i="30"/>
  <c r="B100" i="30"/>
  <c r="B99" i="30"/>
  <c r="B98" i="30"/>
  <c r="B97" i="30"/>
  <c r="B96" i="30"/>
  <c r="B95" i="30"/>
  <c r="B94" i="30"/>
  <c r="B93" i="30"/>
  <c r="B92" i="30"/>
  <c r="B91" i="30"/>
  <c r="B90" i="30"/>
  <c r="B89" i="30"/>
  <c r="B88" i="30"/>
  <c r="B87" i="30"/>
  <c r="B86" i="30"/>
  <c r="B85" i="30"/>
  <c r="B84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7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D3" i="30"/>
  <c r="C3" i="30"/>
  <c r="B3" i="30"/>
  <c r="A3" i="30"/>
  <c r="GW27" i="30" l="1"/>
  <c r="GT26" i="30"/>
  <c r="GP26" i="30"/>
  <c r="HJ27" i="30"/>
  <c r="HG26" i="30"/>
  <c r="HC26" i="30"/>
  <c r="GM25" i="30"/>
  <c r="GL25" i="30"/>
  <c r="GI25" i="30"/>
  <c r="EK25" i="30"/>
  <c r="EN25" i="30" s="1"/>
  <c r="FJ27" i="30"/>
  <c r="FC26" i="30"/>
  <c r="FG26" i="30"/>
  <c r="EX25" i="30"/>
  <c r="FA25" i="30" s="1"/>
  <c r="ES26" i="30"/>
  <c r="FZ25" i="30"/>
  <c r="FS26" i="30" s="1"/>
  <c r="FY25" i="30"/>
  <c r="EM25" i="30"/>
  <c r="EL25" i="30"/>
  <c r="FX25" i="30"/>
  <c r="GA25" i="30" s="1"/>
  <c r="CX25" i="30"/>
  <c r="DA25" i="30" s="1"/>
  <c r="DS26" i="30"/>
  <c r="DX25" i="30"/>
  <c r="EA25" i="30" s="1"/>
  <c r="DK25" i="30"/>
  <c r="DN25" i="30" s="1"/>
  <c r="CZ25" i="30"/>
  <c r="CS26" i="30" s="1"/>
  <c r="CY25" i="30"/>
  <c r="DM25" i="30"/>
  <c r="DF26" i="30" s="1"/>
  <c r="DL25" i="30"/>
  <c r="BS19" i="30"/>
  <c r="BD20" i="30"/>
  <c r="AF19" i="30"/>
  <c r="CF19" i="30"/>
  <c r="BQ20" i="30"/>
  <c r="AD20" i="30"/>
  <c r="CD20" i="30"/>
  <c r="AQ20" i="30"/>
  <c r="AS19" i="30"/>
  <c r="BF19" i="30"/>
  <c r="C17" i="30"/>
  <c r="E17" i="30" s="1"/>
  <c r="F17" i="30" s="1"/>
  <c r="C21" i="30"/>
  <c r="E21" i="30" s="1"/>
  <c r="F21" i="30" s="1"/>
  <c r="C25" i="30"/>
  <c r="E25" i="30" s="1"/>
  <c r="F25" i="30" s="1"/>
  <c r="C29" i="30"/>
  <c r="E29" i="30" s="1"/>
  <c r="F29" i="30" s="1"/>
  <c r="C33" i="30"/>
  <c r="E33" i="30" s="1"/>
  <c r="F33" i="30" s="1"/>
  <c r="C37" i="30"/>
  <c r="E37" i="30" s="1"/>
  <c r="F37" i="30" s="1"/>
  <c r="C41" i="30"/>
  <c r="E41" i="30" s="1"/>
  <c r="F41" i="30" s="1"/>
  <c r="C45" i="30"/>
  <c r="E45" i="30" s="1"/>
  <c r="F45" i="30" s="1"/>
  <c r="C49" i="30"/>
  <c r="E49" i="30" s="1"/>
  <c r="F49" i="30" s="1"/>
  <c r="C53" i="30"/>
  <c r="E53" i="30" s="1"/>
  <c r="F53" i="30" s="1"/>
  <c r="C15" i="30"/>
  <c r="C19" i="30"/>
  <c r="C23" i="30"/>
  <c r="C27" i="30"/>
  <c r="C31" i="30"/>
  <c r="C35" i="30"/>
  <c r="C39" i="30"/>
  <c r="C43" i="30"/>
  <c r="C47" i="30"/>
  <c r="C51" i="30"/>
  <c r="C55" i="30"/>
  <c r="C16" i="30"/>
  <c r="E16" i="30" s="1"/>
  <c r="F16" i="30" s="1"/>
  <c r="C24" i="30"/>
  <c r="E24" i="30" s="1"/>
  <c r="F24" i="30" s="1"/>
  <c r="C32" i="30"/>
  <c r="E32" i="30" s="1"/>
  <c r="F32" i="30" s="1"/>
  <c r="C40" i="30"/>
  <c r="E40" i="30" s="1"/>
  <c r="F40" i="30" s="1"/>
  <c r="C48" i="30"/>
  <c r="E48" i="30" s="1"/>
  <c r="F48" i="30" s="1"/>
  <c r="C18" i="30"/>
  <c r="C26" i="30"/>
  <c r="C34" i="30"/>
  <c r="C42" i="30"/>
  <c r="C50" i="30"/>
  <c r="C57" i="30"/>
  <c r="E57" i="30" s="1"/>
  <c r="F57" i="30" s="1"/>
  <c r="C61" i="30"/>
  <c r="E61" i="30" s="1"/>
  <c r="F61" i="30" s="1"/>
  <c r="C65" i="30"/>
  <c r="E65" i="30" s="1"/>
  <c r="F65" i="30" s="1"/>
  <c r="C69" i="30"/>
  <c r="E69" i="30" s="1"/>
  <c r="F69" i="30" s="1"/>
  <c r="C73" i="30"/>
  <c r="E73" i="30" s="1"/>
  <c r="F73" i="30" s="1"/>
  <c r="C77" i="30"/>
  <c r="C81" i="30"/>
  <c r="C85" i="30"/>
  <c r="C89" i="30"/>
  <c r="C93" i="30"/>
  <c r="C97" i="30"/>
  <c r="C101" i="30"/>
  <c r="C105" i="30"/>
  <c r="C109" i="30"/>
  <c r="C113" i="30"/>
  <c r="C117" i="30"/>
  <c r="C121" i="30"/>
  <c r="C125" i="30"/>
  <c r="C129" i="30"/>
  <c r="C133" i="30"/>
  <c r="C137" i="30"/>
  <c r="C141" i="30"/>
  <c r="C145" i="30"/>
  <c r="C149" i="30"/>
  <c r="C153" i="30"/>
  <c r="C157" i="30"/>
  <c r="C161" i="30"/>
  <c r="C165" i="30"/>
  <c r="C169" i="30"/>
  <c r="C173" i="30"/>
  <c r="C177" i="30"/>
  <c r="C181" i="30"/>
  <c r="C185" i="30"/>
  <c r="C189" i="30"/>
  <c r="C193" i="30"/>
  <c r="C197" i="30"/>
  <c r="C201" i="30"/>
  <c r="C205" i="30"/>
  <c r="C209" i="30"/>
  <c r="C213" i="30"/>
  <c r="C217" i="30"/>
  <c r="C221" i="30"/>
  <c r="C225" i="30"/>
  <c r="C229" i="30"/>
  <c r="C233" i="30"/>
  <c r="C237" i="30"/>
  <c r="C241" i="30"/>
  <c r="C245" i="30"/>
  <c r="C249" i="30"/>
  <c r="C253" i="30"/>
  <c r="C257" i="30"/>
  <c r="C261" i="30"/>
  <c r="C265" i="30"/>
  <c r="C269" i="30"/>
  <c r="C273" i="30"/>
  <c r="C277" i="30"/>
  <c r="C281" i="30"/>
  <c r="C285" i="30"/>
  <c r="C289" i="30"/>
  <c r="C293" i="30"/>
  <c r="C297" i="30"/>
  <c r="C301" i="30"/>
  <c r="C305" i="30"/>
  <c r="C309" i="30"/>
  <c r="C313" i="30"/>
  <c r="C20" i="30"/>
  <c r="E20" i="30" s="1"/>
  <c r="F20" i="30" s="1"/>
  <c r="C28" i="30"/>
  <c r="E28" i="30" s="1"/>
  <c r="F28" i="30" s="1"/>
  <c r="C36" i="30"/>
  <c r="E36" i="30" s="1"/>
  <c r="F36" i="30" s="1"/>
  <c r="C44" i="30"/>
  <c r="E44" i="30" s="1"/>
  <c r="F44" i="30" s="1"/>
  <c r="C52" i="30"/>
  <c r="E52" i="30" s="1"/>
  <c r="F52" i="30" s="1"/>
  <c r="C58" i="30"/>
  <c r="C22" i="30"/>
  <c r="C30" i="30"/>
  <c r="C38" i="30"/>
  <c r="C46" i="30"/>
  <c r="C54" i="30"/>
  <c r="C59" i="30"/>
  <c r="C63" i="30"/>
  <c r="C67" i="30"/>
  <c r="C71" i="30"/>
  <c r="C75" i="30"/>
  <c r="C79" i="30"/>
  <c r="C83" i="30"/>
  <c r="C87" i="30"/>
  <c r="C91" i="30"/>
  <c r="C95" i="30"/>
  <c r="C99" i="30"/>
  <c r="C103" i="30"/>
  <c r="C107" i="30"/>
  <c r="C111" i="30"/>
  <c r="C115" i="30"/>
  <c r="C119" i="30"/>
  <c r="C123" i="30"/>
  <c r="C127" i="30"/>
  <c r="C131" i="30"/>
  <c r="C135" i="30"/>
  <c r="C139" i="30"/>
  <c r="C143" i="30"/>
  <c r="C147" i="30"/>
  <c r="C151" i="30"/>
  <c r="C155" i="30"/>
  <c r="C159" i="30"/>
  <c r="C163" i="30"/>
  <c r="C167" i="30"/>
  <c r="C171" i="30"/>
  <c r="C175" i="30"/>
  <c r="C179" i="30"/>
  <c r="C183" i="30"/>
  <c r="C187" i="30"/>
  <c r="C191" i="30"/>
  <c r="C195" i="30"/>
  <c r="C199" i="30"/>
  <c r="C203" i="30"/>
  <c r="C207" i="30"/>
  <c r="C211" i="30"/>
  <c r="C215" i="30"/>
  <c r="C219" i="30"/>
  <c r="C223" i="30"/>
  <c r="C227" i="30"/>
  <c r="C231" i="30"/>
  <c r="C235" i="30"/>
  <c r="C239" i="30"/>
  <c r="C243" i="30"/>
  <c r="C247" i="30"/>
  <c r="C251" i="30"/>
  <c r="C255" i="30"/>
  <c r="C259" i="30"/>
  <c r="C263" i="30"/>
  <c r="C267" i="30"/>
  <c r="C271" i="30"/>
  <c r="C275" i="30"/>
  <c r="C279" i="30"/>
  <c r="C283" i="30"/>
  <c r="C287" i="30"/>
  <c r="C291" i="30"/>
  <c r="C295" i="30"/>
  <c r="C299" i="30"/>
  <c r="C303" i="30"/>
  <c r="C307" i="30"/>
  <c r="C311" i="30"/>
  <c r="C315" i="30"/>
  <c r="C56" i="30"/>
  <c r="E56" i="30" s="1"/>
  <c r="F56" i="30" s="1"/>
  <c r="C66" i="30"/>
  <c r="C74" i="30"/>
  <c r="C82" i="30"/>
  <c r="C90" i="30"/>
  <c r="C98" i="30"/>
  <c r="C106" i="30"/>
  <c r="C114" i="30"/>
  <c r="C122" i="30"/>
  <c r="C130" i="30"/>
  <c r="C138" i="30"/>
  <c r="C146" i="30"/>
  <c r="C154" i="30"/>
  <c r="C162" i="30"/>
  <c r="C170" i="30"/>
  <c r="C178" i="30"/>
  <c r="C186" i="30"/>
  <c r="C194" i="30"/>
  <c r="C202" i="30"/>
  <c r="C210" i="30"/>
  <c r="C218" i="30"/>
  <c r="C226" i="30"/>
  <c r="C234" i="30"/>
  <c r="C242" i="30"/>
  <c r="C250" i="30"/>
  <c r="C258" i="30"/>
  <c r="C266" i="30"/>
  <c r="C274" i="30"/>
  <c r="C282" i="30"/>
  <c r="C290" i="30"/>
  <c r="C298" i="30"/>
  <c r="C306" i="30"/>
  <c r="C314" i="30"/>
  <c r="C60" i="30"/>
  <c r="E60" i="30" s="1"/>
  <c r="F60" i="30" s="1"/>
  <c r="C68" i="30"/>
  <c r="E68" i="30" s="1"/>
  <c r="F68" i="30" s="1"/>
  <c r="C76" i="30"/>
  <c r="E76" i="30" s="1"/>
  <c r="F76" i="30" s="1"/>
  <c r="C84" i="30"/>
  <c r="E84" i="30" s="1"/>
  <c r="F84" i="30" s="1"/>
  <c r="C92" i="30"/>
  <c r="C100" i="30"/>
  <c r="C108" i="30"/>
  <c r="C116" i="30"/>
  <c r="C124" i="30"/>
  <c r="C132" i="30"/>
  <c r="C140" i="30"/>
  <c r="C148" i="30"/>
  <c r="C156" i="30"/>
  <c r="C164" i="30"/>
  <c r="C172" i="30"/>
  <c r="C180" i="30"/>
  <c r="C188" i="30"/>
  <c r="C196" i="30"/>
  <c r="C204" i="30"/>
  <c r="C212" i="30"/>
  <c r="C220" i="30"/>
  <c r="C228" i="30"/>
  <c r="C236" i="30"/>
  <c r="C244" i="30"/>
  <c r="C252" i="30"/>
  <c r="C260" i="30"/>
  <c r="C268" i="30"/>
  <c r="C276" i="30"/>
  <c r="C284" i="30"/>
  <c r="C292" i="30"/>
  <c r="C300" i="30"/>
  <c r="C308" i="30"/>
  <c r="C62" i="30"/>
  <c r="C70" i="30"/>
  <c r="C78" i="30"/>
  <c r="C86" i="30"/>
  <c r="C94" i="30"/>
  <c r="C102" i="30"/>
  <c r="C110" i="30"/>
  <c r="C118" i="30"/>
  <c r="C126" i="30"/>
  <c r="C134" i="30"/>
  <c r="C142" i="30"/>
  <c r="C150" i="30"/>
  <c r="C158" i="30"/>
  <c r="C166" i="30"/>
  <c r="C174" i="30"/>
  <c r="C182" i="30"/>
  <c r="C190" i="30"/>
  <c r="C198" i="30"/>
  <c r="C206" i="30"/>
  <c r="C214" i="30"/>
  <c r="C222" i="30"/>
  <c r="C230" i="30"/>
  <c r="C238" i="30"/>
  <c r="C246" i="30"/>
  <c r="C254" i="30"/>
  <c r="C262" i="30"/>
  <c r="C270" i="30"/>
  <c r="C278" i="30"/>
  <c r="C286" i="30"/>
  <c r="C294" i="30"/>
  <c r="C302" i="30"/>
  <c r="C310" i="30"/>
  <c r="C64" i="30"/>
  <c r="E64" i="30" s="1"/>
  <c r="F64" i="30" s="1"/>
  <c r="C72" i="30"/>
  <c r="E72" i="30" s="1"/>
  <c r="F72" i="30" s="1"/>
  <c r="C80" i="30"/>
  <c r="E80" i="30" s="1"/>
  <c r="F80" i="30" s="1"/>
  <c r="C88" i="30"/>
  <c r="E88" i="30" s="1"/>
  <c r="F88" i="30" s="1"/>
  <c r="C96" i="30"/>
  <c r="C104" i="30"/>
  <c r="C112" i="30"/>
  <c r="C120" i="30"/>
  <c r="C128" i="30"/>
  <c r="C136" i="30"/>
  <c r="C144" i="30"/>
  <c r="C152" i="30"/>
  <c r="C160" i="30"/>
  <c r="C168" i="30"/>
  <c r="C176" i="30"/>
  <c r="C184" i="30"/>
  <c r="C192" i="30"/>
  <c r="C200" i="30"/>
  <c r="C208" i="30"/>
  <c r="C216" i="30"/>
  <c r="C224" i="30"/>
  <c r="C232" i="30"/>
  <c r="C240" i="30"/>
  <c r="C248" i="30"/>
  <c r="C256" i="30"/>
  <c r="C264" i="30"/>
  <c r="C272" i="30"/>
  <c r="C280" i="30"/>
  <c r="C288" i="30"/>
  <c r="C296" i="30"/>
  <c r="C304" i="30"/>
  <c r="C312" i="30"/>
  <c r="E18" i="30"/>
  <c r="F18" i="30" s="1"/>
  <c r="E22" i="30"/>
  <c r="E26" i="30"/>
  <c r="E30" i="30"/>
  <c r="F30" i="30" s="1"/>
  <c r="E34" i="30"/>
  <c r="F34" i="30" s="1"/>
  <c r="E38" i="30"/>
  <c r="E19" i="30"/>
  <c r="E23" i="30"/>
  <c r="F23" i="30" s="1"/>
  <c r="E27" i="30"/>
  <c r="F27" i="30" s="1"/>
  <c r="E31" i="30"/>
  <c r="E35" i="30"/>
  <c r="E39" i="30"/>
  <c r="F39" i="30" s="1"/>
  <c r="E43" i="30"/>
  <c r="F43" i="30" s="1"/>
  <c r="E47" i="30"/>
  <c r="E51" i="30"/>
  <c r="E55" i="30"/>
  <c r="F55" i="30" s="1"/>
  <c r="E59" i="30"/>
  <c r="F59" i="30" s="1"/>
  <c r="E63" i="30"/>
  <c r="E67" i="30"/>
  <c r="E71" i="30"/>
  <c r="E75" i="30"/>
  <c r="F75" i="30" s="1"/>
  <c r="E79" i="30"/>
  <c r="E83" i="30"/>
  <c r="E87" i="30"/>
  <c r="F87" i="30" s="1"/>
  <c r="E77" i="30"/>
  <c r="F77" i="30" s="1"/>
  <c r="E81" i="30"/>
  <c r="E85" i="30"/>
  <c r="E89" i="30"/>
  <c r="F89" i="30" s="1"/>
  <c r="E93" i="30"/>
  <c r="F93" i="30" s="1"/>
  <c r="E97" i="30"/>
  <c r="E101" i="30"/>
  <c r="E105" i="30"/>
  <c r="F105" i="30" s="1"/>
  <c r="E109" i="30"/>
  <c r="F109" i="30" s="1"/>
  <c r="E113" i="30"/>
  <c r="E117" i="30"/>
  <c r="E121" i="30"/>
  <c r="F121" i="30" s="1"/>
  <c r="E125" i="30"/>
  <c r="F125" i="30" s="1"/>
  <c r="E129" i="30"/>
  <c r="E133" i="30"/>
  <c r="E137" i="30"/>
  <c r="F137" i="30" s="1"/>
  <c r="E141" i="30"/>
  <c r="F141" i="30" s="1"/>
  <c r="E145" i="30"/>
  <c r="E149" i="30"/>
  <c r="F149" i="30" s="1"/>
  <c r="E153" i="30"/>
  <c r="F153" i="30" s="1"/>
  <c r="E157" i="30"/>
  <c r="F157" i="30" s="1"/>
  <c r="E161" i="30"/>
  <c r="E165" i="30"/>
  <c r="E169" i="30"/>
  <c r="E173" i="30"/>
  <c r="E177" i="30"/>
  <c r="E181" i="30"/>
  <c r="E185" i="30"/>
  <c r="E189" i="30"/>
  <c r="E193" i="30"/>
  <c r="E197" i="30"/>
  <c r="E201" i="30"/>
  <c r="E205" i="30"/>
  <c r="E209" i="30"/>
  <c r="E213" i="30"/>
  <c r="E217" i="30"/>
  <c r="E221" i="30"/>
  <c r="E225" i="30"/>
  <c r="E229" i="30"/>
  <c r="E233" i="30"/>
  <c r="E237" i="30"/>
  <c r="E241" i="30"/>
  <c r="E245" i="30"/>
  <c r="E249" i="30"/>
  <c r="E253" i="30"/>
  <c r="E257" i="30"/>
  <c r="E261" i="30"/>
  <c r="E265" i="30"/>
  <c r="J24" i="30"/>
  <c r="K25" i="30" s="1"/>
  <c r="E42" i="30"/>
  <c r="E46" i="30"/>
  <c r="E50" i="30"/>
  <c r="F50" i="30" s="1"/>
  <c r="E54" i="30"/>
  <c r="F54" i="30" s="1"/>
  <c r="E58" i="30"/>
  <c r="E62" i="30"/>
  <c r="E66" i="30"/>
  <c r="F66" i="30" s="1"/>
  <c r="E70" i="30"/>
  <c r="F70" i="30" s="1"/>
  <c r="E74" i="30"/>
  <c r="E78" i="30"/>
  <c r="E82" i="30"/>
  <c r="F82" i="30" s="1"/>
  <c r="E86" i="30"/>
  <c r="F86" i="30" s="1"/>
  <c r="E90" i="30"/>
  <c r="E94" i="30"/>
  <c r="E98" i="30"/>
  <c r="F98" i="30" s="1"/>
  <c r="E102" i="30"/>
  <c r="F102" i="30" s="1"/>
  <c r="E106" i="30"/>
  <c r="E110" i="30"/>
  <c r="F110" i="30" s="1"/>
  <c r="E114" i="30"/>
  <c r="F114" i="30" s="1"/>
  <c r="E118" i="30"/>
  <c r="F118" i="30" s="1"/>
  <c r="E122" i="30"/>
  <c r="E126" i="30"/>
  <c r="E130" i="30"/>
  <c r="F130" i="30" s="1"/>
  <c r="E134" i="30"/>
  <c r="F134" i="30" s="1"/>
  <c r="E138" i="30"/>
  <c r="E142" i="30"/>
  <c r="F142" i="30" s="1"/>
  <c r="E146" i="30"/>
  <c r="F146" i="30" s="1"/>
  <c r="E150" i="30"/>
  <c r="F150" i="30" s="1"/>
  <c r="E154" i="30"/>
  <c r="E162" i="30"/>
  <c r="E166" i="30"/>
  <c r="E170" i="30"/>
  <c r="E174" i="30"/>
  <c r="E178" i="30"/>
  <c r="E182" i="30"/>
  <c r="E186" i="30"/>
  <c r="E190" i="30"/>
  <c r="E194" i="30"/>
  <c r="E198" i="30"/>
  <c r="E202" i="30"/>
  <c r="E206" i="30"/>
  <c r="E210" i="30"/>
  <c r="E214" i="30"/>
  <c r="E218" i="30"/>
  <c r="E222" i="30"/>
  <c r="E226" i="30"/>
  <c r="E230" i="30"/>
  <c r="E234" i="30"/>
  <c r="E238" i="30"/>
  <c r="E242" i="30"/>
  <c r="E246" i="30"/>
  <c r="E250" i="30"/>
  <c r="E254" i="30"/>
  <c r="E258" i="30"/>
  <c r="E262" i="30"/>
  <c r="D266" i="30"/>
  <c r="E91" i="30"/>
  <c r="E95" i="30"/>
  <c r="E99" i="30"/>
  <c r="F99" i="30" s="1"/>
  <c r="E103" i="30"/>
  <c r="F103" i="30" s="1"/>
  <c r="E107" i="30"/>
  <c r="E111" i="30"/>
  <c r="F111" i="30" s="1"/>
  <c r="E115" i="30"/>
  <c r="F115" i="30" s="1"/>
  <c r="E119" i="30"/>
  <c r="F119" i="30" s="1"/>
  <c r="E123" i="30"/>
  <c r="F123" i="30" s="1"/>
  <c r="E127" i="30"/>
  <c r="F127" i="30" s="1"/>
  <c r="E131" i="30"/>
  <c r="F131" i="30" s="1"/>
  <c r="E135" i="30"/>
  <c r="F135" i="30" s="1"/>
  <c r="E139" i="30"/>
  <c r="F139" i="30" s="1"/>
  <c r="E143" i="30"/>
  <c r="F143" i="30" s="1"/>
  <c r="E147" i="30"/>
  <c r="F147" i="30" s="1"/>
  <c r="E151" i="30"/>
  <c r="F151" i="30" s="1"/>
  <c r="E155" i="30"/>
  <c r="F155" i="30" s="1"/>
  <c r="E159" i="30"/>
  <c r="E163" i="30"/>
  <c r="F163" i="30" s="1"/>
  <c r="E167" i="30"/>
  <c r="E171" i="30"/>
  <c r="E175" i="30"/>
  <c r="F175" i="30" s="1"/>
  <c r="E179" i="30"/>
  <c r="E183" i="30"/>
  <c r="E187" i="30"/>
  <c r="F187" i="30" s="1"/>
  <c r="E191" i="30"/>
  <c r="E195" i="30"/>
  <c r="F195" i="30" s="1"/>
  <c r="E199" i="30"/>
  <c r="E203" i="30"/>
  <c r="E207" i="30"/>
  <c r="F207" i="30" s="1"/>
  <c r="E211" i="30"/>
  <c r="F211" i="30" s="1"/>
  <c r="E215" i="30"/>
  <c r="E219" i="30"/>
  <c r="F219" i="30" s="1"/>
  <c r="E223" i="30"/>
  <c r="E227" i="30"/>
  <c r="E231" i="30"/>
  <c r="E235" i="30"/>
  <c r="E239" i="30"/>
  <c r="F239" i="30" s="1"/>
  <c r="E243" i="30"/>
  <c r="F243" i="30" s="1"/>
  <c r="E247" i="30"/>
  <c r="E251" i="30"/>
  <c r="F251" i="30" s="1"/>
  <c r="E255" i="30"/>
  <c r="E259" i="30"/>
  <c r="F259" i="30" s="1"/>
  <c r="E263" i="30"/>
  <c r="E92" i="30"/>
  <c r="F92" i="30" s="1"/>
  <c r="E96" i="30"/>
  <c r="F96" i="30" s="1"/>
  <c r="E100" i="30"/>
  <c r="F100" i="30" s="1"/>
  <c r="E104" i="30"/>
  <c r="F104" i="30" s="1"/>
  <c r="E108" i="30"/>
  <c r="E112" i="30"/>
  <c r="F112" i="30" s="1"/>
  <c r="E116" i="30"/>
  <c r="F116" i="30" s="1"/>
  <c r="E120" i="30"/>
  <c r="F120" i="30" s="1"/>
  <c r="E124" i="30"/>
  <c r="E128" i="30"/>
  <c r="F128" i="30" s="1"/>
  <c r="E132" i="30"/>
  <c r="F132" i="30" s="1"/>
  <c r="E136" i="30"/>
  <c r="F136" i="30" s="1"/>
  <c r="E140" i="30"/>
  <c r="F140" i="30" s="1"/>
  <c r="E144" i="30"/>
  <c r="F144" i="30" s="1"/>
  <c r="E148" i="30"/>
  <c r="F148" i="30" s="1"/>
  <c r="E152" i="30"/>
  <c r="F152" i="30" s="1"/>
  <c r="E156" i="30"/>
  <c r="F156" i="30" s="1"/>
  <c r="E160" i="30"/>
  <c r="F160" i="30" s="1"/>
  <c r="E164" i="30"/>
  <c r="E168" i="30"/>
  <c r="F168" i="30" s="1"/>
  <c r="E172" i="30"/>
  <c r="E176" i="30"/>
  <c r="F176" i="30" s="1"/>
  <c r="E180" i="30"/>
  <c r="E184" i="30"/>
  <c r="F184" i="30" s="1"/>
  <c r="E188" i="30"/>
  <c r="E192" i="30"/>
  <c r="F192" i="30" s="1"/>
  <c r="E196" i="30"/>
  <c r="E200" i="30"/>
  <c r="F200" i="30" s="1"/>
  <c r="E204" i="30"/>
  <c r="E208" i="30"/>
  <c r="F208" i="30" s="1"/>
  <c r="E212" i="30"/>
  <c r="E216" i="30"/>
  <c r="F216" i="30" s="1"/>
  <c r="E220" i="30"/>
  <c r="E224" i="30"/>
  <c r="F224" i="30" s="1"/>
  <c r="E228" i="30"/>
  <c r="E232" i="30"/>
  <c r="F232" i="30" s="1"/>
  <c r="E236" i="30"/>
  <c r="E240" i="30"/>
  <c r="F240" i="30" s="1"/>
  <c r="E244" i="30"/>
  <c r="E248" i="30"/>
  <c r="F248" i="30" s="1"/>
  <c r="E252" i="30"/>
  <c r="E256" i="30"/>
  <c r="F256" i="30" s="1"/>
  <c r="E260" i="30"/>
  <c r="E264" i="30"/>
  <c r="F264" i="30" s="1"/>
  <c r="F205" i="30"/>
  <c r="F229" i="30"/>
  <c r="F35" i="30"/>
  <c r="F91" i="30"/>
  <c r="F107" i="30"/>
  <c r="F171" i="30"/>
  <c r="F179" i="30"/>
  <c r="F203" i="30"/>
  <c r="F227" i="30"/>
  <c r="F235" i="30"/>
  <c r="F117" i="30"/>
  <c r="F133" i="30"/>
  <c r="F173" i="30"/>
  <c r="F189" i="30"/>
  <c r="F213" i="30"/>
  <c r="F237" i="30"/>
  <c r="F253" i="30"/>
  <c r="F81" i="30"/>
  <c r="F97" i="30"/>
  <c r="F113" i="30"/>
  <c r="F129" i="30"/>
  <c r="F145" i="30"/>
  <c r="F161" i="30"/>
  <c r="F169" i="30"/>
  <c r="F177" i="30"/>
  <c r="F185" i="30"/>
  <c r="F193" i="30"/>
  <c r="F201" i="30"/>
  <c r="F209" i="30"/>
  <c r="F217" i="30"/>
  <c r="F225" i="30"/>
  <c r="F233" i="30"/>
  <c r="F241" i="30"/>
  <c r="F249" i="30"/>
  <c r="F257" i="30"/>
  <c r="F265" i="30"/>
  <c r="F85" i="30"/>
  <c r="F101" i="30"/>
  <c r="F165" i="30"/>
  <c r="F181" i="30"/>
  <c r="F197" i="30"/>
  <c r="F221" i="30"/>
  <c r="F245" i="30"/>
  <c r="F261" i="30"/>
  <c r="F19" i="30"/>
  <c r="F51" i="30"/>
  <c r="F67" i="30"/>
  <c r="F83" i="30"/>
  <c r="F31" i="30"/>
  <c r="F47" i="30"/>
  <c r="F63" i="30"/>
  <c r="F71" i="30"/>
  <c r="F79" i="30"/>
  <c r="F95" i="30"/>
  <c r="F159" i="30"/>
  <c r="F167" i="30"/>
  <c r="F183" i="30"/>
  <c r="F191" i="30"/>
  <c r="F199" i="30"/>
  <c r="F215" i="30"/>
  <c r="F223" i="30"/>
  <c r="F231" i="30"/>
  <c r="F247" i="30"/>
  <c r="F255" i="30"/>
  <c r="F263" i="30"/>
  <c r="S19" i="30"/>
  <c r="Q20" i="30"/>
  <c r="T23" i="30" s="1"/>
  <c r="F22" i="30"/>
  <c r="F26" i="30"/>
  <c r="F38" i="30"/>
  <c r="F42" i="30"/>
  <c r="F46" i="30"/>
  <c r="F58" i="30"/>
  <c r="F62" i="30"/>
  <c r="F74" i="30"/>
  <c r="F78" i="30"/>
  <c r="F90" i="30"/>
  <c r="F94" i="30"/>
  <c r="F106" i="30"/>
  <c r="F108" i="30"/>
  <c r="F122" i="30"/>
  <c r="F124" i="30"/>
  <c r="F126" i="30"/>
  <c r="F138" i="30"/>
  <c r="F154" i="30"/>
  <c r="F162" i="30"/>
  <c r="F164" i="30"/>
  <c r="F166" i="30"/>
  <c r="F170" i="30"/>
  <c r="F172" i="30"/>
  <c r="F174" i="30"/>
  <c r="F178" i="30"/>
  <c r="F180" i="30"/>
  <c r="F182" i="30"/>
  <c r="F186" i="30"/>
  <c r="F188" i="30"/>
  <c r="F190" i="30"/>
  <c r="F194" i="30"/>
  <c r="F196" i="30"/>
  <c r="F198" i="30"/>
  <c r="F202" i="30"/>
  <c r="F204" i="30"/>
  <c r="F206" i="30"/>
  <c r="F210" i="30"/>
  <c r="F212" i="30"/>
  <c r="F214" i="30"/>
  <c r="F218" i="30"/>
  <c r="F220" i="30"/>
  <c r="F222" i="30"/>
  <c r="F226" i="30"/>
  <c r="F228" i="30"/>
  <c r="F230" i="30"/>
  <c r="F234" i="30"/>
  <c r="F236" i="30"/>
  <c r="F238" i="30"/>
  <c r="F242" i="30"/>
  <c r="F244" i="30"/>
  <c r="F246" i="30"/>
  <c r="F250" i="30"/>
  <c r="F252" i="30"/>
  <c r="F254" i="30"/>
  <c r="F258" i="30"/>
  <c r="F260" i="30"/>
  <c r="F262" i="30"/>
  <c r="B8" i="30"/>
  <c r="E158" i="30"/>
  <c r="D267" i="30"/>
  <c r="E266" i="30"/>
  <c r="B7" i="30"/>
  <c r="GK25" i="30" l="1"/>
  <c r="GN25" i="30" s="1"/>
  <c r="GF26" i="30"/>
  <c r="GR27" i="30"/>
  <c r="GU26" i="30"/>
  <c r="HE27" i="30"/>
  <c r="HH26" i="30"/>
  <c r="HI26" i="30" s="1"/>
  <c r="HD27" i="30"/>
  <c r="GQ27" i="30"/>
  <c r="GV26" i="30"/>
  <c r="FE27" i="30"/>
  <c r="FH26" i="30"/>
  <c r="FI26" i="30" s="1"/>
  <c r="EW27" i="30"/>
  <c r="EP26" i="30"/>
  <c r="ET26" i="30"/>
  <c r="FD27" i="30"/>
  <c r="EF26" i="30"/>
  <c r="FW27" i="30"/>
  <c r="FT26" i="30"/>
  <c r="FP26" i="30"/>
  <c r="DJ27" i="30"/>
  <c r="DC26" i="30"/>
  <c r="DG26" i="30"/>
  <c r="CW27" i="30"/>
  <c r="CT26" i="30"/>
  <c r="CP26" i="30"/>
  <c r="DW27" i="30"/>
  <c r="DP26" i="30"/>
  <c r="DT26" i="30"/>
  <c r="CG23" i="30"/>
  <c r="CC23" i="30"/>
  <c r="BT23" i="30"/>
  <c r="BP23" i="30"/>
  <c r="BQ24" i="30" s="1"/>
  <c r="BC23" i="30"/>
  <c r="BG23" i="30"/>
  <c r="AP23" i="30"/>
  <c r="AT23" i="30"/>
  <c r="AC23" i="30"/>
  <c r="AG23" i="30"/>
  <c r="N24" i="30"/>
  <c r="J25" i="30"/>
  <c r="L24" i="30"/>
  <c r="P23" i="30"/>
  <c r="Q24" i="30" s="1"/>
  <c r="S24" i="30" s="1"/>
  <c r="F158" i="30"/>
  <c r="F266" i="30"/>
  <c r="F15" i="30"/>
  <c r="U23" i="30"/>
  <c r="D268" i="30"/>
  <c r="E267" i="30"/>
  <c r="HK26" i="30" l="1"/>
  <c r="HN26" i="30" s="1"/>
  <c r="GJ27" i="30"/>
  <c r="GG26" i="30"/>
  <c r="GC26" i="30"/>
  <c r="HM26" i="30"/>
  <c r="HF27" i="30" s="1"/>
  <c r="HL26" i="30"/>
  <c r="GX26" i="30"/>
  <c r="HA26" i="30" s="1"/>
  <c r="GZ26" i="30"/>
  <c r="GS27" i="30" s="1"/>
  <c r="GY26" i="30"/>
  <c r="EJ27" i="30"/>
  <c r="EG26" i="30"/>
  <c r="EC26" i="30"/>
  <c r="ER27" i="30"/>
  <c r="EU26" i="30"/>
  <c r="FM26" i="30"/>
  <c r="FF27" i="30" s="1"/>
  <c r="FL26" i="30"/>
  <c r="FQ27" i="30"/>
  <c r="FR27" i="30"/>
  <c r="FU26" i="30"/>
  <c r="FV26" i="30" s="1"/>
  <c r="FK26" i="30"/>
  <c r="FN26" i="30" s="1"/>
  <c r="EQ27" i="30"/>
  <c r="EV26" i="30"/>
  <c r="DD27" i="30"/>
  <c r="DR27" i="30"/>
  <c r="DU26" i="30"/>
  <c r="DV26" i="30" s="1"/>
  <c r="CQ27" i="30"/>
  <c r="DQ27" i="30"/>
  <c r="CR27" i="30"/>
  <c r="CU26" i="30"/>
  <c r="CV26" i="30" s="1"/>
  <c r="DE27" i="30"/>
  <c r="DH26" i="30"/>
  <c r="DI26" i="30" s="1"/>
  <c r="CD24" i="30"/>
  <c r="CH23" i="30"/>
  <c r="CL23" i="30" s="1"/>
  <c r="CE24" i="30"/>
  <c r="CF24" i="30" s="1"/>
  <c r="BR24" i="30"/>
  <c r="BS24" i="30" s="1"/>
  <c r="BU23" i="30"/>
  <c r="BY23" i="30" s="1"/>
  <c r="BH23" i="30"/>
  <c r="BL23" i="30" s="1"/>
  <c r="BE24" i="30"/>
  <c r="BF24" i="30" s="1"/>
  <c r="BG24" i="30" s="1"/>
  <c r="BD24" i="30"/>
  <c r="AU23" i="30"/>
  <c r="AY23" i="30" s="1"/>
  <c r="AR24" i="30"/>
  <c r="AQ24" i="30"/>
  <c r="AE24" i="30"/>
  <c r="AD24" i="30"/>
  <c r="AH23" i="30"/>
  <c r="AL23" i="30" s="1"/>
  <c r="K26" i="30"/>
  <c r="J26" i="30" s="1"/>
  <c r="K27" i="30" s="1"/>
  <c r="W25" i="30"/>
  <c r="L25" i="30"/>
  <c r="N25" i="30"/>
  <c r="F267" i="30"/>
  <c r="Y23" i="30"/>
  <c r="D269" i="30"/>
  <c r="E268" i="30"/>
  <c r="GW28" i="30" l="1"/>
  <c r="GP27" i="30"/>
  <c r="GT27" i="30"/>
  <c r="HJ28" i="30"/>
  <c r="HC27" i="30"/>
  <c r="HG27" i="30"/>
  <c r="GD27" i="30"/>
  <c r="GI26" i="30"/>
  <c r="GE27" i="30"/>
  <c r="GH26" i="30"/>
  <c r="FJ28" i="30"/>
  <c r="FG27" i="30"/>
  <c r="FC27" i="30"/>
  <c r="FX26" i="30"/>
  <c r="GA26" i="30" s="1"/>
  <c r="ED27" i="30"/>
  <c r="EI26" i="30"/>
  <c r="EX26" i="30"/>
  <c r="FA26" i="30" s="1"/>
  <c r="FZ26" i="30"/>
  <c r="FS27" i="30" s="1"/>
  <c r="FY26" i="30"/>
  <c r="EZ26" i="30"/>
  <c r="EY26" i="30"/>
  <c r="EE27" i="30"/>
  <c r="EH26" i="30"/>
  <c r="DX26" i="30"/>
  <c r="EA26" i="30" s="1"/>
  <c r="DK26" i="30"/>
  <c r="DN26" i="30" s="1"/>
  <c r="CZ26" i="30"/>
  <c r="CS27" i="30" s="1"/>
  <c r="CY26" i="30"/>
  <c r="DM26" i="30"/>
  <c r="DF27" i="30" s="1"/>
  <c r="DL26" i="30"/>
  <c r="DZ26" i="30"/>
  <c r="DS27" i="30" s="1"/>
  <c r="DY26" i="30"/>
  <c r="CX26" i="30"/>
  <c r="DA26" i="30" s="1"/>
  <c r="AS24" i="30"/>
  <c r="AT24" i="30" s="1"/>
  <c r="AR25" i="30" s="1"/>
  <c r="CJ25" i="30"/>
  <c r="CC24" i="30"/>
  <c r="CG24" i="30"/>
  <c r="BP24" i="30"/>
  <c r="BW25" i="30"/>
  <c r="BT24" i="30"/>
  <c r="BE25" i="30"/>
  <c r="BJ25" i="30"/>
  <c r="BC24" i="30"/>
  <c r="AF24" i="30"/>
  <c r="AG24" i="30" s="1"/>
  <c r="AE25" i="30" s="1"/>
  <c r="N26" i="30"/>
  <c r="L26" i="30"/>
  <c r="J27" i="30"/>
  <c r="K28" i="30" s="1"/>
  <c r="F268" i="30"/>
  <c r="D270" i="30"/>
  <c r="E269" i="30"/>
  <c r="GK26" i="30" l="1"/>
  <c r="GN26" i="30" s="1"/>
  <c r="HD28" i="30"/>
  <c r="GQ28" i="30"/>
  <c r="GM26" i="30"/>
  <c r="GF27" i="30" s="1"/>
  <c r="GL26" i="30"/>
  <c r="HE28" i="30"/>
  <c r="HH27" i="30"/>
  <c r="GR28" i="30"/>
  <c r="GU27" i="30"/>
  <c r="GV27" i="30" s="1"/>
  <c r="FW28" i="30"/>
  <c r="FT27" i="30"/>
  <c r="FP27" i="30"/>
  <c r="EK26" i="30"/>
  <c r="EN26" i="30" s="1"/>
  <c r="FE28" i="30"/>
  <c r="FH27" i="30"/>
  <c r="FD28" i="30"/>
  <c r="EM26" i="30"/>
  <c r="EF27" i="30" s="1"/>
  <c r="EL26" i="30"/>
  <c r="ES27" i="30"/>
  <c r="DW28" i="30"/>
  <c r="DT27" i="30"/>
  <c r="DP27" i="30"/>
  <c r="DJ28" i="30"/>
  <c r="DG27" i="30"/>
  <c r="DC27" i="30"/>
  <c r="CW28" i="30"/>
  <c r="CT27" i="30"/>
  <c r="CP27" i="30"/>
  <c r="AP24" i="30"/>
  <c r="AQ25" i="30" s="1"/>
  <c r="AW25" i="30"/>
  <c r="CD25" i="30"/>
  <c r="CH24" i="30"/>
  <c r="CI24" i="30" s="1"/>
  <c r="CE25" i="30"/>
  <c r="BR25" i="30"/>
  <c r="BU24" i="30"/>
  <c r="BV24" i="30" s="1"/>
  <c r="BQ25" i="30"/>
  <c r="BD25" i="30"/>
  <c r="BH24" i="30"/>
  <c r="BI24" i="30" s="1"/>
  <c r="AU24" i="30"/>
  <c r="AV24" i="30" s="1"/>
  <c r="AC24" i="30"/>
  <c r="AD25" i="30" s="1"/>
  <c r="AJ25" i="30"/>
  <c r="N27" i="30"/>
  <c r="J28" i="30"/>
  <c r="K29" i="30" s="1"/>
  <c r="L27" i="30"/>
  <c r="F269" i="30"/>
  <c r="D271" i="30"/>
  <c r="E270" i="30"/>
  <c r="GJ28" i="30" l="1"/>
  <c r="GG27" i="30"/>
  <c r="GC27" i="30"/>
  <c r="GX27" i="30"/>
  <c r="HA27" i="30" s="1"/>
  <c r="HM27" i="30"/>
  <c r="HL27" i="30"/>
  <c r="HI27" i="30"/>
  <c r="GZ27" i="30"/>
  <c r="GS28" i="30" s="1"/>
  <c r="GY27" i="30"/>
  <c r="EJ28" i="30"/>
  <c r="EG27" i="30"/>
  <c r="EC27" i="30"/>
  <c r="EW28" i="30"/>
  <c r="ET27" i="30"/>
  <c r="EP27" i="30"/>
  <c r="FQ28" i="30"/>
  <c r="FV27" i="30"/>
  <c r="FR28" i="30"/>
  <c r="FU27" i="30"/>
  <c r="FM27" i="30"/>
  <c r="FL27" i="30"/>
  <c r="FI27" i="30"/>
  <c r="CR28" i="30"/>
  <c r="CU27" i="30"/>
  <c r="CV27" i="30" s="1"/>
  <c r="DE28" i="30"/>
  <c r="DH27" i="30"/>
  <c r="DI27" i="30" s="1"/>
  <c r="DR28" i="30"/>
  <c r="DU27" i="30"/>
  <c r="DV27" i="30" s="1"/>
  <c r="CQ28" i="30"/>
  <c r="DD28" i="30"/>
  <c r="DQ28" i="30"/>
  <c r="CM24" i="30"/>
  <c r="CF25" i="30" s="1"/>
  <c r="CL24" i="30"/>
  <c r="CK24" i="30"/>
  <c r="CN24" i="30" s="1"/>
  <c r="BZ24" i="30"/>
  <c r="BS25" i="30" s="1"/>
  <c r="BY24" i="30"/>
  <c r="BX24" i="30"/>
  <c r="CA24" i="30" s="1"/>
  <c r="BM24" i="30"/>
  <c r="BF25" i="30" s="1"/>
  <c r="BL24" i="30"/>
  <c r="BK24" i="30"/>
  <c r="BN24" i="30" s="1"/>
  <c r="AZ24" i="30"/>
  <c r="AS25" i="30" s="1"/>
  <c r="AY24" i="30"/>
  <c r="AX24" i="30"/>
  <c r="BA24" i="30" s="1"/>
  <c r="AH24" i="30"/>
  <c r="AI24" i="30" s="1"/>
  <c r="N28" i="30"/>
  <c r="J29" i="30"/>
  <c r="K30" i="30" s="1"/>
  <c r="L28" i="30"/>
  <c r="F270" i="30"/>
  <c r="D272" i="30"/>
  <c r="E271" i="30"/>
  <c r="GW29" i="30" l="1"/>
  <c r="GP28" i="30"/>
  <c r="GT28" i="30"/>
  <c r="GD28" i="30"/>
  <c r="GE28" i="30"/>
  <c r="GH27" i="30"/>
  <c r="GI27" i="30" s="1"/>
  <c r="HF28" i="30"/>
  <c r="HK27" i="30"/>
  <c r="HN27" i="30" s="1"/>
  <c r="FX27" i="30"/>
  <c r="GA27" i="30" s="1"/>
  <c r="ER28" i="30"/>
  <c r="EU27" i="30"/>
  <c r="EE28" i="30"/>
  <c r="EH27" i="30"/>
  <c r="FZ27" i="30"/>
  <c r="FS28" i="30" s="1"/>
  <c r="FY27" i="30"/>
  <c r="EQ28" i="30"/>
  <c r="EV27" i="30"/>
  <c r="ED28" i="30"/>
  <c r="EI27" i="30"/>
  <c r="FF28" i="30"/>
  <c r="FK27" i="30"/>
  <c r="FN27" i="30" s="1"/>
  <c r="DK27" i="30"/>
  <c r="DN27" i="30" s="1"/>
  <c r="CZ27" i="30"/>
  <c r="CS28" i="30" s="1"/>
  <c r="CY27" i="30"/>
  <c r="DX27" i="30"/>
  <c r="EA27" i="30" s="1"/>
  <c r="CX27" i="30"/>
  <c r="DA27" i="30" s="1"/>
  <c r="DM27" i="30"/>
  <c r="DF28" i="30" s="1"/>
  <c r="DL27" i="30"/>
  <c r="DZ27" i="30"/>
  <c r="DS28" i="30" s="1"/>
  <c r="DY27" i="30"/>
  <c r="CJ26" i="30"/>
  <c r="CG25" i="30"/>
  <c r="CC25" i="30"/>
  <c r="BW26" i="30"/>
  <c r="BP25" i="30"/>
  <c r="BT25" i="30"/>
  <c r="BJ26" i="30"/>
  <c r="BG25" i="30"/>
  <c r="BC25" i="30"/>
  <c r="AW26" i="30"/>
  <c r="AT25" i="30"/>
  <c r="AP25" i="30"/>
  <c r="AM24" i="30"/>
  <c r="AF25" i="30" s="1"/>
  <c r="AL24" i="30"/>
  <c r="AK24" i="30"/>
  <c r="AN24" i="30" s="1"/>
  <c r="N29" i="30"/>
  <c r="J30" i="30"/>
  <c r="K31" i="30" s="1"/>
  <c r="L29" i="30"/>
  <c r="F271" i="30"/>
  <c r="D273" i="30"/>
  <c r="E272" i="30"/>
  <c r="GK27" i="30" l="1"/>
  <c r="GN27" i="30" s="1"/>
  <c r="HJ29" i="30"/>
  <c r="HG28" i="30"/>
  <c r="HC28" i="30"/>
  <c r="GR29" i="30"/>
  <c r="GU28" i="30"/>
  <c r="GQ29" i="30"/>
  <c r="GV28" i="30"/>
  <c r="GM27" i="30"/>
  <c r="GF28" i="30" s="1"/>
  <c r="GL27" i="30"/>
  <c r="FW29" i="30"/>
  <c r="FP28" i="30"/>
  <c r="FT28" i="30"/>
  <c r="FJ29" i="30"/>
  <c r="FG28" i="30"/>
  <c r="FC28" i="30"/>
  <c r="EX27" i="30"/>
  <c r="FA27" i="30" s="1"/>
  <c r="EZ27" i="30"/>
  <c r="ES28" i="30" s="1"/>
  <c r="EY27" i="30"/>
  <c r="EK27" i="30"/>
  <c r="EN27" i="30" s="1"/>
  <c r="EM27" i="30"/>
  <c r="EF28" i="30" s="1"/>
  <c r="EL27" i="30"/>
  <c r="DW29" i="30"/>
  <c r="DP28" i="30"/>
  <c r="DT28" i="30"/>
  <c r="DJ29" i="30"/>
  <c r="DG28" i="30"/>
  <c r="DC28" i="30"/>
  <c r="CW29" i="30"/>
  <c r="CT28" i="30"/>
  <c r="CP28" i="30"/>
  <c r="CE26" i="30"/>
  <c r="CH25" i="30"/>
  <c r="CD26" i="30"/>
  <c r="BQ26" i="30"/>
  <c r="BR26" i="30"/>
  <c r="BU25" i="30"/>
  <c r="BV25" i="30" s="1"/>
  <c r="BD26" i="30"/>
  <c r="BE26" i="30"/>
  <c r="BH25" i="30"/>
  <c r="BI25" i="30" s="1"/>
  <c r="AQ26" i="30"/>
  <c r="AR26" i="30"/>
  <c r="AU25" i="30"/>
  <c r="AV25" i="30" s="1"/>
  <c r="AJ26" i="30"/>
  <c r="AG25" i="30"/>
  <c r="AC25" i="30"/>
  <c r="N30" i="30"/>
  <c r="J31" i="30"/>
  <c r="K32" i="30" s="1"/>
  <c r="L30" i="30"/>
  <c r="F272" i="30"/>
  <c r="D274" i="30"/>
  <c r="E273" i="30"/>
  <c r="D3" i="11"/>
  <c r="GJ29" i="30" l="1"/>
  <c r="GC28" i="30"/>
  <c r="GG28" i="30"/>
  <c r="HD29" i="30"/>
  <c r="GZ28" i="30"/>
  <c r="GY28" i="30"/>
  <c r="HE29" i="30"/>
  <c r="HH28" i="30"/>
  <c r="HI28" i="30" s="1"/>
  <c r="GS29" i="30"/>
  <c r="GX28" i="30"/>
  <c r="HA28" i="30" s="1"/>
  <c r="EW29" i="30"/>
  <c r="ET28" i="30"/>
  <c r="EP28" i="30"/>
  <c r="EJ29" i="30"/>
  <c r="EC28" i="30"/>
  <c r="EG28" i="30"/>
  <c r="FE29" i="30"/>
  <c r="FH28" i="30"/>
  <c r="FQ29" i="30"/>
  <c r="FD29" i="30"/>
  <c r="FI28" i="30"/>
  <c r="FR29" i="30"/>
  <c r="FU28" i="30"/>
  <c r="DR29" i="30"/>
  <c r="DU28" i="30"/>
  <c r="CQ29" i="30"/>
  <c r="DE29" i="30"/>
  <c r="DH28" i="30"/>
  <c r="DI28" i="30" s="1"/>
  <c r="DQ29" i="30"/>
  <c r="DV28" i="30"/>
  <c r="DD29" i="30"/>
  <c r="CR29" i="30"/>
  <c r="CU28" i="30"/>
  <c r="CM25" i="30"/>
  <c r="CL25" i="30"/>
  <c r="CI25" i="30"/>
  <c r="BX25" i="30"/>
  <c r="CA25" i="30" s="1"/>
  <c r="BZ25" i="30"/>
  <c r="BS26" i="30" s="1"/>
  <c r="BY25" i="30"/>
  <c r="BK25" i="30"/>
  <c r="BN25" i="30" s="1"/>
  <c r="BM25" i="30"/>
  <c r="BF26" i="30" s="1"/>
  <c r="BL25" i="30"/>
  <c r="AX25" i="30"/>
  <c r="BA25" i="30" s="1"/>
  <c r="AZ25" i="30"/>
  <c r="AS26" i="30" s="1"/>
  <c r="AY25" i="30"/>
  <c r="AD26" i="30"/>
  <c r="AE26" i="30"/>
  <c r="AH25" i="30"/>
  <c r="AI25" i="30" s="1"/>
  <c r="N31" i="30"/>
  <c r="J32" i="30"/>
  <c r="K33" i="30" s="1"/>
  <c r="L31" i="30"/>
  <c r="F273" i="30"/>
  <c r="D275" i="30"/>
  <c r="E274" i="30"/>
  <c r="HM28" i="30" l="1"/>
  <c r="HL28" i="30"/>
  <c r="GE29" i="30"/>
  <c r="GH28" i="30"/>
  <c r="HF29" i="30"/>
  <c r="HK28" i="30"/>
  <c r="HN28" i="30" s="1"/>
  <c r="GD29" i="30"/>
  <c r="GI28" i="30"/>
  <c r="GW30" i="30"/>
  <c r="GT29" i="30"/>
  <c r="GP29" i="30"/>
  <c r="EE29" i="30"/>
  <c r="EH28" i="30"/>
  <c r="EI28" i="30" s="1"/>
  <c r="EQ29" i="30"/>
  <c r="FM28" i="30"/>
  <c r="FL28" i="30"/>
  <c r="ED29" i="30"/>
  <c r="ER29" i="30"/>
  <c r="EU28" i="30"/>
  <c r="FZ28" i="30"/>
  <c r="FY28" i="30"/>
  <c r="FV28" i="30"/>
  <c r="FF29" i="30"/>
  <c r="FK28" i="30"/>
  <c r="FN28" i="30" s="1"/>
  <c r="DK28" i="30"/>
  <c r="DN28" i="30" s="1"/>
  <c r="DX28" i="30"/>
  <c r="EA28" i="30" s="1"/>
  <c r="DZ28" i="30"/>
  <c r="DS29" i="30" s="1"/>
  <c r="DY28" i="30"/>
  <c r="CZ28" i="30"/>
  <c r="CY28" i="30"/>
  <c r="CV28" i="30"/>
  <c r="DM28" i="30"/>
  <c r="DF29" i="30" s="1"/>
  <c r="DL28" i="30"/>
  <c r="CF26" i="30"/>
  <c r="CK25" i="30"/>
  <c r="CN25" i="30" s="1"/>
  <c r="BW27" i="30"/>
  <c r="BP26" i="30"/>
  <c r="BT26" i="30"/>
  <c r="BJ27" i="30"/>
  <c r="BG26" i="30"/>
  <c r="BC26" i="30"/>
  <c r="AW27" i="30"/>
  <c r="AT26" i="30"/>
  <c r="AP26" i="30"/>
  <c r="AK25" i="30"/>
  <c r="AN25" i="30" s="1"/>
  <c r="AM25" i="30"/>
  <c r="AF26" i="30" s="1"/>
  <c r="AL25" i="30"/>
  <c r="N32" i="30"/>
  <c r="J33" i="30"/>
  <c r="K34" i="30" s="1"/>
  <c r="L32" i="30"/>
  <c r="F274" i="30"/>
  <c r="D276" i="30"/>
  <c r="E275" i="30"/>
  <c r="GK28" i="30" l="1"/>
  <c r="GN28" i="30" s="1"/>
  <c r="GR30" i="30"/>
  <c r="GU29" i="30"/>
  <c r="GV29" i="30" s="1"/>
  <c r="HJ30" i="30"/>
  <c r="HG29" i="30"/>
  <c r="HC29" i="30"/>
  <c r="GQ30" i="30"/>
  <c r="GM28" i="30"/>
  <c r="GF29" i="30" s="1"/>
  <c r="GL28" i="30"/>
  <c r="EK28" i="30"/>
  <c r="EN28" i="30" s="1"/>
  <c r="EM28" i="30"/>
  <c r="EF29" i="30" s="1"/>
  <c r="EL28" i="30"/>
  <c r="FJ30" i="30"/>
  <c r="FG29" i="30"/>
  <c r="FC29" i="30"/>
  <c r="EZ28" i="30"/>
  <c r="EY28" i="30"/>
  <c r="EV28" i="30"/>
  <c r="FS29" i="30"/>
  <c r="FX28" i="30"/>
  <c r="GA28" i="30" s="1"/>
  <c r="DJ30" i="30"/>
  <c r="DC29" i="30"/>
  <c r="DG29" i="30"/>
  <c r="DW30" i="30"/>
  <c r="DT29" i="30"/>
  <c r="DP29" i="30"/>
  <c r="CS29" i="30"/>
  <c r="CX28" i="30"/>
  <c r="DA28" i="30" s="1"/>
  <c r="CJ27" i="30"/>
  <c r="CG26" i="30"/>
  <c r="CC26" i="30"/>
  <c r="BQ27" i="30"/>
  <c r="BR27" i="30"/>
  <c r="BU26" i="30"/>
  <c r="BD27" i="30"/>
  <c r="BE27" i="30"/>
  <c r="BH26" i="30"/>
  <c r="AQ27" i="30"/>
  <c r="AR27" i="30"/>
  <c r="AU26" i="30"/>
  <c r="AV26" i="30" s="1"/>
  <c r="AJ27" i="30"/>
  <c r="AG26" i="30"/>
  <c r="AC26" i="30"/>
  <c r="N33" i="30"/>
  <c r="J34" i="30"/>
  <c r="K35" i="30" s="1"/>
  <c r="L33" i="30"/>
  <c r="F275" i="30"/>
  <c r="D277" i="30"/>
  <c r="E276" i="30"/>
  <c r="GJ30" i="30" l="1"/>
  <c r="GC29" i="30"/>
  <c r="GG29" i="30"/>
  <c r="HD30" i="30"/>
  <c r="GZ29" i="30"/>
  <c r="GY29" i="30"/>
  <c r="GS30" i="30"/>
  <c r="GX29" i="30"/>
  <c r="HA29" i="30" s="1"/>
  <c r="HE30" i="30"/>
  <c r="HH29" i="30"/>
  <c r="EJ30" i="30"/>
  <c r="EG29" i="30"/>
  <c r="EC29" i="30"/>
  <c r="FW30" i="30"/>
  <c r="FP29" i="30"/>
  <c r="FT29" i="30"/>
  <c r="FD30" i="30"/>
  <c r="ES29" i="30"/>
  <c r="EX28" i="30"/>
  <c r="FA28" i="30" s="1"/>
  <c r="FE30" i="30"/>
  <c r="FH29" i="30"/>
  <c r="FI29" i="30" s="1"/>
  <c r="DQ30" i="30"/>
  <c r="DE30" i="30"/>
  <c r="DH29" i="30"/>
  <c r="DR30" i="30"/>
  <c r="DU29" i="30"/>
  <c r="DV29" i="30" s="1"/>
  <c r="DD30" i="30"/>
  <c r="DI29" i="30"/>
  <c r="CW30" i="30"/>
  <c r="CT29" i="30"/>
  <c r="CP29" i="30"/>
  <c r="CD27" i="30"/>
  <c r="CE27" i="30"/>
  <c r="CH26" i="30"/>
  <c r="CI26" i="30" s="1"/>
  <c r="BZ26" i="30"/>
  <c r="BY26" i="30"/>
  <c r="BV26" i="30"/>
  <c r="BM26" i="30"/>
  <c r="BL26" i="30"/>
  <c r="BI26" i="30"/>
  <c r="AX26" i="30"/>
  <c r="BA26" i="30" s="1"/>
  <c r="AZ26" i="30"/>
  <c r="AS27" i="30" s="1"/>
  <c r="AY26" i="30"/>
  <c r="AE27" i="30"/>
  <c r="AH26" i="30"/>
  <c r="AI26" i="30" s="1"/>
  <c r="AD27" i="30"/>
  <c r="N34" i="30"/>
  <c r="J35" i="30"/>
  <c r="K36" i="30" s="1"/>
  <c r="L34" i="30"/>
  <c r="F276" i="30"/>
  <c r="D278" i="30"/>
  <c r="E277" i="30"/>
  <c r="HM29" i="30" l="1"/>
  <c r="HL29" i="30"/>
  <c r="GE30" i="30"/>
  <c r="GH29" i="30"/>
  <c r="GI29" i="30" s="1"/>
  <c r="HI29" i="30"/>
  <c r="GD30" i="30"/>
  <c r="GW31" i="30"/>
  <c r="GP30" i="30"/>
  <c r="GT30" i="30"/>
  <c r="EW30" i="30"/>
  <c r="ET29" i="30"/>
  <c r="EP29" i="30"/>
  <c r="FK29" i="30"/>
  <c r="FN29" i="30" s="1"/>
  <c r="FQ30" i="30"/>
  <c r="EE30" i="30"/>
  <c r="EH29" i="30"/>
  <c r="FR30" i="30"/>
  <c r="FU29" i="30"/>
  <c r="FV29" i="30" s="1"/>
  <c r="ED30" i="30"/>
  <c r="EI29" i="30"/>
  <c r="FM29" i="30"/>
  <c r="FF30" i="30" s="1"/>
  <c r="FL29" i="30"/>
  <c r="DX29" i="30"/>
  <c r="EA29" i="30" s="1"/>
  <c r="DK29" i="30"/>
  <c r="DN29" i="30" s="1"/>
  <c r="CQ30" i="30"/>
  <c r="CV29" i="30"/>
  <c r="CR30" i="30"/>
  <c r="CU29" i="30"/>
  <c r="DM29" i="30"/>
  <c r="DF30" i="30" s="1"/>
  <c r="DL29" i="30"/>
  <c r="DZ29" i="30"/>
  <c r="DS30" i="30" s="1"/>
  <c r="DY29" i="30"/>
  <c r="CK26" i="30"/>
  <c r="CN26" i="30" s="1"/>
  <c r="CM26" i="30"/>
  <c r="CF27" i="30" s="1"/>
  <c r="CL26" i="30"/>
  <c r="BX26" i="30"/>
  <c r="CA26" i="30" s="1"/>
  <c r="BS27" i="30"/>
  <c r="BF27" i="30"/>
  <c r="BK26" i="30"/>
  <c r="BN26" i="30" s="1"/>
  <c r="AW28" i="30"/>
  <c r="AT27" i="30"/>
  <c r="AP27" i="30"/>
  <c r="AM26" i="30"/>
  <c r="AF27" i="30" s="1"/>
  <c r="AL26" i="30"/>
  <c r="AK26" i="30"/>
  <c r="AN26" i="30" s="1"/>
  <c r="N35" i="30"/>
  <c r="J36" i="30"/>
  <c r="K37" i="30" s="1"/>
  <c r="L35" i="30"/>
  <c r="F277" i="30"/>
  <c r="D279" i="30"/>
  <c r="E278" i="30"/>
  <c r="GR31" i="30" l="1"/>
  <c r="GU30" i="30"/>
  <c r="GQ31" i="30"/>
  <c r="GV30" i="30"/>
  <c r="HF30" i="30"/>
  <c r="HK29" i="30"/>
  <c r="HN29" i="30" s="1"/>
  <c r="GK29" i="30"/>
  <c r="GN29" i="30" s="1"/>
  <c r="GM29" i="30"/>
  <c r="GF30" i="30" s="1"/>
  <c r="GL29" i="30"/>
  <c r="FJ31" i="30"/>
  <c r="FC30" i="30"/>
  <c r="FG30" i="30"/>
  <c r="EQ30" i="30"/>
  <c r="FX29" i="30"/>
  <c r="GA29" i="30" s="1"/>
  <c r="ER30" i="30"/>
  <c r="EU29" i="30"/>
  <c r="EV29" i="30" s="1"/>
  <c r="EM29" i="30"/>
  <c r="EF30" i="30" s="1"/>
  <c r="EL29" i="30"/>
  <c r="EK29" i="30"/>
  <c r="EN29" i="30" s="1"/>
  <c r="FZ29" i="30"/>
  <c r="FS30" i="30" s="1"/>
  <c r="FY29" i="30"/>
  <c r="DJ31" i="30"/>
  <c r="DG30" i="30"/>
  <c r="DC30" i="30"/>
  <c r="DW31" i="30"/>
  <c r="DP30" i="30"/>
  <c r="DT30" i="30"/>
  <c r="CX29" i="30"/>
  <c r="DA29" i="30" s="1"/>
  <c r="CZ29" i="30"/>
  <c r="CS30" i="30" s="1"/>
  <c r="CY29" i="30"/>
  <c r="CJ28" i="30"/>
  <c r="CG27" i="30"/>
  <c r="CC27" i="30"/>
  <c r="BW28" i="30"/>
  <c r="BP27" i="30"/>
  <c r="BT27" i="30"/>
  <c r="BJ28" i="30"/>
  <c r="BG27" i="30"/>
  <c r="BC27" i="30"/>
  <c r="AQ28" i="30"/>
  <c r="AR28" i="30"/>
  <c r="AU27" i="30"/>
  <c r="AV27" i="30" s="1"/>
  <c r="AJ28" i="30"/>
  <c r="AC27" i="30"/>
  <c r="AG27" i="30"/>
  <c r="N36" i="30"/>
  <c r="J37" i="30"/>
  <c r="K38" i="30" s="1"/>
  <c r="L36" i="30"/>
  <c r="F278" i="30"/>
  <c r="D280" i="30"/>
  <c r="E279" i="30"/>
  <c r="C3" i="11"/>
  <c r="B3" i="11"/>
  <c r="A3" i="11"/>
  <c r="GJ31" i="30" l="1"/>
  <c r="GG30" i="30"/>
  <c r="GC30" i="30"/>
  <c r="HJ31" i="30"/>
  <c r="HC30" i="30"/>
  <c r="HG30" i="30"/>
  <c r="GZ30" i="30"/>
  <c r="GS31" i="30" s="1"/>
  <c r="GY30" i="30"/>
  <c r="GX30" i="30"/>
  <c r="HA30" i="30" s="1"/>
  <c r="FW31" i="30"/>
  <c r="FP30" i="30"/>
  <c r="FT30" i="30"/>
  <c r="EJ31" i="30"/>
  <c r="EC30" i="30"/>
  <c r="EG30" i="30"/>
  <c r="EX29" i="30"/>
  <c r="FA29" i="30" s="1"/>
  <c r="FD31" i="30"/>
  <c r="EZ29" i="30"/>
  <c r="ES30" i="30" s="1"/>
  <c r="EY29" i="30"/>
  <c r="FE31" i="30"/>
  <c r="FH30" i="30"/>
  <c r="CW31" i="30"/>
  <c r="CT30" i="30"/>
  <c r="CP30" i="30"/>
  <c r="DQ31" i="30"/>
  <c r="DE31" i="30"/>
  <c r="DH30" i="30"/>
  <c r="DD31" i="30"/>
  <c r="DR31" i="30"/>
  <c r="DU30" i="30"/>
  <c r="CE28" i="30"/>
  <c r="CH27" i="30"/>
  <c r="CD28" i="30"/>
  <c r="CI27" i="30"/>
  <c r="BR28" i="30"/>
  <c r="BU27" i="30"/>
  <c r="BQ28" i="30"/>
  <c r="BD28" i="30"/>
  <c r="BE28" i="30"/>
  <c r="BH27" i="30"/>
  <c r="AX27" i="30"/>
  <c r="BA27" i="30" s="1"/>
  <c r="AZ27" i="30"/>
  <c r="AS28" i="30" s="1"/>
  <c r="AY27" i="30"/>
  <c r="AD28" i="30"/>
  <c r="AE28" i="30"/>
  <c r="AH27" i="30"/>
  <c r="AI27" i="30" s="1"/>
  <c r="N37" i="30"/>
  <c r="J38" i="30"/>
  <c r="K39" i="30" s="1"/>
  <c r="L37" i="30"/>
  <c r="B34" i="11"/>
  <c r="C34" i="11" s="1"/>
  <c r="B38" i="11"/>
  <c r="B42" i="11"/>
  <c r="B35" i="11"/>
  <c r="B39" i="11"/>
  <c r="C39" i="11" s="1"/>
  <c r="B43" i="11"/>
  <c r="B37" i="11"/>
  <c r="B41" i="11"/>
  <c r="B36" i="11"/>
  <c r="C36" i="11" s="1"/>
  <c r="B40" i="11"/>
  <c r="B14" i="11"/>
  <c r="B19" i="11"/>
  <c r="B22" i="11"/>
  <c r="B27" i="11"/>
  <c r="B30" i="11"/>
  <c r="B17" i="11"/>
  <c r="B20" i="11"/>
  <c r="B25" i="11"/>
  <c r="B28" i="11"/>
  <c r="B33" i="11"/>
  <c r="B15" i="11"/>
  <c r="B18" i="11"/>
  <c r="B23" i="11"/>
  <c r="B26" i="11"/>
  <c r="B31" i="11"/>
  <c r="B16" i="11"/>
  <c r="B21" i="11"/>
  <c r="B24" i="11"/>
  <c r="B29" i="11"/>
  <c r="B32" i="11"/>
  <c r="F279" i="30"/>
  <c r="C6" i="11"/>
  <c r="D281" i="30"/>
  <c r="E280" i="30"/>
  <c r="GW32" i="30" l="1"/>
  <c r="GT31" i="30"/>
  <c r="GP31" i="30"/>
  <c r="HE31" i="30"/>
  <c r="HH30" i="30"/>
  <c r="GD31" i="30"/>
  <c r="HD31" i="30"/>
  <c r="HI30" i="30"/>
  <c r="GE31" i="30"/>
  <c r="GH30" i="30"/>
  <c r="EW31" i="30"/>
  <c r="EP30" i="30"/>
  <c r="ET30" i="30"/>
  <c r="FM30" i="30"/>
  <c r="FL30" i="30"/>
  <c r="FI30" i="30"/>
  <c r="ED31" i="30"/>
  <c r="FQ31" i="30"/>
  <c r="EE31" i="30"/>
  <c r="EH30" i="30"/>
  <c r="FR31" i="30"/>
  <c r="FU30" i="30"/>
  <c r="DZ30" i="30"/>
  <c r="DY30" i="30"/>
  <c r="DV30" i="30"/>
  <c r="CR31" i="30"/>
  <c r="CU30" i="30"/>
  <c r="DM30" i="30"/>
  <c r="DL30" i="30"/>
  <c r="CQ31" i="30"/>
  <c r="CV30" i="30"/>
  <c r="DI30" i="30"/>
  <c r="CM27" i="30"/>
  <c r="CF28" i="30" s="1"/>
  <c r="CL27" i="30"/>
  <c r="CK27" i="30"/>
  <c r="CN27" i="30" s="1"/>
  <c r="BV27" i="30"/>
  <c r="BZ27" i="30"/>
  <c r="BY27" i="30"/>
  <c r="BM27" i="30"/>
  <c r="BL27" i="30"/>
  <c r="BI27" i="30"/>
  <c r="AW29" i="30"/>
  <c r="AT28" i="30"/>
  <c r="AP28" i="30"/>
  <c r="AK27" i="30"/>
  <c r="AN27" i="30" s="1"/>
  <c r="AM27" i="30"/>
  <c r="AF28" i="30" s="1"/>
  <c r="AL27" i="30"/>
  <c r="N38" i="30"/>
  <c r="J39" i="30"/>
  <c r="K40" i="30" s="1"/>
  <c r="C32" i="11"/>
  <c r="C16" i="11"/>
  <c r="C41" i="11"/>
  <c r="C35" i="11"/>
  <c r="C37" i="11"/>
  <c r="C42" i="11"/>
  <c r="C24" i="11"/>
  <c r="C40" i="11"/>
  <c r="C43" i="11"/>
  <c r="C38" i="11"/>
  <c r="L38" i="30"/>
  <c r="C29" i="11"/>
  <c r="C26" i="11"/>
  <c r="C25" i="11"/>
  <c r="C22" i="11"/>
  <c r="C23" i="11"/>
  <c r="C20" i="11"/>
  <c r="C19" i="11"/>
  <c r="C21" i="11"/>
  <c r="C18" i="11"/>
  <c r="C33" i="11"/>
  <c r="C17" i="11"/>
  <c r="C30" i="11"/>
  <c r="C14" i="11"/>
  <c r="C31" i="11"/>
  <c r="C15" i="11"/>
  <c r="C28" i="11"/>
  <c r="C27" i="11"/>
  <c r="C13" i="11"/>
  <c r="F280" i="30"/>
  <c r="D282" i="30"/>
  <c r="E281" i="30"/>
  <c r="GM30" i="30" l="1"/>
  <c r="GL30" i="30"/>
  <c r="GQ32" i="30"/>
  <c r="HM30" i="30"/>
  <c r="HF31" i="30" s="1"/>
  <c r="HL30" i="30"/>
  <c r="GR32" i="30"/>
  <c r="GU31" i="30"/>
  <c r="GI30" i="30"/>
  <c r="HK30" i="30"/>
  <c r="HN30" i="30" s="1"/>
  <c r="FK30" i="30"/>
  <c r="FN30" i="30" s="1"/>
  <c r="FF31" i="30"/>
  <c r="EQ31" i="30"/>
  <c r="EM30" i="30"/>
  <c r="EL30" i="30"/>
  <c r="ER31" i="30"/>
  <c r="EU30" i="30"/>
  <c r="EI30" i="30"/>
  <c r="FZ30" i="30"/>
  <c r="FY30" i="30"/>
  <c r="FV30" i="30"/>
  <c r="DS31" i="30"/>
  <c r="DX30" i="30"/>
  <c r="EA30" i="30" s="1"/>
  <c r="CX30" i="30"/>
  <c r="DA30" i="30" s="1"/>
  <c r="CZ30" i="30"/>
  <c r="CS31" i="30" s="1"/>
  <c r="CY30" i="30"/>
  <c r="DF31" i="30"/>
  <c r="DK30" i="30"/>
  <c r="DN30" i="30" s="1"/>
  <c r="CJ29" i="30"/>
  <c r="CC28" i="30"/>
  <c r="CG28" i="30"/>
  <c r="BS28" i="30"/>
  <c r="BX27" i="30"/>
  <c r="CA27" i="30" s="1"/>
  <c r="BK27" i="30"/>
  <c r="BN27" i="30" s="1"/>
  <c r="BF28" i="30"/>
  <c r="AQ29" i="30"/>
  <c r="AR29" i="30"/>
  <c r="AU28" i="30"/>
  <c r="AV28" i="30" s="1"/>
  <c r="AJ29" i="30"/>
  <c r="AG28" i="30"/>
  <c r="AC28" i="30"/>
  <c r="J40" i="30"/>
  <c r="K41" i="30" s="1"/>
  <c r="L39" i="30"/>
  <c r="N39" i="30"/>
  <c r="F281" i="30"/>
  <c r="D283" i="30"/>
  <c r="E282" i="30"/>
  <c r="GF31" i="30" l="1"/>
  <c r="GK30" i="30"/>
  <c r="GN30" i="30" s="1"/>
  <c r="GZ31" i="30"/>
  <c r="GY31" i="30"/>
  <c r="HJ32" i="30"/>
  <c r="HG31" i="30"/>
  <c r="HC31" i="30"/>
  <c r="GV31" i="30"/>
  <c r="EZ30" i="30"/>
  <c r="EY30" i="30"/>
  <c r="FX30" i="30"/>
  <c r="GA30" i="30" s="1"/>
  <c r="FS31" i="30"/>
  <c r="EV30" i="30"/>
  <c r="FJ32" i="30"/>
  <c r="FC31" i="30"/>
  <c r="FG31" i="30"/>
  <c r="EK30" i="30"/>
  <c r="EN30" i="30" s="1"/>
  <c r="EF31" i="30"/>
  <c r="CW32" i="30"/>
  <c r="CT31" i="30"/>
  <c r="CP31" i="30"/>
  <c r="DJ32" i="30"/>
  <c r="DG31" i="30"/>
  <c r="DC31" i="30"/>
  <c r="DW32" i="30"/>
  <c r="DP31" i="30"/>
  <c r="DT31" i="30"/>
  <c r="CE29" i="30"/>
  <c r="CH28" i="30"/>
  <c r="CD29" i="30"/>
  <c r="CI28" i="30"/>
  <c r="BW29" i="30"/>
  <c r="BP28" i="30"/>
  <c r="BT28" i="30"/>
  <c r="BJ29" i="30"/>
  <c r="BG28" i="30"/>
  <c r="BC28" i="30"/>
  <c r="AX28" i="30"/>
  <c r="BA28" i="30" s="1"/>
  <c r="AZ28" i="30"/>
  <c r="AS29" i="30" s="1"/>
  <c r="AY28" i="30"/>
  <c r="AD29" i="30"/>
  <c r="AE29" i="30"/>
  <c r="AH28" i="30"/>
  <c r="AI28" i="30" s="1"/>
  <c r="J41" i="30"/>
  <c r="K42" i="30" s="1"/>
  <c r="L40" i="30"/>
  <c r="N40" i="30"/>
  <c r="F282" i="30"/>
  <c r="D284" i="30"/>
  <c r="E283" i="30"/>
  <c r="GS32" i="30" l="1"/>
  <c r="GX31" i="30"/>
  <c r="HA31" i="30" s="1"/>
  <c r="HD32" i="30"/>
  <c r="GJ32" i="30"/>
  <c r="GC31" i="30"/>
  <c r="GG31" i="30"/>
  <c r="HE32" i="30"/>
  <c r="HH31" i="30"/>
  <c r="HI31" i="30" s="1"/>
  <c r="EX30" i="30"/>
  <c r="FA30" i="30" s="1"/>
  <c r="ES31" i="30"/>
  <c r="EJ32" i="30"/>
  <c r="EC31" i="30"/>
  <c r="EG31" i="30"/>
  <c r="FD32" i="30"/>
  <c r="FW32" i="30"/>
  <c r="FT31" i="30"/>
  <c r="FP31" i="30"/>
  <c r="FE32" i="30"/>
  <c r="FH31" i="30"/>
  <c r="FI31" i="30" s="1"/>
  <c r="DQ32" i="30"/>
  <c r="DR32" i="30"/>
  <c r="DU31" i="30"/>
  <c r="DV31" i="30" s="1"/>
  <c r="DE32" i="30"/>
  <c r="DH31" i="30"/>
  <c r="DI31" i="30" s="1"/>
  <c r="DD32" i="30"/>
  <c r="CQ32" i="30"/>
  <c r="CR32" i="30"/>
  <c r="CU31" i="30"/>
  <c r="CV31" i="30" s="1"/>
  <c r="CM28" i="30"/>
  <c r="CF29" i="30" s="1"/>
  <c r="CL28" i="30"/>
  <c r="CK28" i="30"/>
  <c r="CN28" i="30" s="1"/>
  <c r="BQ29" i="30"/>
  <c r="BR29" i="30"/>
  <c r="BU28" i="30"/>
  <c r="BV28" i="30" s="1"/>
  <c r="BD29" i="30"/>
  <c r="BE29" i="30"/>
  <c r="BH28" i="30"/>
  <c r="BI28" i="30" s="1"/>
  <c r="AT29" i="30"/>
  <c r="AW30" i="30"/>
  <c r="AP29" i="30"/>
  <c r="AK28" i="30"/>
  <c r="AN28" i="30" s="1"/>
  <c r="AM28" i="30"/>
  <c r="AF29" i="30" s="1"/>
  <c r="AL28" i="30"/>
  <c r="N41" i="30"/>
  <c r="J42" i="30"/>
  <c r="K43" i="30" s="1"/>
  <c r="L41" i="30"/>
  <c r="F283" i="30"/>
  <c r="D285" i="30"/>
  <c r="E284" i="30"/>
  <c r="HK31" i="30" l="1"/>
  <c r="HN31" i="30" s="1"/>
  <c r="GE32" i="30"/>
  <c r="GH31" i="30"/>
  <c r="HM31" i="30"/>
  <c r="HF32" i="30" s="1"/>
  <c r="HL31" i="30"/>
  <c r="GD32" i="30"/>
  <c r="GI31" i="30"/>
  <c r="GW33" i="30"/>
  <c r="GP32" i="30"/>
  <c r="GT32" i="30"/>
  <c r="EW32" i="30"/>
  <c r="EP31" i="30"/>
  <c r="ET31" i="30"/>
  <c r="FQ32" i="30"/>
  <c r="ED32" i="30"/>
  <c r="FK31" i="30"/>
  <c r="FN31" i="30" s="1"/>
  <c r="FM31" i="30"/>
  <c r="FF32" i="30" s="1"/>
  <c r="FL31" i="30"/>
  <c r="FR32" i="30"/>
  <c r="FU31" i="30"/>
  <c r="FV31" i="30" s="1"/>
  <c r="EE32" i="30"/>
  <c r="EH31" i="30"/>
  <c r="DX31" i="30"/>
  <c r="EA31" i="30" s="1"/>
  <c r="DK31" i="30"/>
  <c r="DN31" i="30" s="1"/>
  <c r="CZ31" i="30"/>
  <c r="CY31" i="30"/>
  <c r="DZ31" i="30"/>
  <c r="DS32" i="30" s="1"/>
  <c r="DY31" i="30"/>
  <c r="CS32" i="30"/>
  <c r="CX31" i="30"/>
  <c r="DA31" i="30" s="1"/>
  <c r="DM31" i="30"/>
  <c r="DF32" i="30" s="1"/>
  <c r="DL31" i="30"/>
  <c r="CJ30" i="30"/>
  <c r="CC29" i="30"/>
  <c r="CG29" i="30"/>
  <c r="BX28" i="30"/>
  <c r="CA28" i="30" s="1"/>
  <c r="BZ28" i="30"/>
  <c r="BS29" i="30" s="1"/>
  <c r="BY28" i="30"/>
  <c r="BK28" i="30"/>
  <c r="BN28" i="30" s="1"/>
  <c r="BM28" i="30"/>
  <c r="BF29" i="30" s="1"/>
  <c r="BL28" i="30"/>
  <c r="AR30" i="30"/>
  <c r="AU29" i="30"/>
  <c r="AV29" i="30" s="1"/>
  <c r="AX29" i="30" s="1"/>
  <c r="BA29" i="30" s="1"/>
  <c r="AQ30" i="30"/>
  <c r="AJ30" i="30"/>
  <c r="AG29" i="30"/>
  <c r="AC29" i="30"/>
  <c r="J43" i="30"/>
  <c r="K44" i="30" s="1"/>
  <c r="L42" i="30"/>
  <c r="N42" i="30"/>
  <c r="F284" i="30"/>
  <c r="D286" i="30"/>
  <c r="E285" i="30"/>
  <c r="HJ33" i="30" l="1"/>
  <c r="HC32" i="30"/>
  <c r="HG32" i="30"/>
  <c r="GK31" i="30"/>
  <c r="GN31" i="30" s="1"/>
  <c r="GQ33" i="30"/>
  <c r="GM31" i="30"/>
  <c r="GF32" i="30" s="1"/>
  <c r="GL31" i="30"/>
  <c r="GR33" i="30"/>
  <c r="GU32" i="30"/>
  <c r="GV32" i="30" s="1"/>
  <c r="FX31" i="30"/>
  <c r="GA31" i="30" s="1"/>
  <c r="FJ33" i="30"/>
  <c r="FC32" i="30"/>
  <c r="FG32" i="30"/>
  <c r="EQ32" i="30"/>
  <c r="ER32" i="30"/>
  <c r="EU31" i="30"/>
  <c r="EV31" i="30" s="1"/>
  <c r="FZ31" i="30"/>
  <c r="FS32" i="30" s="1"/>
  <c r="FY31" i="30"/>
  <c r="EM31" i="30"/>
  <c r="EL31" i="30"/>
  <c r="EI31" i="30"/>
  <c r="DJ33" i="30"/>
  <c r="DC32" i="30"/>
  <c r="DG32" i="30"/>
  <c r="DW33" i="30"/>
  <c r="DP32" i="30"/>
  <c r="DT32" i="30"/>
  <c r="CW33" i="30"/>
  <c r="CP32" i="30"/>
  <c r="CT32" i="30"/>
  <c r="CE30" i="30"/>
  <c r="CH29" i="30"/>
  <c r="CD30" i="30"/>
  <c r="BW30" i="30"/>
  <c r="BT29" i="30"/>
  <c r="BP29" i="30"/>
  <c r="BJ30" i="30"/>
  <c r="BG29" i="30"/>
  <c r="BC29" i="30"/>
  <c r="AZ29" i="30"/>
  <c r="AS30" i="30" s="1"/>
  <c r="AY29" i="30"/>
  <c r="AE30" i="30"/>
  <c r="AH29" i="30"/>
  <c r="AI29" i="30" s="1"/>
  <c r="AD30" i="30"/>
  <c r="N43" i="30"/>
  <c r="J44" i="30"/>
  <c r="K45" i="30" s="1"/>
  <c r="L43" i="30"/>
  <c r="F285" i="30"/>
  <c r="D287" i="30"/>
  <c r="E286" i="30"/>
  <c r="GJ33" i="30" l="1"/>
  <c r="GG32" i="30"/>
  <c r="GC32" i="30"/>
  <c r="GZ32" i="30"/>
  <c r="GY32" i="30"/>
  <c r="HE33" i="30"/>
  <c r="HH32" i="30"/>
  <c r="GS33" i="30"/>
  <c r="GX32" i="30"/>
  <c r="HA32" i="30" s="1"/>
  <c r="HD33" i="30"/>
  <c r="HI32" i="30"/>
  <c r="FW33" i="30"/>
  <c r="FP32" i="30"/>
  <c r="FT32" i="30"/>
  <c r="EX31" i="30"/>
  <c r="FA31" i="30" s="1"/>
  <c r="FE33" i="30"/>
  <c r="FH32" i="30"/>
  <c r="EK31" i="30"/>
  <c r="EN31" i="30" s="1"/>
  <c r="EF32" i="30"/>
  <c r="FD33" i="30"/>
  <c r="FI32" i="30"/>
  <c r="EZ31" i="30"/>
  <c r="ES32" i="30" s="1"/>
  <c r="EY31" i="30"/>
  <c r="CR33" i="30"/>
  <c r="CU32" i="30"/>
  <c r="DQ33" i="30"/>
  <c r="DE33" i="30"/>
  <c r="DH32" i="30"/>
  <c r="DR33" i="30"/>
  <c r="DU32" i="30"/>
  <c r="DV32" i="30" s="1"/>
  <c r="CQ33" i="30"/>
  <c r="CV32" i="30"/>
  <c r="DD33" i="30"/>
  <c r="DI32" i="30"/>
  <c r="CI29" i="30"/>
  <c r="CM29" i="30"/>
  <c r="CL29" i="30"/>
  <c r="BQ30" i="30"/>
  <c r="BR30" i="30"/>
  <c r="BU29" i="30"/>
  <c r="BV29" i="30" s="1"/>
  <c r="BD30" i="30"/>
  <c r="BE30" i="30"/>
  <c r="BH29" i="30"/>
  <c r="AW31" i="30"/>
  <c r="AP30" i="30"/>
  <c r="AT30" i="30"/>
  <c r="AM29" i="30"/>
  <c r="AF30" i="30" s="1"/>
  <c r="AL29" i="30"/>
  <c r="AK29" i="30"/>
  <c r="AN29" i="30" s="1"/>
  <c r="J45" i="30"/>
  <c r="K46" i="30" s="1"/>
  <c r="L44" i="30"/>
  <c r="N44" i="30"/>
  <c r="F286" i="30"/>
  <c r="D288" i="30"/>
  <c r="E287" i="30"/>
  <c r="HK32" i="30" l="1"/>
  <c r="HN32" i="30" s="1"/>
  <c r="GD33" i="30"/>
  <c r="GE33" i="30"/>
  <c r="GH32" i="30"/>
  <c r="GI32" i="30" s="1"/>
  <c r="GW34" i="30"/>
  <c r="GP33" i="30"/>
  <c r="GT33" i="30"/>
  <c r="HM32" i="30"/>
  <c r="HF33" i="30" s="1"/>
  <c r="HL32" i="30"/>
  <c r="EW33" i="30"/>
  <c r="EP32" i="30"/>
  <c r="ET32" i="30"/>
  <c r="FR33" i="30"/>
  <c r="FU32" i="30"/>
  <c r="FM32" i="30"/>
  <c r="FF33" i="30" s="1"/>
  <c r="FL32" i="30"/>
  <c r="FQ33" i="30"/>
  <c r="FV32" i="30"/>
  <c r="FK32" i="30"/>
  <c r="FN32" i="30" s="1"/>
  <c r="EJ33" i="30"/>
  <c r="EG32" i="30"/>
  <c r="EC32" i="30"/>
  <c r="DX32" i="30"/>
  <c r="EA32" i="30" s="1"/>
  <c r="CZ32" i="30"/>
  <c r="CY32" i="30"/>
  <c r="CX32" i="30"/>
  <c r="DA32" i="30" s="1"/>
  <c r="CS33" i="30"/>
  <c r="DZ32" i="30"/>
  <c r="DS33" i="30" s="1"/>
  <c r="DY32" i="30"/>
  <c r="DK32" i="30"/>
  <c r="DN32" i="30" s="1"/>
  <c r="DM32" i="30"/>
  <c r="DF33" i="30" s="1"/>
  <c r="DL32" i="30"/>
  <c r="CF30" i="30"/>
  <c r="CK29" i="30"/>
  <c r="CN29" i="30" s="1"/>
  <c r="BX29" i="30"/>
  <c r="CA29" i="30" s="1"/>
  <c r="BZ29" i="30"/>
  <c r="BS30" i="30" s="1"/>
  <c r="BY29" i="30"/>
  <c r="BI29" i="30"/>
  <c r="BM29" i="30"/>
  <c r="BL29" i="30"/>
  <c r="AR31" i="30"/>
  <c r="AU30" i="30"/>
  <c r="AV30" i="30" s="1"/>
  <c r="AQ31" i="30"/>
  <c r="AJ31" i="30"/>
  <c r="AC30" i="30"/>
  <c r="AG30" i="30"/>
  <c r="N45" i="30"/>
  <c r="J46" i="30"/>
  <c r="K47" i="30" s="1"/>
  <c r="L45" i="30"/>
  <c r="F287" i="30"/>
  <c r="D289" i="30"/>
  <c r="E288" i="30"/>
  <c r="GK32" i="30" l="1"/>
  <c r="GN32" i="30" s="1"/>
  <c r="HJ34" i="30"/>
  <c r="HC33" i="30"/>
  <c r="HG33" i="30"/>
  <c r="GM32" i="30"/>
  <c r="GF33" i="30" s="1"/>
  <c r="GL32" i="30"/>
  <c r="GR34" i="30"/>
  <c r="GU33" i="30"/>
  <c r="GV33" i="30" s="1"/>
  <c r="GQ34" i="30"/>
  <c r="FJ34" i="30"/>
  <c r="FG33" i="30"/>
  <c r="FC33" i="30"/>
  <c r="ER33" i="30"/>
  <c r="EU32" i="30"/>
  <c r="EV32" i="30" s="1"/>
  <c r="ED33" i="30"/>
  <c r="FZ32" i="30"/>
  <c r="FY32" i="30"/>
  <c r="EQ33" i="30"/>
  <c r="FX32" i="30"/>
  <c r="GA32" i="30" s="1"/>
  <c r="FS33" i="30"/>
  <c r="EE33" i="30"/>
  <c r="EH32" i="30"/>
  <c r="DJ34" i="30"/>
  <c r="DC33" i="30"/>
  <c r="DG33" i="30"/>
  <c r="DW34" i="30"/>
  <c r="DT33" i="30"/>
  <c r="DP33" i="30"/>
  <c r="CW34" i="30"/>
  <c r="CT33" i="30"/>
  <c r="CP33" i="30"/>
  <c r="CJ31" i="30"/>
  <c r="CC30" i="30"/>
  <c r="CG30" i="30"/>
  <c r="BW31" i="30"/>
  <c r="BT30" i="30"/>
  <c r="BP30" i="30"/>
  <c r="BF30" i="30"/>
  <c r="BK29" i="30"/>
  <c r="BN29" i="30" s="1"/>
  <c r="AZ30" i="30"/>
  <c r="AS31" i="30" s="1"/>
  <c r="AY30" i="30"/>
  <c r="AX30" i="30"/>
  <c r="BA30" i="30" s="1"/>
  <c r="AE31" i="30"/>
  <c r="AH30" i="30"/>
  <c r="AD31" i="30"/>
  <c r="J47" i="30"/>
  <c r="K48" i="30" s="1"/>
  <c r="L46" i="30"/>
  <c r="N46" i="30"/>
  <c r="F288" i="30"/>
  <c r="D290" i="30"/>
  <c r="E289" i="30"/>
  <c r="GJ34" i="30" l="1"/>
  <c r="GC33" i="30"/>
  <c r="GG33" i="30"/>
  <c r="GX33" i="30"/>
  <c r="HA33" i="30" s="1"/>
  <c r="HE34" i="30"/>
  <c r="HH33" i="30"/>
  <c r="HD34" i="30"/>
  <c r="GZ33" i="30"/>
  <c r="GS34" i="30" s="1"/>
  <c r="GY33" i="30"/>
  <c r="EM32" i="30"/>
  <c r="EL32" i="30"/>
  <c r="FD34" i="30"/>
  <c r="EX32" i="30"/>
  <c r="FA32" i="30" s="1"/>
  <c r="EZ32" i="30"/>
  <c r="ES33" i="30" s="1"/>
  <c r="EY32" i="30"/>
  <c r="FE34" i="30"/>
  <c r="FH33" i="30"/>
  <c r="EI32" i="30"/>
  <c r="FW34" i="30"/>
  <c r="FT33" i="30"/>
  <c r="FP33" i="30"/>
  <c r="DQ34" i="30"/>
  <c r="CR34" i="30"/>
  <c r="CU33" i="30"/>
  <c r="DD34" i="30"/>
  <c r="CQ34" i="30"/>
  <c r="CV33" i="30"/>
  <c r="DE34" i="30"/>
  <c r="DH33" i="30"/>
  <c r="DR34" i="30"/>
  <c r="DU33" i="30"/>
  <c r="DV33" i="30" s="1"/>
  <c r="CE31" i="30"/>
  <c r="CH30" i="30"/>
  <c r="CD31" i="30"/>
  <c r="CI30" i="30"/>
  <c r="BR31" i="30"/>
  <c r="BU30" i="30"/>
  <c r="BQ31" i="30"/>
  <c r="BJ31" i="30"/>
  <c r="BG30" i="30"/>
  <c r="BC30" i="30"/>
  <c r="AW32" i="30"/>
  <c r="AP31" i="30"/>
  <c r="AT31" i="30"/>
  <c r="AI30" i="30"/>
  <c r="AM30" i="30"/>
  <c r="AL30" i="30"/>
  <c r="N47" i="30"/>
  <c r="J48" i="30"/>
  <c r="K49" i="30" s="1"/>
  <c r="L47" i="30"/>
  <c r="F289" i="30"/>
  <c r="D291" i="30"/>
  <c r="E290" i="30"/>
  <c r="GW35" i="30" l="1"/>
  <c r="GP34" i="30"/>
  <c r="GT34" i="30"/>
  <c r="GE34" i="30"/>
  <c r="GH33" i="30"/>
  <c r="HM33" i="30"/>
  <c r="HL33" i="30"/>
  <c r="GD34" i="30"/>
  <c r="GI33" i="30"/>
  <c r="HI33" i="30"/>
  <c r="EW34" i="30"/>
  <c r="ET33" i="30"/>
  <c r="EP33" i="30"/>
  <c r="FR34" i="30"/>
  <c r="FU33" i="30"/>
  <c r="FV33" i="30" s="1"/>
  <c r="FQ34" i="30"/>
  <c r="EK32" i="30"/>
  <c r="EN32" i="30" s="1"/>
  <c r="EF33" i="30"/>
  <c r="FM33" i="30"/>
  <c r="FL33" i="30"/>
  <c r="FI33" i="30"/>
  <c r="DX33" i="30"/>
  <c r="EA33" i="30" s="1"/>
  <c r="CX33" i="30"/>
  <c r="DA33" i="30" s="1"/>
  <c r="DM33" i="30"/>
  <c r="DL33" i="30"/>
  <c r="DZ33" i="30"/>
  <c r="DS34" i="30" s="1"/>
  <c r="DY33" i="30"/>
  <c r="CZ33" i="30"/>
  <c r="CS34" i="30" s="1"/>
  <c r="CY33" i="30"/>
  <c r="DI33" i="30"/>
  <c r="CM30" i="30"/>
  <c r="CF31" i="30" s="1"/>
  <c r="CL30" i="30"/>
  <c r="CK30" i="30"/>
  <c r="CN30" i="30" s="1"/>
  <c r="BV30" i="30"/>
  <c r="BZ30" i="30"/>
  <c r="BY30" i="30"/>
  <c r="BE31" i="30"/>
  <c r="BH30" i="30"/>
  <c r="BI30" i="30" s="1"/>
  <c r="BD31" i="30"/>
  <c r="AR32" i="30"/>
  <c r="AU31" i="30"/>
  <c r="AV31" i="30" s="1"/>
  <c r="AQ32" i="30"/>
  <c r="AF31" i="30"/>
  <c r="AK30" i="30"/>
  <c r="AN30" i="30" s="1"/>
  <c r="J49" i="30"/>
  <c r="K50" i="30" s="1"/>
  <c r="L48" i="30"/>
  <c r="N48" i="30"/>
  <c r="F290" i="30"/>
  <c r="D292" i="30"/>
  <c r="E291" i="30"/>
  <c r="GK33" i="30" l="1"/>
  <c r="GN33" i="30" s="1"/>
  <c r="GR35" i="30"/>
  <c r="GU34" i="30"/>
  <c r="GM33" i="30"/>
  <c r="GF34" i="30" s="1"/>
  <c r="GL33" i="30"/>
  <c r="GQ35" i="30"/>
  <c r="GV34" i="30"/>
  <c r="HK33" i="30"/>
  <c r="HN33" i="30" s="1"/>
  <c r="HF34" i="30"/>
  <c r="EQ34" i="30"/>
  <c r="FZ33" i="30"/>
  <c r="FY33" i="30"/>
  <c r="ER34" i="30"/>
  <c r="EU33" i="30"/>
  <c r="EV33" i="30" s="1"/>
  <c r="FX33" i="30"/>
  <c r="GA33" i="30" s="1"/>
  <c r="FS34" i="30"/>
  <c r="FK33" i="30"/>
  <c r="FN33" i="30" s="1"/>
  <c r="FF34" i="30"/>
  <c r="EJ34" i="30"/>
  <c r="EC33" i="30"/>
  <c r="EG33" i="30"/>
  <c r="CW35" i="30"/>
  <c r="CP34" i="30"/>
  <c r="CT34" i="30"/>
  <c r="DW35" i="30"/>
  <c r="DP34" i="30"/>
  <c r="DT34" i="30"/>
  <c r="DK33" i="30"/>
  <c r="DN33" i="30" s="1"/>
  <c r="DF34" i="30"/>
  <c r="CJ32" i="30"/>
  <c r="CC31" i="30"/>
  <c r="CG31" i="30"/>
  <c r="BS31" i="30"/>
  <c r="BX30" i="30"/>
  <c r="CA30" i="30" s="1"/>
  <c r="BK30" i="30"/>
  <c r="BN30" i="30" s="1"/>
  <c r="BM30" i="30"/>
  <c r="BF31" i="30" s="1"/>
  <c r="BL30" i="30"/>
  <c r="AX31" i="30"/>
  <c r="BA31" i="30" s="1"/>
  <c r="AY31" i="30"/>
  <c r="AZ31" i="30"/>
  <c r="AS32" i="30" s="1"/>
  <c r="AJ32" i="30"/>
  <c r="AC31" i="30"/>
  <c r="AG31" i="30"/>
  <c r="N49" i="30"/>
  <c r="J50" i="30"/>
  <c r="K51" i="30" s="1"/>
  <c r="L49" i="30"/>
  <c r="F291" i="30"/>
  <c r="D293" i="30"/>
  <c r="E292" i="30"/>
  <c r="GJ35" i="30" l="1"/>
  <c r="GG34" i="30"/>
  <c r="GC34" i="30"/>
  <c r="GX34" i="30"/>
  <c r="HA34" i="30" s="1"/>
  <c r="HJ35" i="30"/>
  <c r="HG34" i="30"/>
  <c r="HC34" i="30"/>
  <c r="GZ34" i="30"/>
  <c r="GS35" i="30" s="1"/>
  <c r="GY34" i="30"/>
  <c r="EE34" i="30"/>
  <c r="EH33" i="30"/>
  <c r="EZ33" i="30"/>
  <c r="ES34" i="30" s="1"/>
  <c r="EY33" i="30"/>
  <c r="ED34" i="30"/>
  <c r="EI33" i="30"/>
  <c r="EX33" i="30"/>
  <c r="FA33" i="30" s="1"/>
  <c r="FJ35" i="30"/>
  <c r="FC34" i="30"/>
  <c r="FG34" i="30"/>
  <c r="FW35" i="30"/>
  <c r="FT34" i="30"/>
  <c r="FP34" i="30"/>
  <c r="DJ35" i="30"/>
  <c r="DG34" i="30"/>
  <c r="DC34" i="30"/>
  <c r="DR35" i="30"/>
  <c r="DU34" i="30"/>
  <c r="DV34" i="30" s="1"/>
  <c r="CR35" i="30"/>
  <c r="CU34" i="30"/>
  <c r="CV34" i="30" s="1"/>
  <c r="CQ35" i="30"/>
  <c r="DQ35" i="30"/>
  <c r="CE32" i="30"/>
  <c r="CH31" i="30"/>
  <c r="CD32" i="30"/>
  <c r="CI31" i="30"/>
  <c r="BW32" i="30"/>
  <c r="BP31" i="30"/>
  <c r="BT31" i="30"/>
  <c r="BJ32" i="30"/>
  <c r="BC31" i="30"/>
  <c r="BG31" i="30"/>
  <c r="AW33" i="30"/>
  <c r="AT32" i="30"/>
  <c r="AP32" i="30"/>
  <c r="AD32" i="30"/>
  <c r="AE32" i="30"/>
  <c r="AH31" i="30"/>
  <c r="AI31" i="30" s="1"/>
  <c r="N50" i="30"/>
  <c r="J51" i="30"/>
  <c r="K52" i="30" s="1"/>
  <c r="L50" i="30"/>
  <c r="F292" i="30"/>
  <c r="D294" i="30"/>
  <c r="E293" i="30"/>
  <c r="GW36" i="30" l="1"/>
  <c r="GT35" i="30"/>
  <c r="GP35" i="30"/>
  <c r="HD35" i="30"/>
  <c r="GD35" i="30"/>
  <c r="HE35" i="30"/>
  <c r="HH34" i="30"/>
  <c r="HI34" i="30" s="1"/>
  <c r="GE35" i="30"/>
  <c r="GH34" i="30"/>
  <c r="FQ35" i="30"/>
  <c r="FE35" i="30"/>
  <c r="FH34" i="30"/>
  <c r="FI34" i="30" s="1"/>
  <c r="EW35" i="30"/>
  <c r="ET34" i="30"/>
  <c r="EP34" i="30"/>
  <c r="EK33" i="30"/>
  <c r="EN33" i="30" s="1"/>
  <c r="FD35" i="30"/>
  <c r="EM33" i="30"/>
  <c r="EF34" i="30" s="1"/>
  <c r="EL33" i="30"/>
  <c r="FR35" i="30"/>
  <c r="FU34" i="30"/>
  <c r="FV34" i="30" s="1"/>
  <c r="DX34" i="30"/>
  <c r="EA34" i="30" s="1"/>
  <c r="DD35" i="30"/>
  <c r="DZ34" i="30"/>
  <c r="DS35" i="30" s="1"/>
  <c r="DY34" i="30"/>
  <c r="DE35" i="30"/>
  <c r="DH34" i="30"/>
  <c r="CZ34" i="30"/>
  <c r="CS35" i="30" s="1"/>
  <c r="CY34" i="30"/>
  <c r="CX34" i="30"/>
  <c r="DA34" i="30" s="1"/>
  <c r="CM31" i="30"/>
  <c r="CF32" i="30" s="1"/>
  <c r="CL31" i="30"/>
  <c r="CK31" i="30"/>
  <c r="CN31" i="30" s="1"/>
  <c r="BR32" i="30"/>
  <c r="BU31" i="30"/>
  <c r="BV31" i="30" s="1"/>
  <c r="BQ32" i="30"/>
  <c r="BD32" i="30"/>
  <c r="BE32" i="30"/>
  <c r="BH31" i="30"/>
  <c r="AQ33" i="30"/>
  <c r="AU32" i="30"/>
  <c r="AV32" i="30" s="1"/>
  <c r="AX32" i="30" s="1"/>
  <c r="BA32" i="30" s="1"/>
  <c r="AR33" i="30"/>
  <c r="AK31" i="30"/>
  <c r="AN31" i="30" s="1"/>
  <c r="AM31" i="30"/>
  <c r="AF32" i="30" s="1"/>
  <c r="AL31" i="30"/>
  <c r="N51" i="30"/>
  <c r="J52" i="30"/>
  <c r="K53" i="30" s="1"/>
  <c r="L51" i="30"/>
  <c r="F293" i="30"/>
  <c r="D295" i="30"/>
  <c r="E294" i="30"/>
  <c r="GM34" i="30" l="1"/>
  <c r="GL34" i="30"/>
  <c r="GQ36" i="30"/>
  <c r="HK34" i="30"/>
  <c r="HN34" i="30" s="1"/>
  <c r="GR36" i="30"/>
  <c r="GU35" i="30"/>
  <c r="GI34" i="30"/>
  <c r="HM34" i="30"/>
  <c r="HF35" i="30" s="1"/>
  <c r="HL34" i="30"/>
  <c r="FX34" i="30"/>
  <c r="GA34" i="30" s="1"/>
  <c r="EJ35" i="30"/>
  <c r="EG34" i="30"/>
  <c r="EC34" i="30"/>
  <c r="FZ34" i="30"/>
  <c r="FS35" i="30" s="1"/>
  <c r="FY34" i="30"/>
  <c r="EQ35" i="30"/>
  <c r="FM34" i="30"/>
  <c r="FF35" i="30" s="1"/>
  <c r="FL34" i="30"/>
  <c r="FK34" i="30"/>
  <c r="FN34" i="30" s="1"/>
  <c r="ER35" i="30"/>
  <c r="EU34" i="30"/>
  <c r="EV34" i="30" s="1"/>
  <c r="DW36" i="30"/>
  <c r="DT35" i="30"/>
  <c r="DP35" i="30"/>
  <c r="DM34" i="30"/>
  <c r="DL34" i="30"/>
  <c r="DI34" i="30"/>
  <c r="CW36" i="30"/>
  <c r="CP35" i="30"/>
  <c r="CT35" i="30"/>
  <c r="CJ33" i="30"/>
  <c r="CC32" i="30"/>
  <c r="CG32" i="30"/>
  <c r="BZ31" i="30"/>
  <c r="BS32" i="30" s="1"/>
  <c r="BY31" i="30"/>
  <c r="BX31" i="30"/>
  <c r="CA31" i="30" s="1"/>
  <c r="BM31" i="30"/>
  <c r="BL31" i="30"/>
  <c r="BI31" i="30"/>
  <c r="AZ32" i="30"/>
  <c r="AS33" i="30" s="1"/>
  <c r="AY32" i="30"/>
  <c r="AJ33" i="30"/>
  <c r="AG32" i="30"/>
  <c r="AC32" i="30"/>
  <c r="J53" i="30"/>
  <c r="K54" i="30" s="1"/>
  <c r="L52" i="30"/>
  <c r="N52" i="30"/>
  <c r="F294" i="30"/>
  <c r="D296" i="30"/>
  <c r="E295" i="30"/>
  <c r="HJ36" i="30" l="1"/>
  <c r="HC35" i="30"/>
  <c r="HG35" i="30"/>
  <c r="GK34" i="30"/>
  <c r="GN34" i="30" s="1"/>
  <c r="GF35" i="30"/>
  <c r="GZ35" i="30"/>
  <c r="GY35" i="30"/>
  <c r="GV35" i="30"/>
  <c r="FW36" i="30"/>
  <c r="FP35" i="30"/>
  <c r="FT35" i="30"/>
  <c r="FJ36" i="30"/>
  <c r="FC35" i="30"/>
  <c r="FG35" i="30"/>
  <c r="EX34" i="30"/>
  <c r="FA34" i="30" s="1"/>
  <c r="ED35" i="30"/>
  <c r="EE35" i="30"/>
  <c r="EH34" i="30"/>
  <c r="EI34" i="30" s="1"/>
  <c r="EZ34" i="30"/>
  <c r="ES35" i="30" s="1"/>
  <c r="EY34" i="30"/>
  <c r="DQ36" i="30"/>
  <c r="DK34" i="30"/>
  <c r="DN34" i="30" s="1"/>
  <c r="DF35" i="30"/>
  <c r="DR36" i="30"/>
  <c r="DU35" i="30"/>
  <c r="DV35" i="30" s="1"/>
  <c r="CQ36" i="30"/>
  <c r="CR36" i="30"/>
  <c r="CU35" i="30"/>
  <c r="CE33" i="30"/>
  <c r="CH32" i="30"/>
  <c r="CD33" i="30"/>
  <c r="CI32" i="30"/>
  <c r="BW33" i="30"/>
  <c r="BP32" i="30"/>
  <c r="BT32" i="30"/>
  <c r="BF32" i="30"/>
  <c r="BK31" i="30"/>
  <c r="BN31" i="30" s="1"/>
  <c r="AW34" i="30"/>
  <c r="AP33" i="30"/>
  <c r="AQ34" i="30" s="1"/>
  <c r="AT33" i="30"/>
  <c r="AE33" i="30"/>
  <c r="AH32" i="30"/>
  <c r="AD33" i="30"/>
  <c r="AI32" i="30"/>
  <c r="N53" i="30"/>
  <c r="J54" i="30"/>
  <c r="K55" i="30" s="1"/>
  <c r="L53" i="30"/>
  <c r="F295" i="30"/>
  <c r="D297" i="30"/>
  <c r="E296" i="30"/>
  <c r="GJ36" i="30" l="1"/>
  <c r="GC35" i="30"/>
  <c r="GG35" i="30"/>
  <c r="HE36" i="30"/>
  <c r="HH35" i="30"/>
  <c r="GS36" i="30"/>
  <c r="GX35" i="30"/>
  <c r="HA35" i="30" s="1"/>
  <c r="HD36" i="30"/>
  <c r="HI35" i="30"/>
  <c r="EW36" i="30"/>
  <c r="EP35" i="30"/>
  <c r="ET35" i="30"/>
  <c r="FE36" i="30"/>
  <c r="FH35" i="30"/>
  <c r="FR36" i="30"/>
  <c r="FU35" i="30"/>
  <c r="FD36" i="30"/>
  <c r="FI35" i="30"/>
  <c r="FQ36" i="30"/>
  <c r="FV35" i="30"/>
  <c r="EK34" i="30"/>
  <c r="EN34" i="30" s="1"/>
  <c r="EM34" i="30"/>
  <c r="EF35" i="30" s="1"/>
  <c r="EL34" i="30"/>
  <c r="DX35" i="30"/>
  <c r="EA35" i="30" s="1"/>
  <c r="DJ36" i="30"/>
  <c r="DC35" i="30"/>
  <c r="DG35" i="30"/>
  <c r="DZ35" i="30"/>
  <c r="DS36" i="30" s="1"/>
  <c r="DY35" i="30"/>
  <c r="CZ35" i="30"/>
  <c r="CY35" i="30"/>
  <c r="CV35" i="30"/>
  <c r="CK32" i="30"/>
  <c r="CN32" i="30" s="1"/>
  <c r="CM32" i="30"/>
  <c r="CF33" i="30" s="1"/>
  <c r="CL32" i="30"/>
  <c r="BQ33" i="30"/>
  <c r="BR33" i="30"/>
  <c r="BU32" i="30"/>
  <c r="BJ33" i="30"/>
  <c r="BC32" i="30"/>
  <c r="BG32" i="30"/>
  <c r="AR34" i="30"/>
  <c r="AU33" i="30"/>
  <c r="AM32" i="30"/>
  <c r="AF33" i="30" s="1"/>
  <c r="AL32" i="30"/>
  <c r="AK32" i="30"/>
  <c r="AN32" i="30" s="1"/>
  <c r="N54" i="30"/>
  <c r="J55" i="30"/>
  <c r="K56" i="30" s="1"/>
  <c r="L54" i="30"/>
  <c r="F296" i="30"/>
  <c r="D298" i="30"/>
  <c r="E297" i="30"/>
  <c r="GE36" i="30" l="1"/>
  <c r="GH35" i="30"/>
  <c r="HM35" i="30"/>
  <c r="HL35" i="30"/>
  <c r="GD36" i="30"/>
  <c r="GI35" i="30"/>
  <c r="HK35" i="30"/>
  <c r="HN35" i="30" s="1"/>
  <c r="HF36" i="30"/>
  <c r="GW37" i="30"/>
  <c r="GT36" i="30"/>
  <c r="GP36" i="30"/>
  <c r="EJ36" i="30"/>
  <c r="EC35" i="30"/>
  <c r="EG35" i="30"/>
  <c r="FX35" i="30"/>
  <c r="GA35" i="30" s="1"/>
  <c r="ER36" i="30"/>
  <c r="EU35" i="30"/>
  <c r="FM35" i="30"/>
  <c r="FL35" i="30"/>
  <c r="EQ36" i="30"/>
  <c r="EV35" i="30"/>
  <c r="FZ35" i="30"/>
  <c r="FS36" i="30" s="1"/>
  <c r="FY35" i="30"/>
  <c r="FF36" i="30"/>
  <c r="FK35" i="30"/>
  <c r="FN35" i="30" s="1"/>
  <c r="DW37" i="30"/>
  <c r="DP36" i="30"/>
  <c r="DT36" i="30"/>
  <c r="DE36" i="30"/>
  <c r="DH35" i="30"/>
  <c r="DI35" i="30" s="1"/>
  <c r="DD36" i="30"/>
  <c r="CX35" i="30"/>
  <c r="DA35" i="30" s="1"/>
  <c r="CS36" i="30"/>
  <c r="CJ34" i="30"/>
  <c r="CC33" i="30"/>
  <c r="CG33" i="30"/>
  <c r="BV32" i="30"/>
  <c r="BZ32" i="30"/>
  <c r="BY32" i="30"/>
  <c r="BE33" i="30"/>
  <c r="BH32" i="30"/>
  <c r="BI32" i="30" s="1"/>
  <c r="BD33" i="30"/>
  <c r="AZ33" i="30"/>
  <c r="AY33" i="30"/>
  <c r="AV33" i="30"/>
  <c r="AJ34" i="30"/>
  <c r="AC33" i="30"/>
  <c r="AG33" i="30"/>
  <c r="L55" i="30"/>
  <c r="J56" i="30"/>
  <c r="K57" i="30" s="1"/>
  <c r="N55" i="30"/>
  <c r="F297" i="30"/>
  <c r="D299" i="30"/>
  <c r="E298" i="30"/>
  <c r="GQ37" i="30" l="1"/>
  <c r="GK35" i="30"/>
  <c r="GN35" i="30" s="1"/>
  <c r="HJ37" i="30"/>
  <c r="HC36" i="30"/>
  <c r="HG36" i="30"/>
  <c r="GR37" i="30"/>
  <c r="GU36" i="30"/>
  <c r="GV36" i="30" s="1"/>
  <c r="GM35" i="30"/>
  <c r="GF36" i="30" s="1"/>
  <c r="GL35" i="30"/>
  <c r="FW37" i="30"/>
  <c r="FP36" i="30"/>
  <c r="FT36" i="30"/>
  <c r="EX35" i="30"/>
  <c r="FA35" i="30" s="1"/>
  <c r="EE36" i="30"/>
  <c r="EH35" i="30"/>
  <c r="EI35" i="30" s="1"/>
  <c r="FJ37" i="30"/>
  <c r="FG36" i="30"/>
  <c r="FC36" i="30"/>
  <c r="EZ35" i="30"/>
  <c r="ES36" i="30" s="1"/>
  <c r="EY35" i="30"/>
  <c r="ED36" i="30"/>
  <c r="CW37" i="30"/>
  <c r="CT36" i="30"/>
  <c r="CP36" i="30"/>
  <c r="DR37" i="30"/>
  <c r="DU36" i="30"/>
  <c r="DM35" i="30"/>
  <c r="DL35" i="30"/>
  <c r="DQ37" i="30"/>
  <c r="DV36" i="30"/>
  <c r="DK35" i="30"/>
  <c r="DN35" i="30" s="1"/>
  <c r="DF36" i="30"/>
  <c r="CD34" i="30"/>
  <c r="CE34" i="30"/>
  <c r="CH33" i="30"/>
  <c r="BS33" i="30"/>
  <c r="BX32" i="30"/>
  <c r="CA32" i="30" s="1"/>
  <c r="BM32" i="30"/>
  <c r="BF33" i="30" s="1"/>
  <c r="BL32" i="30"/>
  <c r="BK32" i="30"/>
  <c r="BN32" i="30" s="1"/>
  <c r="AS34" i="30"/>
  <c r="AX33" i="30"/>
  <c r="BA33" i="30" s="1"/>
  <c r="AD34" i="30"/>
  <c r="AE34" i="30"/>
  <c r="AH33" i="30"/>
  <c r="AI33" i="30" s="1"/>
  <c r="N56" i="30"/>
  <c r="L56" i="30"/>
  <c r="J57" i="30"/>
  <c r="K58" i="30" s="1"/>
  <c r="F298" i="30"/>
  <c r="D300" i="30"/>
  <c r="E299" i="30"/>
  <c r="GJ37" i="30" l="1"/>
  <c r="GG36" i="30"/>
  <c r="GC36" i="30"/>
  <c r="GX36" i="30"/>
  <c r="HA36" i="30" s="1"/>
  <c r="HE37" i="30"/>
  <c r="HH36" i="30"/>
  <c r="HI36" i="30" s="1"/>
  <c r="GZ36" i="30"/>
  <c r="GS37" i="30" s="1"/>
  <c r="GY36" i="30"/>
  <c r="HD37" i="30"/>
  <c r="EK35" i="30"/>
  <c r="EN35" i="30" s="1"/>
  <c r="FR37" i="30"/>
  <c r="FU36" i="30"/>
  <c r="FQ37" i="30"/>
  <c r="FD37" i="30"/>
  <c r="EM35" i="30"/>
  <c r="EF36" i="30" s="1"/>
  <c r="EL35" i="30"/>
  <c r="FE37" i="30"/>
  <c r="FH36" i="30"/>
  <c r="FI36" i="30" s="1"/>
  <c r="EW37" i="30"/>
  <c r="ET36" i="30"/>
  <c r="EP36" i="30"/>
  <c r="DX36" i="30"/>
  <c r="EA36" i="30" s="1"/>
  <c r="CQ37" i="30"/>
  <c r="DZ36" i="30"/>
  <c r="DS37" i="30" s="1"/>
  <c r="DY36" i="30"/>
  <c r="CR37" i="30"/>
  <c r="CU36" i="30"/>
  <c r="DJ37" i="30"/>
  <c r="DG36" i="30"/>
  <c r="DC36" i="30"/>
  <c r="CM33" i="30"/>
  <c r="CL33" i="30"/>
  <c r="CI33" i="30"/>
  <c r="BW34" i="30"/>
  <c r="BP33" i="30"/>
  <c r="BT33" i="30"/>
  <c r="BJ34" i="30"/>
  <c r="BC33" i="30"/>
  <c r="BG33" i="30"/>
  <c r="AW35" i="30"/>
  <c r="AT34" i="30"/>
  <c r="AP34" i="30"/>
  <c r="AK33" i="30"/>
  <c r="AN33" i="30" s="1"/>
  <c r="AM33" i="30"/>
  <c r="AF34" i="30" s="1"/>
  <c r="AL33" i="30"/>
  <c r="N57" i="30"/>
  <c r="J58" i="30"/>
  <c r="K59" i="30" s="1"/>
  <c r="L57" i="30"/>
  <c r="F299" i="30"/>
  <c r="D301" i="30"/>
  <c r="E300" i="30"/>
  <c r="GW38" i="30" l="1"/>
  <c r="GT37" i="30"/>
  <c r="GP37" i="30"/>
  <c r="HK36" i="30"/>
  <c r="HN36" i="30" s="1"/>
  <c r="GD37" i="30"/>
  <c r="HM36" i="30"/>
  <c r="HF37" i="30" s="1"/>
  <c r="HL36" i="30"/>
  <c r="GE37" i="30"/>
  <c r="GH36" i="30"/>
  <c r="GI36" i="30" s="1"/>
  <c r="ER37" i="30"/>
  <c r="EU36" i="30"/>
  <c r="EV36" i="30" s="1"/>
  <c r="EJ37" i="30"/>
  <c r="EC36" i="30"/>
  <c r="EG36" i="30"/>
  <c r="FZ36" i="30"/>
  <c r="FY36" i="30"/>
  <c r="EQ37" i="30"/>
  <c r="FM36" i="30"/>
  <c r="FL36" i="30"/>
  <c r="FV36" i="30"/>
  <c r="FK36" i="30"/>
  <c r="FN36" i="30" s="1"/>
  <c r="FF37" i="30"/>
  <c r="DW38" i="30"/>
  <c r="DT37" i="30"/>
  <c r="DP37" i="30"/>
  <c r="DD37" i="30"/>
  <c r="CZ36" i="30"/>
  <c r="CY36" i="30"/>
  <c r="CV36" i="30"/>
  <c r="DE37" i="30"/>
  <c r="DH36" i="30"/>
  <c r="DI36" i="30" s="1"/>
  <c r="CK33" i="30"/>
  <c r="CN33" i="30" s="1"/>
  <c r="CF34" i="30"/>
  <c r="BQ34" i="30"/>
  <c r="BR34" i="30"/>
  <c r="BU33" i="30"/>
  <c r="BV33" i="30" s="1"/>
  <c r="BD34" i="30"/>
  <c r="BE34" i="30"/>
  <c r="BH33" i="30"/>
  <c r="AQ35" i="30"/>
  <c r="AR35" i="30"/>
  <c r="AU34" i="30"/>
  <c r="AJ35" i="30"/>
  <c r="AG34" i="30"/>
  <c r="AC34" i="30"/>
  <c r="N58" i="30"/>
  <c r="J59" i="30"/>
  <c r="K60" i="30" s="1"/>
  <c r="L58" i="30"/>
  <c r="F300" i="30"/>
  <c r="D302" i="30"/>
  <c r="E301" i="30"/>
  <c r="HJ38" i="30" l="1"/>
  <c r="HC37" i="30"/>
  <c r="HG37" i="30"/>
  <c r="GK36" i="30"/>
  <c r="GN36" i="30" s="1"/>
  <c r="GQ38" i="30"/>
  <c r="GR38" i="30"/>
  <c r="GU37" i="30"/>
  <c r="GV37" i="30" s="1"/>
  <c r="GM36" i="30"/>
  <c r="GF37" i="30" s="1"/>
  <c r="GL36" i="30"/>
  <c r="EX36" i="30"/>
  <c r="FA36" i="30" s="1"/>
  <c r="FX36" i="30"/>
  <c r="GA36" i="30" s="1"/>
  <c r="FS37" i="30"/>
  <c r="EZ36" i="30"/>
  <c r="ES37" i="30" s="1"/>
  <c r="EY36" i="30"/>
  <c r="FJ38" i="30"/>
  <c r="FC37" i="30"/>
  <c r="FG37" i="30"/>
  <c r="EE37" i="30"/>
  <c r="EH36" i="30"/>
  <c r="ED37" i="30"/>
  <c r="DQ38" i="30"/>
  <c r="DK36" i="30"/>
  <c r="DN36" i="30" s="1"/>
  <c r="DR38" i="30"/>
  <c r="DU37" i="30"/>
  <c r="DV37" i="30" s="1"/>
  <c r="CX36" i="30"/>
  <c r="DA36" i="30" s="1"/>
  <c r="CS37" i="30"/>
  <c r="DM36" i="30"/>
  <c r="DF37" i="30" s="1"/>
  <c r="DL36" i="30"/>
  <c r="CJ35" i="30"/>
  <c r="CG34" i="30"/>
  <c r="CC34" i="30"/>
  <c r="BX33" i="30"/>
  <c r="CA33" i="30" s="1"/>
  <c r="BZ33" i="30"/>
  <c r="BS34" i="30" s="1"/>
  <c r="BY33" i="30"/>
  <c r="BI33" i="30"/>
  <c r="BM33" i="30"/>
  <c r="BL33" i="30"/>
  <c r="AZ34" i="30"/>
  <c r="AY34" i="30"/>
  <c r="AV34" i="30"/>
  <c r="AD35" i="30"/>
  <c r="AE35" i="30"/>
  <c r="AH34" i="30"/>
  <c r="AI34" i="30" s="1"/>
  <c r="N59" i="30"/>
  <c r="J60" i="30"/>
  <c r="K61" i="30" s="1"/>
  <c r="L59" i="30"/>
  <c r="F301" i="30"/>
  <c r="D303" i="30"/>
  <c r="E302" i="30"/>
  <c r="GJ38" i="30" l="1"/>
  <c r="GC37" i="30"/>
  <c r="GG37" i="30"/>
  <c r="HE38" i="30"/>
  <c r="HH37" i="30"/>
  <c r="HI37" i="30" s="1"/>
  <c r="GX37" i="30"/>
  <c r="HA37" i="30" s="1"/>
  <c r="HD38" i="30"/>
  <c r="GZ37" i="30"/>
  <c r="GS38" i="30" s="1"/>
  <c r="GY37" i="30"/>
  <c r="EW38" i="30"/>
  <c r="ET37" i="30"/>
  <c r="EP37" i="30"/>
  <c r="EM36" i="30"/>
  <c r="EL36" i="30"/>
  <c r="EI36" i="30"/>
  <c r="FW38" i="30"/>
  <c r="FP37" i="30"/>
  <c r="FT37" i="30"/>
  <c r="FD38" i="30"/>
  <c r="FE38" i="30"/>
  <c r="FH37" i="30"/>
  <c r="DJ38" i="30"/>
  <c r="DC37" i="30"/>
  <c r="DG37" i="30"/>
  <c r="DX37" i="30"/>
  <c r="EA37" i="30" s="1"/>
  <c r="CW38" i="30"/>
  <c r="CP37" i="30"/>
  <c r="CT37" i="30"/>
  <c r="DZ37" i="30"/>
  <c r="DS38" i="30" s="1"/>
  <c r="DY37" i="30"/>
  <c r="CD35" i="30"/>
  <c r="CE35" i="30"/>
  <c r="CH34" i="30"/>
  <c r="BW35" i="30"/>
  <c r="BT34" i="30"/>
  <c r="BP34" i="30"/>
  <c r="BF34" i="30"/>
  <c r="BK33" i="30"/>
  <c r="BN33" i="30" s="1"/>
  <c r="AX34" i="30"/>
  <c r="BA34" i="30" s="1"/>
  <c r="AS35" i="30"/>
  <c r="AK34" i="30"/>
  <c r="AN34" i="30" s="1"/>
  <c r="AM34" i="30"/>
  <c r="AF35" i="30" s="1"/>
  <c r="AL34" i="30"/>
  <c r="L60" i="30"/>
  <c r="J61" i="30"/>
  <c r="K62" i="30" s="1"/>
  <c r="N60" i="30"/>
  <c r="F302" i="30"/>
  <c r="D304" i="30"/>
  <c r="E303" i="30"/>
  <c r="GW39" i="30" l="1"/>
  <c r="GP38" i="30"/>
  <c r="GT38" i="30"/>
  <c r="GE38" i="30"/>
  <c r="GH37" i="30"/>
  <c r="HM37" i="30"/>
  <c r="HL37" i="30"/>
  <c r="GD38" i="30"/>
  <c r="GI37" i="30"/>
  <c r="HK37" i="30"/>
  <c r="HN37" i="30" s="1"/>
  <c r="HF38" i="30"/>
  <c r="FR38" i="30"/>
  <c r="FU37" i="30"/>
  <c r="FM37" i="30"/>
  <c r="FL37" i="30"/>
  <c r="EQ38" i="30"/>
  <c r="EK36" i="30"/>
  <c r="EN36" i="30" s="1"/>
  <c r="EF37" i="30"/>
  <c r="ER38" i="30"/>
  <c r="EU37" i="30"/>
  <c r="EV37" i="30" s="1"/>
  <c r="FI37" i="30"/>
  <c r="FQ38" i="30"/>
  <c r="FV37" i="30"/>
  <c r="DW39" i="30"/>
  <c r="DT38" i="30"/>
  <c r="DP38" i="30"/>
  <c r="CR38" i="30"/>
  <c r="CU37" i="30"/>
  <c r="CV37" i="30" s="1"/>
  <c r="DE38" i="30"/>
  <c r="DH37" i="30"/>
  <c r="DD38" i="30"/>
  <c r="DI37" i="30"/>
  <c r="CQ38" i="30"/>
  <c r="CI34" i="30"/>
  <c r="CM34" i="30"/>
  <c r="CL34" i="30"/>
  <c r="BR35" i="30"/>
  <c r="BU34" i="30"/>
  <c r="BQ35" i="30"/>
  <c r="BJ35" i="30"/>
  <c r="BC34" i="30"/>
  <c r="BG34" i="30"/>
  <c r="AP35" i="30"/>
  <c r="AT35" i="30"/>
  <c r="AW36" i="30"/>
  <c r="AJ36" i="30"/>
  <c r="AG35" i="30"/>
  <c r="AC35" i="30"/>
  <c r="N61" i="30"/>
  <c r="J62" i="30"/>
  <c r="K63" i="30" s="1"/>
  <c r="L61" i="30"/>
  <c r="F303" i="30"/>
  <c r="D305" i="30"/>
  <c r="E304" i="30"/>
  <c r="GK37" i="30" l="1"/>
  <c r="GN37" i="30" s="1"/>
  <c r="GR39" i="30"/>
  <c r="GU38" i="30"/>
  <c r="GV38" i="30" s="1"/>
  <c r="HJ39" i="30"/>
  <c r="HC38" i="30"/>
  <c r="HG38" i="30"/>
  <c r="GM37" i="30"/>
  <c r="GF38" i="30" s="1"/>
  <c r="GL37" i="30"/>
  <c r="GQ39" i="30"/>
  <c r="FK37" i="30"/>
  <c r="FN37" i="30" s="1"/>
  <c r="FF38" i="30"/>
  <c r="EX37" i="30"/>
  <c r="FA37" i="30" s="1"/>
  <c r="FX37" i="30"/>
  <c r="GA37" i="30" s="1"/>
  <c r="EZ37" i="30"/>
  <c r="ES38" i="30" s="1"/>
  <c r="EY37" i="30"/>
  <c r="FZ37" i="30"/>
  <c r="FS38" i="30" s="1"/>
  <c r="FY37" i="30"/>
  <c r="EJ38" i="30"/>
  <c r="EC37" i="30"/>
  <c r="EG37" i="30"/>
  <c r="CX37" i="30"/>
  <c r="DA37" i="30" s="1"/>
  <c r="DQ39" i="30"/>
  <c r="CZ37" i="30"/>
  <c r="CS38" i="30" s="1"/>
  <c r="CY37" i="30"/>
  <c r="DR39" i="30"/>
  <c r="DU38" i="30"/>
  <c r="DV38" i="30" s="1"/>
  <c r="DM37" i="30"/>
  <c r="DF38" i="30" s="1"/>
  <c r="DL37" i="30"/>
  <c r="DK37" i="30"/>
  <c r="DN37" i="30" s="1"/>
  <c r="CF35" i="30"/>
  <c r="CK34" i="30"/>
  <c r="CN34" i="30" s="1"/>
  <c r="BV34" i="30"/>
  <c r="BZ34" i="30"/>
  <c r="BY34" i="30"/>
  <c r="BD35" i="30"/>
  <c r="BE35" i="30"/>
  <c r="BH34" i="30"/>
  <c r="BI34" i="30" s="1"/>
  <c r="AR36" i="30"/>
  <c r="AU35" i="30"/>
  <c r="AQ36" i="30"/>
  <c r="AV35" i="30"/>
  <c r="AX35" i="30" s="1"/>
  <c r="BA35" i="30" s="1"/>
  <c r="AD36" i="30"/>
  <c r="AE36" i="30"/>
  <c r="AH35" i="30"/>
  <c r="AI35" i="30" s="1"/>
  <c r="J63" i="30"/>
  <c r="K64" i="30" s="1"/>
  <c r="L62" i="30"/>
  <c r="N62" i="30"/>
  <c r="F304" i="30"/>
  <c r="D306" i="30"/>
  <c r="E305" i="30"/>
  <c r="GJ39" i="30" l="1"/>
  <c r="GG38" i="30"/>
  <c r="GC38" i="30"/>
  <c r="GX38" i="30"/>
  <c r="HA38" i="30" s="1"/>
  <c r="HE39" i="30"/>
  <c r="HH38" i="30"/>
  <c r="GZ38" i="30"/>
  <c r="GS39" i="30" s="1"/>
  <c r="GY38" i="30"/>
  <c r="HD39" i="30"/>
  <c r="HI38" i="30"/>
  <c r="FW39" i="30"/>
  <c r="FT38" i="30"/>
  <c r="FP38" i="30"/>
  <c r="EW39" i="30"/>
  <c r="ET38" i="30"/>
  <c r="EP38" i="30"/>
  <c r="EE38" i="30"/>
  <c r="EH37" i="30"/>
  <c r="FJ39" i="30"/>
  <c r="FC38" i="30"/>
  <c r="FG38" i="30"/>
  <c r="ED38" i="30"/>
  <c r="DJ39" i="30"/>
  <c r="DG38" i="30"/>
  <c r="DC38" i="30"/>
  <c r="CW39" i="30"/>
  <c r="CT38" i="30"/>
  <c r="CP38" i="30"/>
  <c r="DZ38" i="30"/>
  <c r="DS39" i="30" s="1"/>
  <c r="DY38" i="30"/>
  <c r="DX38" i="30"/>
  <c r="EA38" i="30" s="1"/>
  <c r="CJ36" i="30"/>
  <c r="CC35" i="30"/>
  <c r="CG35" i="30"/>
  <c r="BS35" i="30"/>
  <c r="BX34" i="30"/>
  <c r="CA34" i="30" s="1"/>
  <c r="BK34" i="30"/>
  <c r="BN34" i="30" s="1"/>
  <c r="BM34" i="30"/>
  <c r="BF35" i="30" s="1"/>
  <c r="BL34" i="30"/>
  <c r="AZ35" i="30"/>
  <c r="AS36" i="30" s="1"/>
  <c r="AY35" i="30"/>
  <c r="AK35" i="30"/>
  <c r="AN35" i="30" s="1"/>
  <c r="AM35" i="30"/>
  <c r="AF36" i="30" s="1"/>
  <c r="AL35" i="30"/>
  <c r="N63" i="30"/>
  <c r="J64" i="30"/>
  <c r="K65" i="30" s="1"/>
  <c r="L63" i="30"/>
  <c r="F305" i="30"/>
  <c r="D307" i="30"/>
  <c r="E306" i="30"/>
  <c r="GW40" i="30" l="1"/>
  <c r="GT39" i="30"/>
  <c r="GP39" i="30"/>
  <c r="HK38" i="30"/>
  <c r="HN38" i="30" s="1"/>
  <c r="GD39" i="30"/>
  <c r="HM38" i="30"/>
  <c r="HF39" i="30" s="1"/>
  <c r="HL38" i="30"/>
  <c r="GE39" i="30"/>
  <c r="GH38" i="30"/>
  <c r="GI38" i="30" s="1"/>
  <c r="FE39" i="30"/>
  <c r="FH38" i="30"/>
  <c r="FI38" i="30" s="1"/>
  <c r="EQ39" i="30"/>
  <c r="FQ39" i="30"/>
  <c r="EM37" i="30"/>
  <c r="EL37" i="30"/>
  <c r="ER39" i="30"/>
  <c r="EU38" i="30"/>
  <c r="FR39" i="30"/>
  <c r="FU38" i="30"/>
  <c r="EI37" i="30"/>
  <c r="FD39" i="30"/>
  <c r="CQ39" i="30"/>
  <c r="DD39" i="30"/>
  <c r="CR39" i="30"/>
  <c r="CU38" i="30"/>
  <c r="DE39" i="30"/>
  <c r="DH38" i="30"/>
  <c r="DW40" i="30"/>
  <c r="DP39" i="30"/>
  <c r="DT39" i="30"/>
  <c r="CD36" i="30"/>
  <c r="CE36" i="30"/>
  <c r="CH35" i="30"/>
  <c r="CI35" i="30" s="1"/>
  <c r="BW36" i="30"/>
  <c r="BP35" i="30"/>
  <c r="BT35" i="30"/>
  <c r="BJ36" i="30"/>
  <c r="BG35" i="30"/>
  <c r="BC35" i="30"/>
  <c r="AW37" i="30"/>
  <c r="AT36" i="30"/>
  <c r="AP36" i="30"/>
  <c r="AJ37" i="30"/>
  <c r="AG36" i="30"/>
  <c r="AC36" i="30"/>
  <c r="N64" i="30"/>
  <c r="J65" i="30"/>
  <c r="K66" i="30" s="1"/>
  <c r="L64" i="30"/>
  <c r="F306" i="30"/>
  <c r="D308" i="30"/>
  <c r="E307" i="30"/>
  <c r="HJ40" i="30" l="1"/>
  <c r="HG39" i="30"/>
  <c r="HC39" i="30"/>
  <c r="GK38" i="30"/>
  <c r="GN38" i="30" s="1"/>
  <c r="GQ40" i="30"/>
  <c r="GR40" i="30"/>
  <c r="GU39" i="30"/>
  <c r="GV39" i="30" s="1"/>
  <c r="GM38" i="30"/>
  <c r="GF39" i="30" s="1"/>
  <c r="GL38" i="30"/>
  <c r="FZ38" i="30"/>
  <c r="FY38" i="30"/>
  <c r="FK38" i="30"/>
  <c r="FN38" i="30" s="1"/>
  <c r="FM38" i="30"/>
  <c r="FF39" i="30" s="1"/>
  <c r="FL38" i="30"/>
  <c r="EK37" i="30"/>
  <c r="EN37" i="30" s="1"/>
  <c r="EF38" i="30"/>
  <c r="EZ38" i="30"/>
  <c r="EY38" i="30"/>
  <c r="EV38" i="30"/>
  <c r="FV38" i="30"/>
  <c r="CZ38" i="30"/>
  <c r="CY38" i="30"/>
  <c r="DR40" i="30"/>
  <c r="DU39" i="30"/>
  <c r="DV39" i="30" s="1"/>
  <c r="DM38" i="30"/>
  <c r="DL38" i="30"/>
  <c r="DQ40" i="30"/>
  <c r="CV38" i="30"/>
  <c r="DI38" i="30"/>
  <c r="CK35" i="30"/>
  <c r="CN35" i="30" s="1"/>
  <c r="CM35" i="30"/>
  <c r="CF36" i="30" s="1"/>
  <c r="CL35" i="30"/>
  <c r="BQ36" i="30"/>
  <c r="BR36" i="30"/>
  <c r="BU35" i="30"/>
  <c r="BV35" i="30" s="1"/>
  <c r="BD36" i="30"/>
  <c r="BE36" i="30"/>
  <c r="BH35" i="30"/>
  <c r="BI35" i="30" s="1"/>
  <c r="AQ37" i="30"/>
  <c r="AR37" i="30"/>
  <c r="AU36" i="30"/>
  <c r="AV36" i="30" s="1"/>
  <c r="AD37" i="30"/>
  <c r="AE37" i="30"/>
  <c r="AH36" i="30"/>
  <c r="N65" i="30"/>
  <c r="J66" i="30"/>
  <c r="K67" i="30" s="1"/>
  <c r="L65" i="30"/>
  <c r="F307" i="30"/>
  <c r="D309" i="30"/>
  <c r="E308" i="30"/>
  <c r="GJ40" i="30" l="1"/>
  <c r="GC39" i="30"/>
  <c r="GG39" i="30"/>
  <c r="HD40" i="30"/>
  <c r="GX39" i="30"/>
  <c r="HA39" i="30" s="1"/>
  <c r="HE40" i="30"/>
  <c r="HH39" i="30"/>
  <c r="HI39" i="30" s="1"/>
  <c r="GZ39" i="30"/>
  <c r="GS40" i="30" s="1"/>
  <c r="GY39" i="30"/>
  <c r="FJ40" i="30"/>
  <c r="FG39" i="30"/>
  <c r="FC39" i="30"/>
  <c r="FX38" i="30"/>
  <c r="GA38" i="30" s="1"/>
  <c r="FS39" i="30"/>
  <c r="EJ39" i="30"/>
  <c r="EC38" i="30"/>
  <c r="EG38" i="30"/>
  <c r="EX38" i="30"/>
  <c r="FA38" i="30" s="1"/>
  <c r="ES39" i="30"/>
  <c r="DX39" i="30"/>
  <c r="EA39" i="30" s="1"/>
  <c r="DF39" i="30"/>
  <c r="DK38" i="30"/>
  <c r="DN38" i="30" s="1"/>
  <c r="CS39" i="30"/>
  <c r="CX38" i="30"/>
  <c r="DA38" i="30" s="1"/>
  <c r="DZ39" i="30"/>
  <c r="DS40" i="30" s="1"/>
  <c r="DY39" i="30"/>
  <c r="CJ37" i="30"/>
  <c r="CG36" i="30"/>
  <c r="CC36" i="30"/>
  <c r="BX35" i="30"/>
  <c r="CA35" i="30" s="1"/>
  <c r="BZ35" i="30"/>
  <c r="BS36" i="30" s="1"/>
  <c r="BY35" i="30"/>
  <c r="BK35" i="30"/>
  <c r="BN35" i="30" s="1"/>
  <c r="BM35" i="30"/>
  <c r="BF36" i="30" s="1"/>
  <c r="BL35" i="30"/>
  <c r="AX36" i="30"/>
  <c r="BA36" i="30" s="1"/>
  <c r="AZ36" i="30"/>
  <c r="AS37" i="30" s="1"/>
  <c r="AY36" i="30"/>
  <c r="AI36" i="30"/>
  <c r="AM36" i="30"/>
  <c r="AL36" i="30"/>
  <c r="N66" i="30"/>
  <c r="J67" i="30"/>
  <c r="K68" i="30" s="1"/>
  <c r="L66" i="30"/>
  <c r="F308" i="30"/>
  <c r="D310" i="30"/>
  <c r="E309" i="30"/>
  <c r="GW41" i="30" l="1"/>
  <c r="GT40" i="30"/>
  <c r="GP40" i="30"/>
  <c r="HK39" i="30"/>
  <c r="HN39" i="30" s="1"/>
  <c r="GE40" i="30"/>
  <c r="GH39" i="30"/>
  <c r="GI39" i="30" s="1"/>
  <c r="GD40" i="30"/>
  <c r="HM39" i="30"/>
  <c r="HF40" i="30" s="1"/>
  <c r="HL39" i="30"/>
  <c r="EE39" i="30"/>
  <c r="EH38" i="30"/>
  <c r="EI38" i="30" s="1"/>
  <c r="FD40" i="30"/>
  <c r="ED39" i="30"/>
  <c r="FW40" i="30"/>
  <c r="FP39" i="30"/>
  <c r="FT39" i="30"/>
  <c r="FE40" i="30"/>
  <c r="FH39" i="30"/>
  <c r="EW40" i="30"/>
  <c r="EP39" i="30"/>
  <c r="ET39" i="30"/>
  <c r="DW41" i="30"/>
  <c r="DT40" i="30"/>
  <c r="DP40" i="30"/>
  <c r="DJ40" i="30"/>
  <c r="DG39" i="30"/>
  <c r="DC39" i="30"/>
  <c r="CW40" i="30"/>
  <c r="CP39" i="30"/>
  <c r="CT39" i="30"/>
  <c r="CD37" i="30"/>
  <c r="CE37" i="30"/>
  <c r="CH36" i="30"/>
  <c r="CI36" i="30" s="1"/>
  <c r="BW37" i="30"/>
  <c r="BT36" i="30"/>
  <c r="BP36" i="30"/>
  <c r="BJ37" i="30"/>
  <c r="BG36" i="30"/>
  <c r="BC36" i="30"/>
  <c r="AW38" i="30"/>
  <c r="AP37" i="30"/>
  <c r="AT37" i="30"/>
  <c r="AF37" i="30"/>
  <c r="AK36" i="30"/>
  <c r="AN36" i="30" s="1"/>
  <c r="N67" i="30"/>
  <c r="J68" i="30"/>
  <c r="K69" i="30" s="1"/>
  <c r="L67" i="30"/>
  <c r="F309" i="30"/>
  <c r="D311" i="30"/>
  <c r="E310" i="30"/>
  <c r="HJ41" i="30" l="1"/>
  <c r="HG40" i="30"/>
  <c r="HC40" i="30"/>
  <c r="GQ41" i="30"/>
  <c r="GM39" i="30"/>
  <c r="GF40" i="30" s="1"/>
  <c r="GL39" i="30"/>
  <c r="GR41" i="30"/>
  <c r="GU40" i="30"/>
  <c r="GK39" i="30"/>
  <c r="GN39" i="30" s="1"/>
  <c r="FR40" i="30"/>
  <c r="FU39" i="30"/>
  <c r="FV39" i="30" s="1"/>
  <c r="ER40" i="30"/>
  <c r="EU39" i="30"/>
  <c r="FM39" i="30"/>
  <c r="FL39" i="30"/>
  <c r="FQ40" i="30"/>
  <c r="EM38" i="30"/>
  <c r="EF39" i="30" s="1"/>
  <c r="EL38" i="30"/>
  <c r="EQ40" i="30"/>
  <c r="EV39" i="30"/>
  <c r="FI39" i="30"/>
  <c r="EK38" i="30"/>
  <c r="EN38" i="30" s="1"/>
  <c r="CR40" i="30"/>
  <c r="CU39" i="30"/>
  <c r="DD40" i="30"/>
  <c r="DQ41" i="30"/>
  <c r="CQ40" i="30"/>
  <c r="CV39" i="30"/>
  <c r="DE40" i="30"/>
  <c r="DH39" i="30"/>
  <c r="DR41" i="30"/>
  <c r="DU40" i="30"/>
  <c r="DV40" i="30" s="1"/>
  <c r="CK36" i="30"/>
  <c r="CN36" i="30" s="1"/>
  <c r="CM36" i="30"/>
  <c r="CF37" i="30" s="1"/>
  <c r="CL36" i="30"/>
  <c r="BQ37" i="30"/>
  <c r="BR37" i="30"/>
  <c r="BU36" i="30"/>
  <c r="BV36" i="30" s="1"/>
  <c r="BE37" i="30"/>
  <c r="BH36" i="30"/>
  <c r="BI36" i="30" s="1"/>
  <c r="BD37" i="30"/>
  <c r="AR38" i="30"/>
  <c r="AU37" i="30"/>
  <c r="AV37" i="30" s="1"/>
  <c r="AX37" i="30" s="1"/>
  <c r="BA37" i="30" s="1"/>
  <c r="AQ38" i="30"/>
  <c r="AJ38" i="30"/>
  <c r="AC37" i="30"/>
  <c r="AG37" i="30"/>
  <c r="N68" i="30"/>
  <c r="J69" i="30"/>
  <c r="K70" i="30" s="1"/>
  <c r="L68" i="30"/>
  <c r="F310" i="30"/>
  <c r="D312" i="30"/>
  <c r="E311" i="30"/>
  <c r="GZ40" i="30" l="1"/>
  <c r="GY40" i="30"/>
  <c r="HD41" i="30"/>
  <c r="GJ41" i="30"/>
  <c r="GC40" i="30"/>
  <c r="GG40" i="30"/>
  <c r="GV40" i="30"/>
  <c r="HE41" i="30"/>
  <c r="HH40" i="30"/>
  <c r="EJ40" i="30"/>
  <c r="EG39" i="30"/>
  <c r="EC39" i="30"/>
  <c r="EX39" i="30"/>
  <c r="FA39" i="30" s="1"/>
  <c r="FX39" i="30"/>
  <c r="GA39" i="30" s="1"/>
  <c r="FZ39" i="30"/>
  <c r="FS40" i="30" s="1"/>
  <c r="FY39" i="30"/>
  <c r="EZ39" i="30"/>
  <c r="ES40" i="30" s="1"/>
  <c r="EY39" i="30"/>
  <c r="FK39" i="30"/>
  <c r="FN39" i="30" s="1"/>
  <c r="FF40" i="30"/>
  <c r="CX39" i="30"/>
  <c r="DA39" i="30" s="1"/>
  <c r="DM39" i="30"/>
  <c r="DL39" i="30"/>
  <c r="CZ39" i="30"/>
  <c r="CS40" i="30" s="1"/>
  <c r="CY39" i="30"/>
  <c r="DZ40" i="30"/>
  <c r="DS41" i="30" s="1"/>
  <c r="DY40" i="30"/>
  <c r="DI39" i="30"/>
  <c r="DX40" i="30"/>
  <c r="EA40" i="30" s="1"/>
  <c r="CJ38" i="30"/>
  <c r="CG37" i="30"/>
  <c r="CC37" i="30"/>
  <c r="BX36" i="30"/>
  <c r="CA36" i="30" s="1"/>
  <c r="BZ36" i="30"/>
  <c r="BS37" i="30" s="1"/>
  <c r="BY36" i="30"/>
  <c r="BM36" i="30"/>
  <c r="BF37" i="30" s="1"/>
  <c r="BL36" i="30"/>
  <c r="BK36" i="30"/>
  <c r="BN36" i="30" s="1"/>
  <c r="AZ37" i="30"/>
  <c r="AS38" i="30" s="1"/>
  <c r="AY37" i="30"/>
  <c r="AD38" i="30"/>
  <c r="AE38" i="30"/>
  <c r="AH37" i="30"/>
  <c r="AI37" i="30" s="1"/>
  <c r="N69" i="30"/>
  <c r="J70" i="30"/>
  <c r="K71" i="30" s="1"/>
  <c r="L69" i="30"/>
  <c r="F311" i="30"/>
  <c r="D313" i="30"/>
  <c r="E312" i="30"/>
  <c r="HM40" i="30" l="1"/>
  <c r="HL40" i="30"/>
  <c r="GE41" i="30"/>
  <c r="GH40" i="30"/>
  <c r="GI40" i="30" s="1"/>
  <c r="GD41" i="30"/>
  <c r="GS41" i="30"/>
  <c r="GX40" i="30"/>
  <c r="HA40" i="30" s="1"/>
  <c r="HI40" i="30"/>
  <c r="EW41" i="30"/>
  <c r="EP40" i="30"/>
  <c r="ET40" i="30"/>
  <c r="FW41" i="30"/>
  <c r="FP40" i="30"/>
  <c r="FT40" i="30"/>
  <c r="FJ41" i="30"/>
  <c r="FG40" i="30"/>
  <c r="FC40" i="30"/>
  <c r="ED40" i="30"/>
  <c r="EI39" i="30"/>
  <c r="EE40" i="30"/>
  <c r="EH39" i="30"/>
  <c r="CW41" i="30"/>
  <c r="CT40" i="30"/>
  <c r="CP40" i="30"/>
  <c r="DW42" i="30"/>
  <c r="DT41" i="30"/>
  <c r="DP41" i="30"/>
  <c r="DF40" i="30"/>
  <c r="DK39" i="30"/>
  <c r="DN39" i="30" s="1"/>
  <c r="CE38" i="30"/>
  <c r="CH37" i="30"/>
  <c r="CD38" i="30"/>
  <c r="CI37" i="30"/>
  <c r="BW38" i="30"/>
  <c r="BT37" i="30"/>
  <c r="BP37" i="30"/>
  <c r="BJ38" i="30"/>
  <c r="BC37" i="30"/>
  <c r="BG37" i="30"/>
  <c r="AW39" i="30"/>
  <c r="AT38" i="30"/>
  <c r="AP38" i="30"/>
  <c r="AK37" i="30"/>
  <c r="AN37" i="30" s="1"/>
  <c r="AM37" i="30"/>
  <c r="AF38" i="30" s="1"/>
  <c r="AL37" i="30"/>
  <c r="J71" i="30"/>
  <c r="K72" i="30" s="1"/>
  <c r="L70" i="30"/>
  <c r="N70" i="30"/>
  <c r="F312" i="30"/>
  <c r="D314" i="30"/>
  <c r="E313" i="30"/>
  <c r="GK40" i="30" l="1"/>
  <c r="GN40" i="30" s="1"/>
  <c r="GW42" i="30"/>
  <c r="GP41" i="30"/>
  <c r="GT41" i="30"/>
  <c r="HF41" i="30"/>
  <c r="HK40" i="30"/>
  <c r="HN40" i="30" s="1"/>
  <c r="GM40" i="30"/>
  <c r="GF41" i="30" s="1"/>
  <c r="GL40" i="30"/>
  <c r="FD41" i="30"/>
  <c r="FR41" i="30"/>
  <c r="FU40" i="30"/>
  <c r="FV40" i="30" s="1"/>
  <c r="ER41" i="30"/>
  <c r="EU40" i="30"/>
  <c r="EK39" i="30"/>
  <c r="EN39" i="30" s="1"/>
  <c r="FE41" i="30"/>
  <c r="FH40" i="30"/>
  <c r="FQ41" i="30"/>
  <c r="EQ41" i="30"/>
  <c r="EV40" i="30"/>
  <c r="EM39" i="30"/>
  <c r="EF40" i="30" s="1"/>
  <c r="EL39" i="30"/>
  <c r="DQ42" i="30"/>
  <c r="CQ41" i="30"/>
  <c r="DR42" i="30"/>
  <c r="DU41" i="30"/>
  <c r="DV41" i="30" s="1"/>
  <c r="CR41" i="30"/>
  <c r="CU40" i="30"/>
  <c r="DJ41" i="30"/>
  <c r="DC40" i="30"/>
  <c r="DG40" i="30"/>
  <c r="CM37" i="30"/>
  <c r="CF38" i="30" s="1"/>
  <c r="CL37" i="30"/>
  <c r="CK37" i="30"/>
  <c r="CN37" i="30" s="1"/>
  <c r="BR38" i="30"/>
  <c r="BU37" i="30"/>
  <c r="BQ38" i="30"/>
  <c r="BV37" i="30"/>
  <c r="BD38" i="30"/>
  <c r="BE38" i="30"/>
  <c r="BH37" i="30"/>
  <c r="BI37" i="30" s="1"/>
  <c r="AQ39" i="30"/>
  <c r="AR39" i="30"/>
  <c r="AU38" i="30"/>
  <c r="AV38" i="30" s="1"/>
  <c r="AJ39" i="30"/>
  <c r="AG38" i="30"/>
  <c r="AC38" i="30"/>
  <c r="N71" i="30"/>
  <c r="J72" i="30"/>
  <c r="K73" i="30" s="1"/>
  <c r="L71" i="30"/>
  <c r="F313" i="30"/>
  <c r="D315" i="30"/>
  <c r="E314" i="30"/>
  <c r="GR42" i="30" l="1"/>
  <c r="GU41" i="30"/>
  <c r="HJ42" i="30"/>
  <c r="HC41" i="30"/>
  <c r="HG41" i="30"/>
  <c r="GQ42" i="30"/>
  <c r="GV41" i="30"/>
  <c r="GJ42" i="30"/>
  <c r="GC41" i="30"/>
  <c r="GG41" i="30"/>
  <c r="EJ41" i="30"/>
  <c r="EC40" i="30"/>
  <c r="EG40" i="30"/>
  <c r="EX40" i="30"/>
  <c r="FA40" i="30" s="1"/>
  <c r="FM40" i="30"/>
  <c r="FL40" i="30"/>
  <c r="FI40" i="30"/>
  <c r="FX40" i="30"/>
  <c r="GA40" i="30" s="1"/>
  <c r="FZ40" i="30"/>
  <c r="FS41" i="30" s="1"/>
  <c r="FY40" i="30"/>
  <c r="EZ40" i="30"/>
  <c r="ES41" i="30" s="1"/>
  <c r="EY40" i="30"/>
  <c r="DE41" i="30"/>
  <c r="DH40" i="30"/>
  <c r="DI40" i="30" s="1"/>
  <c r="CZ40" i="30"/>
  <c r="CY40" i="30"/>
  <c r="DX41" i="30"/>
  <c r="EA41" i="30" s="1"/>
  <c r="CV40" i="30"/>
  <c r="DD41" i="30"/>
  <c r="DZ41" i="30"/>
  <c r="DS42" i="30" s="1"/>
  <c r="DY41" i="30"/>
  <c r="CJ39" i="30"/>
  <c r="CC38" i="30"/>
  <c r="CG38" i="30"/>
  <c r="BZ37" i="30"/>
  <c r="BS38" i="30" s="1"/>
  <c r="BY37" i="30"/>
  <c r="BX37" i="30"/>
  <c r="CA37" i="30" s="1"/>
  <c r="BK37" i="30"/>
  <c r="BN37" i="30" s="1"/>
  <c r="BM37" i="30"/>
  <c r="BF38" i="30" s="1"/>
  <c r="BL37" i="30"/>
  <c r="AX38" i="30"/>
  <c r="BA38" i="30" s="1"/>
  <c r="AY38" i="30"/>
  <c r="AZ38" i="30"/>
  <c r="AS39" i="30" s="1"/>
  <c r="AE39" i="30"/>
  <c r="AH38" i="30"/>
  <c r="AD39" i="30"/>
  <c r="AI38" i="30"/>
  <c r="N72" i="30"/>
  <c r="J73" i="30"/>
  <c r="K74" i="30" s="1"/>
  <c r="L72" i="30"/>
  <c r="F314" i="30"/>
  <c r="E315" i="30"/>
  <c r="HE42" i="30" l="1"/>
  <c r="HH41" i="30"/>
  <c r="GZ41" i="30"/>
  <c r="GS42" i="30" s="1"/>
  <c r="GY41" i="30"/>
  <c r="GX41" i="30"/>
  <c r="HA41" i="30" s="1"/>
  <c r="HD42" i="30"/>
  <c r="HI41" i="30"/>
  <c r="GE42" i="30"/>
  <c r="GH41" i="30"/>
  <c r="GD42" i="30"/>
  <c r="GI41" i="30"/>
  <c r="EW42" i="30"/>
  <c r="ET41" i="30"/>
  <c r="EP41" i="30"/>
  <c r="EE41" i="30"/>
  <c r="EH40" i="30"/>
  <c r="FK40" i="30"/>
  <c r="FN40" i="30" s="1"/>
  <c r="FF41" i="30"/>
  <c r="ED41" i="30"/>
  <c r="EI40" i="30"/>
  <c r="FW42" i="30"/>
  <c r="FT41" i="30"/>
  <c r="FP41" i="30"/>
  <c r="DW43" i="30"/>
  <c r="DT42" i="30"/>
  <c r="DP42" i="30"/>
  <c r="DM40" i="30"/>
  <c r="DF41" i="30" s="1"/>
  <c r="DL40" i="30"/>
  <c r="CS41" i="30"/>
  <c r="CX40" i="30"/>
  <c r="DA40" i="30" s="1"/>
  <c r="DK40" i="30"/>
  <c r="DN40" i="30" s="1"/>
  <c r="CE39" i="30"/>
  <c r="CH38" i="30"/>
  <c r="CD39" i="30"/>
  <c r="BW39" i="30"/>
  <c r="BT38" i="30"/>
  <c r="BP38" i="30"/>
  <c r="BJ39" i="30"/>
  <c r="BG38" i="30"/>
  <c r="BC38" i="30"/>
  <c r="AW40" i="30"/>
  <c r="AT39" i="30"/>
  <c r="AP39" i="30"/>
  <c r="AM38" i="30"/>
  <c r="AF39" i="30" s="1"/>
  <c r="AL38" i="30"/>
  <c r="AK38" i="30"/>
  <c r="AN38" i="30" s="1"/>
  <c r="N73" i="30"/>
  <c r="J74" i="30"/>
  <c r="K75" i="30" s="1"/>
  <c r="L73" i="30"/>
  <c r="F315" i="30"/>
  <c r="HK41" i="30" l="1"/>
  <c r="HN41" i="30" s="1"/>
  <c r="GW43" i="30"/>
  <c r="GP42" i="30"/>
  <c r="GT42" i="30"/>
  <c r="GM41" i="30"/>
  <c r="GL41" i="30"/>
  <c r="HM41" i="30"/>
  <c r="HF42" i="30" s="1"/>
  <c r="HL41" i="30"/>
  <c r="GF42" i="30"/>
  <c r="GK41" i="30"/>
  <c r="GN41" i="30" s="1"/>
  <c r="FQ42" i="30"/>
  <c r="EQ42" i="30"/>
  <c r="FR42" i="30"/>
  <c r="FU41" i="30"/>
  <c r="FV41" i="30" s="1"/>
  <c r="EM40" i="30"/>
  <c r="EL40" i="30"/>
  <c r="ER42" i="30"/>
  <c r="EU41" i="30"/>
  <c r="EK40" i="30"/>
  <c r="EN40" i="30" s="1"/>
  <c r="EF41" i="30"/>
  <c r="FJ42" i="30"/>
  <c r="FC41" i="30"/>
  <c r="FG41" i="30"/>
  <c r="DJ42" i="30"/>
  <c r="DG41" i="30"/>
  <c r="DC41" i="30"/>
  <c r="CW42" i="30"/>
  <c r="CP41" i="30"/>
  <c r="CT41" i="30"/>
  <c r="DQ43" i="30"/>
  <c r="DR43" i="30"/>
  <c r="DU42" i="30"/>
  <c r="DV42" i="30" s="1"/>
  <c r="CI38" i="30"/>
  <c r="CM38" i="30"/>
  <c r="CL38" i="30"/>
  <c r="BQ39" i="30"/>
  <c r="BR39" i="30"/>
  <c r="BU38" i="30"/>
  <c r="BE39" i="30"/>
  <c r="BH38" i="30"/>
  <c r="BI38" i="30" s="1"/>
  <c r="BD39" i="30"/>
  <c r="AQ40" i="30"/>
  <c r="AU39" i="30"/>
  <c r="AV39" i="30" s="1"/>
  <c r="AX39" i="30" s="1"/>
  <c r="BA39" i="30" s="1"/>
  <c r="AR40" i="30"/>
  <c r="AJ40" i="30"/>
  <c r="AC39" i="30"/>
  <c r="AG39" i="30"/>
  <c r="N74" i="30"/>
  <c r="J75" i="30"/>
  <c r="K76" i="30" s="1"/>
  <c r="L74" i="30"/>
  <c r="HJ43" i="30" l="1"/>
  <c r="HG42" i="30"/>
  <c r="HC42" i="30"/>
  <c r="GR43" i="30"/>
  <c r="GU42" i="30"/>
  <c r="GQ43" i="30"/>
  <c r="GV42" i="30"/>
  <c r="GJ43" i="30"/>
  <c r="GC42" i="30"/>
  <c r="GG42" i="30"/>
  <c r="FX41" i="30"/>
  <c r="GA41" i="30" s="1"/>
  <c r="FE42" i="30"/>
  <c r="FH41" i="30"/>
  <c r="FD42" i="30"/>
  <c r="EZ41" i="30"/>
  <c r="EY41" i="30"/>
  <c r="EV41" i="30"/>
  <c r="EJ42" i="30"/>
  <c r="EG41" i="30"/>
  <c r="EC41" i="30"/>
  <c r="FZ41" i="30"/>
  <c r="FS42" i="30" s="1"/>
  <c r="FY41" i="30"/>
  <c r="CR42" i="30"/>
  <c r="CU41" i="30"/>
  <c r="DD42" i="30"/>
  <c r="DX42" i="30"/>
  <c r="EA42" i="30" s="1"/>
  <c r="CQ42" i="30"/>
  <c r="CV41" i="30"/>
  <c r="DE42" i="30"/>
  <c r="DH41" i="30"/>
  <c r="DZ42" i="30"/>
  <c r="DS43" i="30" s="1"/>
  <c r="DY42" i="30"/>
  <c r="CF39" i="30"/>
  <c r="CK38" i="30"/>
  <c r="CN38" i="30" s="1"/>
  <c r="BV38" i="30"/>
  <c r="BZ38" i="30"/>
  <c r="BY38" i="30"/>
  <c r="BM38" i="30"/>
  <c r="BF39" i="30" s="1"/>
  <c r="BL38" i="30"/>
  <c r="BK38" i="30"/>
  <c r="BN38" i="30" s="1"/>
  <c r="AZ39" i="30"/>
  <c r="AS40" i="30" s="1"/>
  <c r="AY39" i="30"/>
  <c r="AE40" i="30"/>
  <c r="AH39" i="30"/>
  <c r="AD40" i="30"/>
  <c r="N75" i="30"/>
  <c r="J76" i="30"/>
  <c r="K77" i="30" s="1"/>
  <c r="L75" i="30"/>
  <c r="HD43" i="30" l="1"/>
  <c r="GZ42" i="30"/>
  <c r="GY42" i="30"/>
  <c r="HE43" i="30"/>
  <c r="HH42" i="30"/>
  <c r="GS43" i="30"/>
  <c r="GX42" i="30"/>
  <c r="HA42" i="30" s="1"/>
  <c r="GE43" i="30"/>
  <c r="GH42" i="30"/>
  <c r="GD43" i="30"/>
  <c r="GI42" i="30"/>
  <c r="FW43" i="30"/>
  <c r="FP42" i="30"/>
  <c r="FT42" i="30"/>
  <c r="ED42" i="30"/>
  <c r="EI41" i="30"/>
  <c r="EE42" i="30"/>
  <c r="EH41" i="30"/>
  <c r="FM41" i="30"/>
  <c r="FL41" i="30"/>
  <c r="FI41" i="30"/>
  <c r="ES42" i="30"/>
  <c r="EX41" i="30"/>
  <c r="FA41" i="30" s="1"/>
  <c r="DW44" i="30"/>
  <c r="DP43" i="30"/>
  <c r="DT43" i="30"/>
  <c r="DM41" i="30"/>
  <c r="DL41" i="30"/>
  <c r="CZ41" i="30"/>
  <c r="CS42" i="30" s="1"/>
  <c r="CY41" i="30"/>
  <c r="DI41" i="30"/>
  <c r="CX41" i="30"/>
  <c r="DA41" i="30" s="1"/>
  <c r="CJ40" i="30"/>
  <c r="CC39" i="30"/>
  <c r="CG39" i="30"/>
  <c r="BS39" i="30"/>
  <c r="BX38" i="30"/>
  <c r="CA38" i="30" s="1"/>
  <c r="BJ40" i="30"/>
  <c r="BG39" i="30"/>
  <c r="BC39" i="30"/>
  <c r="AW41" i="30"/>
  <c r="AP40" i="30"/>
  <c r="AT40" i="30"/>
  <c r="AI39" i="30"/>
  <c r="AM39" i="30"/>
  <c r="AL39" i="30"/>
  <c r="N76" i="30"/>
  <c r="J77" i="30"/>
  <c r="K78" i="30" s="1"/>
  <c r="L76" i="30"/>
  <c r="HM42" i="30" l="1"/>
  <c r="HL42" i="30"/>
  <c r="GM42" i="30"/>
  <c r="GF43" i="30" s="1"/>
  <c r="GL42" i="30"/>
  <c r="GW44" i="30"/>
  <c r="GP43" i="30"/>
  <c r="GT43" i="30"/>
  <c r="HI42" i="30"/>
  <c r="GK42" i="30"/>
  <c r="GN42" i="30" s="1"/>
  <c r="FR43" i="30"/>
  <c r="FU42" i="30"/>
  <c r="FV42" i="30" s="1"/>
  <c r="EK41" i="30"/>
  <c r="EN41" i="30" s="1"/>
  <c r="FQ43" i="30"/>
  <c r="EM41" i="30"/>
  <c r="EF42" i="30" s="1"/>
  <c r="EL41" i="30"/>
  <c r="EW43" i="30"/>
  <c r="ET42" i="30"/>
  <c r="EP42" i="30"/>
  <c r="FF42" i="30"/>
  <c r="FK41" i="30"/>
  <c r="FN41" i="30" s="1"/>
  <c r="DR44" i="30"/>
  <c r="DU43" i="30"/>
  <c r="CW43" i="30"/>
  <c r="CP42" i="30"/>
  <c r="CT42" i="30"/>
  <c r="DQ44" i="30"/>
  <c r="DF42" i="30"/>
  <c r="DK41" i="30"/>
  <c r="DN41" i="30" s="1"/>
  <c r="CD40" i="30"/>
  <c r="CE40" i="30"/>
  <c r="CH39" i="30"/>
  <c r="CI39" i="30" s="1"/>
  <c r="BW40" i="30"/>
  <c r="BT39" i="30"/>
  <c r="BP39" i="30"/>
  <c r="BD40" i="30"/>
  <c r="BE40" i="30"/>
  <c r="BH39" i="30"/>
  <c r="BI39" i="30" s="1"/>
  <c r="AR41" i="30"/>
  <c r="AU40" i="30"/>
  <c r="AV40" i="30" s="1"/>
  <c r="AQ41" i="30"/>
  <c r="AF40" i="30"/>
  <c r="AK39" i="30"/>
  <c r="AN39" i="30" s="1"/>
  <c r="L77" i="30"/>
  <c r="J78" i="30"/>
  <c r="K79" i="30" s="1"/>
  <c r="N77" i="30"/>
  <c r="GJ44" i="30" l="1"/>
  <c r="GG43" i="30"/>
  <c r="GC43" i="30"/>
  <c r="GR44" i="30"/>
  <c r="GU43" i="30"/>
  <c r="GQ44" i="30"/>
  <c r="HF43" i="30"/>
  <c r="HK42" i="30"/>
  <c r="HN42" i="30" s="1"/>
  <c r="EJ43" i="30"/>
  <c r="EC42" i="30"/>
  <c r="EG42" i="30"/>
  <c r="EQ43" i="30"/>
  <c r="ER43" i="30"/>
  <c r="EU42" i="30"/>
  <c r="EV42" i="30" s="1"/>
  <c r="FZ42" i="30"/>
  <c r="FS43" i="30" s="1"/>
  <c r="FY42" i="30"/>
  <c r="FJ43" i="30"/>
  <c r="FG42" i="30"/>
  <c r="FC42" i="30"/>
  <c r="FX42" i="30"/>
  <c r="GA42" i="30" s="1"/>
  <c r="DJ43" i="30"/>
  <c r="DC42" i="30"/>
  <c r="DG42" i="30"/>
  <c r="CR43" i="30"/>
  <c r="CU42" i="30"/>
  <c r="DZ43" i="30"/>
  <c r="DY43" i="30"/>
  <c r="DV43" i="30"/>
  <c r="CQ43" i="30"/>
  <c r="CV42" i="30"/>
  <c r="CK39" i="30"/>
  <c r="CN39" i="30" s="1"/>
  <c r="CM39" i="30"/>
  <c r="CF40" i="30" s="1"/>
  <c r="CL39" i="30"/>
  <c r="BQ40" i="30"/>
  <c r="BR40" i="30"/>
  <c r="BU39" i="30"/>
  <c r="BV39" i="30" s="1"/>
  <c r="BK39" i="30"/>
  <c r="BN39" i="30" s="1"/>
  <c r="BL39" i="30"/>
  <c r="BM39" i="30"/>
  <c r="BF40" i="30" s="1"/>
  <c r="AX40" i="30"/>
  <c r="BA40" i="30" s="1"/>
  <c r="AY40" i="30"/>
  <c r="AZ40" i="30"/>
  <c r="AS41" i="30" s="1"/>
  <c r="AJ41" i="30"/>
  <c r="AC40" i="30"/>
  <c r="AG40" i="30"/>
  <c r="N78" i="30"/>
  <c r="J79" i="30"/>
  <c r="K80" i="30" s="1"/>
  <c r="L78" i="30"/>
  <c r="HJ44" i="30" l="1"/>
  <c r="HC43" i="30"/>
  <c r="HG43" i="30"/>
  <c r="GD44" i="30"/>
  <c r="GZ43" i="30"/>
  <c r="GY43" i="30"/>
  <c r="GE44" i="30"/>
  <c r="GH43" i="30"/>
  <c r="GV43" i="30"/>
  <c r="FW44" i="30"/>
  <c r="FT43" i="30"/>
  <c r="FP43" i="30"/>
  <c r="FE43" i="30"/>
  <c r="FH42" i="30"/>
  <c r="FD43" i="30"/>
  <c r="EE43" i="30"/>
  <c r="EH42" i="30"/>
  <c r="EI42" i="30" s="1"/>
  <c r="EX42" i="30"/>
  <c r="FA42" i="30" s="1"/>
  <c r="ED43" i="30"/>
  <c r="EZ42" i="30"/>
  <c r="ES43" i="30" s="1"/>
  <c r="EY42" i="30"/>
  <c r="DE43" i="30"/>
  <c r="DH42" i="30"/>
  <c r="DI42" i="30" s="1"/>
  <c r="CZ42" i="30"/>
  <c r="CY42" i="30"/>
  <c r="DD43" i="30"/>
  <c r="DS44" i="30"/>
  <c r="DX43" i="30"/>
  <c r="EA43" i="30" s="1"/>
  <c r="CS43" i="30"/>
  <c r="CX42" i="30"/>
  <c r="DA42" i="30" s="1"/>
  <c r="CJ41" i="30"/>
  <c r="CC40" i="30"/>
  <c r="CG40" i="30"/>
  <c r="BX39" i="30"/>
  <c r="CA39" i="30" s="1"/>
  <c r="BZ39" i="30"/>
  <c r="BS40" i="30" s="1"/>
  <c r="BY39" i="30"/>
  <c r="BG40" i="30"/>
  <c r="BJ41" i="30"/>
  <c r="BC40" i="30"/>
  <c r="AP41" i="30"/>
  <c r="AW42" i="30"/>
  <c r="AT41" i="30"/>
  <c r="AE41" i="30"/>
  <c r="AH40" i="30"/>
  <c r="AD41" i="30"/>
  <c r="AI40" i="30"/>
  <c r="N79" i="30"/>
  <c r="J80" i="30"/>
  <c r="K81" i="30" s="1"/>
  <c r="L79" i="30"/>
  <c r="GM43" i="30" l="1"/>
  <c r="GL43" i="30"/>
  <c r="HE44" i="30"/>
  <c r="HH43" i="30"/>
  <c r="HI43" i="30" s="1"/>
  <c r="GI43" i="30"/>
  <c r="HD44" i="30"/>
  <c r="GS44" i="30"/>
  <c r="GX43" i="30"/>
  <c r="HA43" i="30" s="1"/>
  <c r="EK42" i="30"/>
  <c r="EN42" i="30" s="1"/>
  <c r="EW44" i="30"/>
  <c r="EP43" i="30"/>
  <c r="ET43" i="30"/>
  <c r="FQ44" i="30"/>
  <c r="FM42" i="30"/>
  <c r="FL42" i="30"/>
  <c r="FR44" i="30"/>
  <c r="FU43" i="30"/>
  <c r="FI42" i="30"/>
  <c r="EM42" i="30"/>
  <c r="EF43" i="30" s="1"/>
  <c r="EL42" i="30"/>
  <c r="DK42" i="30"/>
  <c r="DN42" i="30" s="1"/>
  <c r="DM42" i="30"/>
  <c r="DF43" i="30" s="1"/>
  <c r="DL42" i="30"/>
  <c r="CW44" i="30"/>
  <c r="CT43" i="30"/>
  <c r="CP43" i="30"/>
  <c r="DW45" i="30"/>
  <c r="DT44" i="30"/>
  <c r="DP44" i="30"/>
  <c r="CD41" i="30"/>
  <c r="CE41" i="30"/>
  <c r="CH40" i="30"/>
  <c r="CI40" i="30" s="1"/>
  <c r="BW41" i="30"/>
  <c r="BT40" i="30"/>
  <c r="BP40" i="30"/>
  <c r="BD41" i="30"/>
  <c r="BE41" i="30"/>
  <c r="BH40" i="30"/>
  <c r="BI40" i="30" s="1"/>
  <c r="AR42" i="30"/>
  <c r="AU41" i="30"/>
  <c r="AV41" i="30" s="1"/>
  <c r="AX41" i="30" s="1"/>
  <c r="BA41" i="30" s="1"/>
  <c r="AQ42" i="30"/>
  <c r="AM40" i="30"/>
  <c r="AF41" i="30" s="1"/>
  <c r="AL40" i="30"/>
  <c r="AK40" i="30"/>
  <c r="AN40" i="30" s="1"/>
  <c r="N80" i="30"/>
  <c r="J81" i="30"/>
  <c r="K82" i="30" s="1"/>
  <c r="L80" i="30"/>
  <c r="GW45" i="30" l="1"/>
  <c r="GT44" i="30"/>
  <c r="GP44" i="30"/>
  <c r="GF44" i="30"/>
  <c r="GK43" i="30"/>
  <c r="GN43" i="30" s="1"/>
  <c r="HK43" i="30"/>
  <c r="HN43" i="30" s="1"/>
  <c r="HM43" i="30"/>
  <c r="HF44" i="30" s="1"/>
  <c r="HL43" i="30"/>
  <c r="EJ44" i="30"/>
  <c r="EC43" i="30"/>
  <c r="EG43" i="30"/>
  <c r="FZ43" i="30"/>
  <c r="FY43" i="30"/>
  <c r="ER44" i="30"/>
  <c r="EU43" i="30"/>
  <c r="FV43" i="30"/>
  <c r="EQ44" i="30"/>
  <c r="EV43" i="30"/>
  <c r="FF43" i="30"/>
  <c r="FK42" i="30"/>
  <c r="FN42" i="30" s="1"/>
  <c r="DJ44" i="30"/>
  <c r="DC43" i="30"/>
  <c r="DG43" i="30"/>
  <c r="DQ45" i="30"/>
  <c r="CQ44" i="30"/>
  <c r="DR45" i="30"/>
  <c r="DU44" i="30"/>
  <c r="CR44" i="30"/>
  <c r="CU43" i="30"/>
  <c r="CK40" i="30"/>
  <c r="CN40" i="30" s="1"/>
  <c r="CM40" i="30"/>
  <c r="CF41" i="30" s="1"/>
  <c r="CL40" i="30"/>
  <c r="BQ41" i="30"/>
  <c r="BR41" i="30"/>
  <c r="BU40" i="30"/>
  <c r="BV40" i="30" s="1"/>
  <c r="BK40" i="30"/>
  <c r="BN40" i="30" s="1"/>
  <c r="BM40" i="30"/>
  <c r="BF41" i="30" s="1"/>
  <c r="BL40" i="30"/>
  <c r="AY41" i="30"/>
  <c r="AZ41" i="30"/>
  <c r="AS42" i="30" s="1"/>
  <c r="AJ42" i="30"/>
  <c r="AC41" i="30"/>
  <c r="AG41" i="30"/>
  <c r="J82" i="30"/>
  <c r="K83" i="30" s="1"/>
  <c r="L81" i="30"/>
  <c r="N81" i="30"/>
  <c r="GQ45" i="30" l="1"/>
  <c r="HJ45" i="30"/>
  <c r="HG44" i="30"/>
  <c r="HC44" i="30"/>
  <c r="GJ45" i="30"/>
  <c r="GC44" i="30"/>
  <c r="GG44" i="30"/>
  <c r="GR45" i="30"/>
  <c r="GU44" i="30"/>
  <c r="GV44" i="30" s="1"/>
  <c r="EE44" i="30"/>
  <c r="EH43" i="30"/>
  <c r="FJ44" i="30"/>
  <c r="FG43" i="30"/>
  <c r="FC43" i="30"/>
  <c r="ED44" i="30"/>
  <c r="FS44" i="30"/>
  <c r="FX43" i="30"/>
  <c r="GA43" i="30" s="1"/>
  <c r="EX43" i="30"/>
  <c r="FA43" i="30" s="1"/>
  <c r="EZ43" i="30"/>
  <c r="ES44" i="30" s="1"/>
  <c r="EY43" i="30"/>
  <c r="DZ44" i="30"/>
  <c r="DY44" i="30"/>
  <c r="CZ43" i="30"/>
  <c r="CY43" i="30"/>
  <c r="DE44" i="30"/>
  <c r="DH43" i="30"/>
  <c r="DV44" i="30"/>
  <c r="DD44" i="30"/>
  <c r="DI43" i="30"/>
  <c r="CV43" i="30"/>
  <c r="CJ42" i="30"/>
  <c r="CG41" i="30"/>
  <c r="CC41" i="30"/>
  <c r="BX40" i="30"/>
  <c r="CA40" i="30" s="1"/>
  <c r="BZ40" i="30"/>
  <c r="BS41" i="30" s="1"/>
  <c r="BY40" i="30"/>
  <c r="BJ42" i="30"/>
  <c r="BC41" i="30"/>
  <c r="BG41" i="30"/>
  <c r="AT42" i="30"/>
  <c r="AW43" i="30"/>
  <c r="AP42" i="30"/>
  <c r="AQ43" i="30" s="1"/>
  <c r="AE42" i="30"/>
  <c r="AH41" i="30"/>
  <c r="AD42" i="30"/>
  <c r="N82" i="30"/>
  <c r="J83" i="30"/>
  <c r="K84" i="30" s="1"/>
  <c r="L82" i="30"/>
  <c r="GX44" i="30" l="1"/>
  <c r="HA44" i="30" s="1"/>
  <c r="GE45" i="30"/>
  <c r="GH44" i="30"/>
  <c r="GI44" i="30" s="1"/>
  <c r="HD45" i="30"/>
  <c r="GZ44" i="30"/>
  <c r="GS45" i="30" s="1"/>
  <c r="GY44" i="30"/>
  <c r="GD45" i="30"/>
  <c r="HE45" i="30"/>
  <c r="HH44" i="30"/>
  <c r="EW45" i="30"/>
  <c r="ET44" i="30"/>
  <c r="EP44" i="30"/>
  <c r="FW45" i="30"/>
  <c r="FP44" i="30"/>
  <c r="FT44" i="30"/>
  <c r="FD44" i="30"/>
  <c r="EM43" i="30"/>
  <c r="EL43" i="30"/>
  <c r="EI43" i="30"/>
  <c r="FE44" i="30"/>
  <c r="FH43" i="30"/>
  <c r="FI43" i="30" s="1"/>
  <c r="DS45" i="30"/>
  <c r="DX44" i="30"/>
  <c r="EA44" i="30" s="1"/>
  <c r="DK43" i="30"/>
  <c r="DN43" i="30" s="1"/>
  <c r="CS44" i="30"/>
  <c r="CX43" i="30"/>
  <c r="DA43" i="30" s="1"/>
  <c r="DM43" i="30"/>
  <c r="DF44" i="30" s="1"/>
  <c r="DL43" i="30"/>
  <c r="CE42" i="30"/>
  <c r="CH41" i="30"/>
  <c r="CD42" i="30"/>
  <c r="BW42" i="30"/>
  <c r="BT41" i="30"/>
  <c r="BP41" i="30"/>
  <c r="BE42" i="30"/>
  <c r="BH41" i="30"/>
  <c r="BI41" i="30" s="1"/>
  <c r="BK41" i="30" s="1"/>
  <c r="BN41" i="30" s="1"/>
  <c r="BD42" i="30"/>
  <c r="AR43" i="30"/>
  <c r="AU42" i="30"/>
  <c r="AI41" i="30"/>
  <c r="AM41" i="30"/>
  <c r="AL41" i="30"/>
  <c r="N83" i="30"/>
  <c r="J84" i="30"/>
  <c r="K85" i="30" s="1"/>
  <c r="L83" i="30"/>
  <c r="GW46" i="30" l="1"/>
  <c r="GT45" i="30"/>
  <c r="GP45" i="30"/>
  <c r="GM44" i="30"/>
  <c r="GF45" i="30" s="1"/>
  <c r="GL44" i="30"/>
  <c r="GK44" i="30"/>
  <c r="GN44" i="30" s="1"/>
  <c r="HM44" i="30"/>
  <c r="HL44" i="30"/>
  <c r="HI44" i="30"/>
  <c r="FM43" i="30"/>
  <c r="FL43" i="30"/>
  <c r="FR45" i="30"/>
  <c r="FU44" i="30"/>
  <c r="EQ45" i="30"/>
  <c r="FF44" i="30"/>
  <c r="FK43" i="30"/>
  <c r="FN43" i="30" s="1"/>
  <c r="FQ45" i="30"/>
  <c r="FV44" i="30"/>
  <c r="ER45" i="30"/>
  <c r="EU44" i="30"/>
  <c r="EV44" i="30" s="1"/>
  <c r="EF44" i="30"/>
  <c r="EK43" i="30"/>
  <c r="EN43" i="30" s="1"/>
  <c r="DJ45" i="30"/>
  <c r="DG44" i="30"/>
  <c r="DC44" i="30"/>
  <c r="CW45" i="30"/>
  <c r="CT44" i="30"/>
  <c r="CP44" i="30"/>
  <c r="DW46" i="30"/>
  <c r="DP45" i="30"/>
  <c r="DT45" i="30"/>
  <c r="CM41" i="30"/>
  <c r="CL41" i="30"/>
  <c r="CI41" i="30"/>
  <c r="BQ42" i="30"/>
  <c r="BR42" i="30"/>
  <c r="BU41" i="30"/>
  <c r="BV41" i="30" s="1"/>
  <c r="BL41" i="30"/>
  <c r="BM41" i="30"/>
  <c r="BF42" i="30" s="1"/>
  <c r="AZ42" i="30"/>
  <c r="AV42" i="30"/>
  <c r="AY42" i="30"/>
  <c r="AF42" i="30"/>
  <c r="AK41" i="30"/>
  <c r="AN41" i="30" s="1"/>
  <c r="J85" i="30"/>
  <c r="K86" i="30" s="1"/>
  <c r="L84" i="30"/>
  <c r="N84" i="30"/>
  <c r="GQ46" i="30" l="1"/>
  <c r="GR46" i="30"/>
  <c r="GU45" i="30"/>
  <c r="GV45" i="30" s="1"/>
  <c r="HF45" i="30"/>
  <c r="HK44" i="30"/>
  <c r="HN44" i="30" s="1"/>
  <c r="GJ46" i="30"/>
  <c r="GG45" i="30"/>
  <c r="GC45" i="30"/>
  <c r="EX44" i="30"/>
  <c r="FA44" i="30" s="1"/>
  <c r="EJ45" i="30"/>
  <c r="EG44" i="30"/>
  <c r="EC44" i="30"/>
  <c r="FX44" i="30"/>
  <c r="GA44" i="30" s="1"/>
  <c r="EZ44" i="30"/>
  <c r="ES45" i="30" s="1"/>
  <c r="EY44" i="30"/>
  <c r="FJ45" i="30"/>
  <c r="FG44" i="30"/>
  <c r="FC44" i="30"/>
  <c r="FZ44" i="30"/>
  <c r="FS45" i="30" s="1"/>
  <c r="FY44" i="30"/>
  <c r="DR46" i="30"/>
  <c r="DU45" i="30"/>
  <c r="DV45" i="30" s="1"/>
  <c r="CQ45" i="30"/>
  <c r="DD45" i="30"/>
  <c r="DQ46" i="30"/>
  <c r="CR45" i="30"/>
  <c r="CU44" i="30"/>
  <c r="DE45" i="30"/>
  <c r="DH44" i="30"/>
  <c r="DI44" i="30" s="1"/>
  <c r="CF42" i="30"/>
  <c r="CK41" i="30"/>
  <c r="CN41" i="30" s="1"/>
  <c r="BX41" i="30"/>
  <c r="CA41" i="30" s="1"/>
  <c r="BZ41" i="30"/>
  <c r="BS42" i="30" s="1"/>
  <c r="BY41" i="30"/>
  <c r="BJ43" i="30"/>
  <c r="BC42" i="30"/>
  <c r="BG42" i="30"/>
  <c r="AX42" i="30"/>
  <c r="BA42" i="30" s="1"/>
  <c r="AS43" i="30"/>
  <c r="AJ43" i="30"/>
  <c r="AC42" i="30"/>
  <c r="AG42" i="30"/>
  <c r="N85" i="30"/>
  <c r="J86" i="30"/>
  <c r="K87" i="30" s="1"/>
  <c r="L85" i="30"/>
  <c r="HJ46" i="30" l="1"/>
  <c r="HC45" i="30"/>
  <c r="HG45" i="30"/>
  <c r="GX45" i="30"/>
  <c r="HA45" i="30" s="1"/>
  <c r="GD46" i="30"/>
  <c r="GZ45" i="30"/>
  <c r="GS46" i="30" s="1"/>
  <c r="GY45" i="30"/>
  <c r="GE46" i="30"/>
  <c r="GH45" i="30"/>
  <c r="GI45" i="30" s="1"/>
  <c r="FW46" i="30"/>
  <c r="FP45" i="30"/>
  <c r="FT45" i="30"/>
  <c r="EW46" i="30"/>
  <c r="EP45" i="30"/>
  <c r="ET45" i="30"/>
  <c r="FD45" i="30"/>
  <c r="ED45" i="30"/>
  <c r="EE45" i="30"/>
  <c r="EH44" i="30"/>
  <c r="EI44" i="30" s="1"/>
  <c r="FE45" i="30"/>
  <c r="FH44" i="30"/>
  <c r="DK44" i="30"/>
  <c r="DN44" i="30" s="1"/>
  <c r="DX45" i="30"/>
  <c r="EA45" i="30" s="1"/>
  <c r="DZ45" i="30"/>
  <c r="DS46" i="30" s="1"/>
  <c r="DY45" i="30"/>
  <c r="CZ44" i="30"/>
  <c r="CY44" i="30"/>
  <c r="DM44" i="30"/>
  <c r="DF45" i="30" s="1"/>
  <c r="DL44" i="30"/>
  <c r="CV44" i="30"/>
  <c r="CJ43" i="30"/>
  <c r="CC42" i="30"/>
  <c r="CG42" i="30"/>
  <c r="BW43" i="30"/>
  <c r="BT42" i="30"/>
  <c r="BP42" i="30"/>
  <c r="BE43" i="30"/>
  <c r="BH42" i="30"/>
  <c r="BI42" i="30" s="1"/>
  <c r="BK42" i="30" s="1"/>
  <c r="BN42" i="30" s="1"/>
  <c r="BD43" i="30"/>
  <c r="AT43" i="30"/>
  <c r="AP43" i="30"/>
  <c r="AW44" i="30"/>
  <c r="AD43" i="30"/>
  <c r="AE43" i="30"/>
  <c r="AH42" i="30"/>
  <c r="AI42" i="30" s="1"/>
  <c r="N86" i="30"/>
  <c r="J87" i="30"/>
  <c r="K88" i="30" s="1"/>
  <c r="L86" i="30"/>
  <c r="GW47" i="30" l="1"/>
  <c r="GT46" i="30"/>
  <c r="GP46" i="30"/>
  <c r="GM45" i="30"/>
  <c r="GF46" i="30" s="1"/>
  <c r="GL45" i="30"/>
  <c r="HE46" i="30"/>
  <c r="HH45" i="30"/>
  <c r="HI45" i="30" s="1"/>
  <c r="GK45" i="30"/>
  <c r="GN45" i="30" s="1"/>
  <c r="HD46" i="30"/>
  <c r="EK44" i="30"/>
  <c r="EN44" i="30" s="1"/>
  <c r="FM44" i="30"/>
  <c r="FL44" i="30"/>
  <c r="ER46" i="30"/>
  <c r="EU45" i="30"/>
  <c r="EV45" i="30" s="1"/>
  <c r="FR46" i="30"/>
  <c r="FU45" i="30"/>
  <c r="FI44" i="30"/>
  <c r="EQ46" i="30"/>
  <c r="FQ46" i="30"/>
  <c r="FV45" i="30"/>
  <c r="EM44" i="30"/>
  <c r="EF45" i="30" s="1"/>
  <c r="EL44" i="30"/>
  <c r="DJ46" i="30"/>
  <c r="DC45" i="30"/>
  <c r="DG45" i="30"/>
  <c r="DW47" i="30"/>
  <c r="DT46" i="30"/>
  <c r="DP46" i="30"/>
  <c r="CS45" i="30"/>
  <c r="CX44" i="30"/>
  <c r="DA44" i="30" s="1"/>
  <c r="CD43" i="30"/>
  <c r="CE43" i="30"/>
  <c r="CH42" i="30"/>
  <c r="CI42" i="30" s="1"/>
  <c r="BQ43" i="30"/>
  <c r="BR43" i="30"/>
  <c r="BU42" i="30"/>
  <c r="BV42" i="30" s="1"/>
  <c r="BM42" i="30"/>
  <c r="BF43" i="30" s="1"/>
  <c r="BL42" i="30"/>
  <c r="AQ44" i="30"/>
  <c r="AR44" i="30"/>
  <c r="AU43" i="30"/>
  <c r="AV43" i="30" s="1"/>
  <c r="AX43" i="30" s="1"/>
  <c r="BA43" i="30" s="1"/>
  <c r="AK42" i="30"/>
  <c r="AN42" i="30" s="1"/>
  <c r="AM42" i="30"/>
  <c r="AF43" i="30" s="1"/>
  <c r="AL42" i="30"/>
  <c r="N87" i="30"/>
  <c r="J88" i="30"/>
  <c r="K89" i="30" s="1"/>
  <c r="L87" i="30"/>
  <c r="HK45" i="30" l="1"/>
  <c r="HN45" i="30" s="1"/>
  <c r="GJ47" i="30"/>
  <c r="GC46" i="30"/>
  <c r="GG46" i="30"/>
  <c r="GQ47" i="30"/>
  <c r="GR47" i="30"/>
  <c r="GU46" i="30"/>
  <c r="GV46" i="30" s="1"/>
  <c r="HM45" i="30"/>
  <c r="HF46" i="30" s="1"/>
  <c r="HL45" i="30"/>
  <c r="EJ46" i="30"/>
  <c r="EG45" i="30"/>
  <c r="EC45" i="30"/>
  <c r="EX45" i="30"/>
  <c r="FA45" i="30" s="1"/>
  <c r="FZ45" i="30"/>
  <c r="FS46" i="30" s="1"/>
  <c r="FY45" i="30"/>
  <c r="FX45" i="30"/>
  <c r="GA45" i="30" s="1"/>
  <c r="FF45" i="30"/>
  <c r="FK44" i="30"/>
  <c r="FN44" i="30" s="1"/>
  <c r="EZ45" i="30"/>
  <c r="ES46" i="30" s="1"/>
  <c r="EY45" i="30"/>
  <c r="DQ47" i="30"/>
  <c r="DE46" i="30"/>
  <c r="DH45" i="30"/>
  <c r="DR47" i="30"/>
  <c r="DU46" i="30"/>
  <c r="DV46" i="30" s="1"/>
  <c r="DD46" i="30"/>
  <c r="DI45" i="30"/>
  <c r="CW46" i="30"/>
  <c r="CT45" i="30"/>
  <c r="CP45" i="30"/>
  <c r="CK42" i="30"/>
  <c r="CN42" i="30" s="1"/>
  <c r="CM42" i="30"/>
  <c r="CF43" i="30" s="1"/>
  <c r="CL42" i="30"/>
  <c r="BX42" i="30"/>
  <c r="CA42" i="30" s="1"/>
  <c r="BZ42" i="30"/>
  <c r="BS43" i="30" s="1"/>
  <c r="BY42" i="30"/>
  <c r="BJ44" i="30"/>
  <c r="BG43" i="30"/>
  <c r="BC43" i="30"/>
  <c r="AY43" i="30"/>
  <c r="AZ43" i="30"/>
  <c r="AS44" i="30" s="1"/>
  <c r="AJ44" i="30"/>
  <c r="AG43" i="30"/>
  <c r="AC43" i="30"/>
  <c r="N88" i="30"/>
  <c r="J89" i="30"/>
  <c r="K90" i="30" s="1"/>
  <c r="L88" i="30"/>
  <c r="HJ47" i="30" l="1"/>
  <c r="HC46" i="30"/>
  <c r="HG46" i="30"/>
  <c r="GE47" i="30"/>
  <c r="GH46" i="30"/>
  <c r="GX46" i="30"/>
  <c r="HA46" i="30" s="1"/>
  <c r="GD47" i="30"/>
  <c r="GI46" i="30"/>
  <c r="GZ46" i="30"/>
  <c r="GS47" i="30" s="1"/>
  <c r="GY46" i="30"/>
  <c r="EW47" i="30"/>
  <c r="ET46" i="30"/>
  <c r="EP46" i="30"/>
  <c r="ED46" i="30"/>
  <c r="FJ46" i="30"/>
  <c r="FC45" i="30"/>
  <c r="FG45" i="30"/>
  <c r="EE46" i="30"/>
  <c r="EH45" i="30"/>
  <c r="EI45" i="30" s="1"/>
  <c r="FW47" i="30"/>
  <c r="FP46" i="30"/>
  <c r="FT46" i="30"/>
  <c r="DX46" i="30"/>
  <c r="EA46" i="30" s="1"/>
  <c r="DK45" i="30"/>
  <c r="DN45" i="30" s="1"/>
  <c r="CR46" i="30"/>
  <c r="CU45" i="30"/>
  <c r="CV45" i="30" s="1"/>
  <c r="DM45" i="30"/>
  <c r="DF46" i="30" s="1"/>
  <c r="DL45" i="30"/>
  <c r="CQ46" i="30"/>
  <c r="DZ46" i="30"/>
  <c r="DS47" i="30" s="1"/>
  <c r="DY46" i="30"/>
  <c r="CJ44" i="30"/>
  <c r="CG43" i="30"/>
  <c r="CC43" i="30"/>
  <c r="BW44" i="30"/>
  <c r="BT43" i="30"/>
  <c r="BP43" i="30"/>
  <c r="BD44" i="30"/>
  <c r="BE44" i="30"/>
  <c r="BH43" i="30"/>
  <c r="AW45" i="30"/>
  <c r="AT44" i="30"/>
  <c r="AP44" i="30"/>
  <c r="AE44" i="30"/>
  <c r="AH43" i="30"/>
  <c r="AD44" i="30"/>
  <c r="AI43" i="30"/>
  <c r="N89" i="30"/>
  <c r="J90" i="30"/>
  <c r="K91" i="30" s="1"/>
  <c r="L89" i="30"/>
  <c r="GW48" i="30" l="1"/>
  <c r="GT47" i="30"/>
  <c r="GP47" i="30"/>
  <c r="HE47" i="30"/>
  <c r="HH46" i="30"/>
  <c r="GM46" i="30"/>
  <c r="GF47" i="30" s="1"/>
  <c r="GL46" i="30"/>
  <c r="HD47" i="30"/>
  <c r="HI46" i="30"/>
  <c r="GK46" i="30"/>
  <c r="GN46" i="30" s="1"/>
  <c r="EQ47" i="30"/>
  <c r="EK45" i="30"/>
  <c r="EN45" i="30" s="1"/>
  <c r="ER47" i="30"/>
  <c r="EU46" i="30"/>
  <c r="EV46" i="30" s="1"/>
  <c r="FQ47" i="30"/>
  <c r="FE46" i="30"/>
  <c r="FH45" i="30"/>
  <c r="FR47" i="30"/>
  <c r="FU46" i="30"/>
  <c r="EM45" i="30"/>
  <c r="EF46" i="30" s="1"/>
  <c r="EL45" i="30"/>
  <c r="FD46" i="30"/>
  <c r="FI45" i="30"/>
  <c r="DW48" i="30"/>
  <c r="DP47" i="30"/>
  <c r="DT47" i="30"/>
  <c r="CX45" i="30"/>
  <c r="DA45" i="30" s="1"/>
  <c r="DJ47" i="30"/>
  <c r="DG46" i="30"/>
  <c r="DC46" i="30"/>
  <c r="CZ45" i="30"/>
  <c r="CS46" i="30" s="1"/>
  <c r="CY45" i="30"/>
  <c r="CE44" i="30"/>
  <c r="CH43" i="30"/>
  <c r="CD44" i="30"/>
  <c r="CI43" i="30"/>
  <c r="BQ44" i="30"/>
  <c r="BR44" i="30"/>
  <c r="BU43" i="30"/>
  <c r="BV43" i="30" s="1"/>
  <c r="BL43" i="30"/>
  <c r="BM43" i="30"/>
  <c r="BI43" i="30"/>
  <c r="BK43" i="30" s="1"/>
  <c r="BN43" i="30" s="1"/>
  <c r="AQ45" i="30"/>
  <c r="AR45" i="30"/>
  <c r="AU44" i="30"/>
  <c r="AV44" i="30" s="1"/>
  <c r="AM43" i="30"/>
  <c r="AF44" i="30" s="1"/>
  <c r="AL43" i="30"/>
  <c r="AK43" i="30"/>
  <c r="AN43" i="30" s="1"/>
  <c r="N90" i="30"/>
  <c r="J91" i="30"/>
  <c r="K92" i="30" s="1"/>
  <c r="L90" i="30"/>
  <c r="HK46" i="30" l="1"/>
  <c r="HN46" i="30" s="1"/>
  <c r="GQ48" i="30"/>
  <c r="GJ48" i="30"/>
  <c r="GC47" i="30"/>
  <c r="GG47" i="30"/>
  <c r="HM46" i="30"/>
  <c r="HF47" i="30" s="1"/>
  <c r="HL46" i="30"/>
  <c r="GR48" i="30"/>
  <c r="GU47" i="30"/>
  <c r="EJ47" i="30"/>
  <c r="EC46" i="30"/>
  <c r="EG46" i="30"/>
  <c r="FK45" i="30"/>
  <c r="FN45" i="30" s="1"/>
  <c r="FM45" i="30"/>
  <c r="FF46" i="30" s="1"/>
  <c r="FL45" i="30"/>
  <c r="EX46" i="30"/>
  <c r="FA46" i="30" s="1"/>
  <c r="FZ46" i="30"/>
  <c r="FY46" i="30"/>
  <c r="EZ46" i="30"/>
  <c r="ES47" i="30" s="1"/>
  <c r="EY46" i="30"/>
  <c r="FV46" i="30"/>
  <c r="CW47" i="30"/>
  <c r="CT46" i="30"/>
  <c r="CP46" i="30"/>
  <c r="DD47" i="30"/>
  <c r="DR48" i="30"/>
  <c r="DU47" i="30"/>
  <c r="DQ48" i="30"/>
  <c r="DV47" i="30"/>
  <c r="DE47" i="30"/>
  <c r="DH46" i="30"/>
  <c r="CM43" i="30"/>
  <c r="CL43" i="30"/>
  <c r="CF44" i="30"/>
  <c r="CK43" i="30"/>
  <c r="CN43" i="30" s="1"/>
  <c r="BX43" i="30"/>
  <c r="CA43" i="30" s="1"/>
  <c r="BZ43" i="30"/>
  <c r="BS44" i="30" s="1"/>
  <c r="BY43" i="30"/>
  <c r="BF44" i="30"/>
  <c r="AX44" i="30"/>
  <c r="BA44" i="30" s="1"/>
  <c r="AY44" i="30"/>
  <c r="AZ44" i="30"/>
  <c r="AS45" i="30" s="1"/>
  <c r="AJ45" i="30"/>
  <c r="AC44" i="30"/>
  <c r="AG44" i="30"/>
  <c r="N91" i="30"/>
  <c r="J92" i="30"/>
  <c r="K93" i="30" s="1"/>
  <c r="L91" i="30"/>
  <c r="HJ48" i="30" l="1"/>
  <c r="HG47" i="30"/>
  <c r="HC47" i="30"/>
  <c r="GZ47" i="30"/>
  <c r="GY47" i="30"/>
  <c r="GE48" i="30"/>
  <c r="GH47" i="30"/>
  <c r="GV47" i="30"/>
  <c r="GD48" i="30"/>
  <c r="GI47" i="30"/>
  <c r="EW48" i="30"/>
  <c r="EP47" i="30"/>
  <c r="ET47" i="30"/>
  <c r="EE47" i="30"/>
  <c r="EH46" i="30"/>
  <c r="FX46" i="30"/>
  <c r="GA46" i="30" s="1"/>
  <c r="FS47" i="30"/>
  <c r="ED47" i="30"/>
  <c r="EI46" i="30"/>
  <c r="FJ47" i="30"/>
  <c r="FG46" i="30"/>
  <c r="FC46" i="30"/>
  <c r="DM46" i="30"/>
  <c r="DL46" i="30"/>
  <c r="CQ47" i="30"/>
  <c r="CV46" i="30"/>
  <c r="DI46" i="30"/>
  <c r="CR47" i="30"/>
  <c r="CU46" i="30"/>
  <c r="DZ47" i="30"/>
  <c r="DS48" i="30" s="1"/>
  <c r="DY47" i="30"/>
  <c r="DX47" i="30"/>
  <c r="EA47" i="30" s="1"/>
  <c r="CJ45" i="30"/>
  <c r="CC44" i="30"/>
  <c r="CG44" i="30"/>
  <c r="BW45" i="30"/>
  <c r="BT44" i="30"/>
  <c r="BP44" i="30"/>
  <c r="BJ45" i="30"/>
  <c r="BC44" i="30"/>
  <c r="BG44" i="30"/>
  <c r="AW46" i="30"/>
  <c r="AT45" i="30"/>
  <c r="AP45" i="30"/>
  <c r="AQ46" i="30" s="1"/>
  <c r="AE45" i="30"/>
  <c r="AH44" i="30"/>
  <c r="AD45" i="30"/>
  <c r="AI44" i="30"/>
  <c r="N92" i="30"/>
  <c r="J93" i="30"/>
  <c r="K94" i="30" s="1"/>
  <c r="L92" i="30"/>
  <c r="GK47" i="30" l="1"/>
  <c r="GN47" i="30" s="1"/>
  <c r="HD48" i="30"/>
  <c r="HE48" i="30"/>
  <c r="HH47" i="30"/>
  <c r="HI47" i="30" s="1"/>
  <c r="GS48" i="30"/>
  <c r="GX47" i="30"/>
  <c r="HA47" i="30" s="1"/>
  <c r="GM47" i="30"/>
  <c r="GF48" i="30" s="1"/>
  <c r="GL47" i="30"/>
  <c r="ER48" i="30"/>
  <c r="EU47" i="30"/>
  <c r="FW48" i="30"/>
  <c r="FT47" i="30"/>
  <c r="FP47" i="30"/>
  <c r="EM46" i="30"/>
  <c r="EF47" i="30" s="1"/>
  <c r="EL46" i="30"/>
  <c r="EQ48" i="30"/>
  <c r="EV47" i="30"/>
  <c r="FD47" i="30"/>
  <c r="EK46" i="30"/>
  <c r="EN46" i="30" s="1"/>
  <c r="FE47" i="30"/>
  <c r="FH46" i="30"/>
  <c r="FI46" i="30" s="1"/>
  <c r="DW49" i="30"/>
  <c r="DT48" i="30"/>
  <c r="DP48" i="30"/>
  <c r="CZ46" i="30"/>
  <c r="CS47" i="30" s="1"/>
  <c r="CY46" i="30"/>
  <c r="DF47" i="30"/>
  <c r="DK46" i="30"/>
  <c r="DN46" i="30" s="1"/>
  <c r="CX46" i="30"/>
  <c r="DA46" i="30" s="1"/>
  <c r="CE45" i="30"/>
  <c r="CH44" i="30"/>
  <c r="CD45" i="30"/>
  <c r="BQ45" i="30"/>
  <c r="BR45" i="30"/>
  <c r="BU44" i="30"/>
  <c r="BE45" i="30"/>
  <c r="BH44" i="30"/>
  <c r="BI44" i="30" s="1"/>
  <c r="BD45" i="30"/>
  <c r="AR46" i="30"/>
  <c r="AU45" i="30"/>
  <c r="AM44" i="30"/>
  <c r="AF45" i="30" s="1"/>
  <c r="AL44" i="30"/>
  <c r="AK44" i="30"/>
  <c r="AN44" i="30" s="1"/>
  <c r="N93" i="30"/>
  <c r="J94" i="30"/>
  <c r="K95" i="30" s="1"/>
  <c r="L93" i="30"/>
  <c r="GJ49" i="30" l="1"/>
  <c r="GG48" i="30"/>
  <c r="GC48" i="30"/>
  <c r="HK47" i="30"/>
  <c r="HN47" i="30" s="1"/>
  <c r="HM47" i="30"/>
  <c r="HF48" i="30" s="1"/>
  <c r="HL47" i="30"/>
  <c r="GW49" i="30"/>
  <c r="GP48" i="30"/>
  <c r="GT48" i="30"/>
  <c r="EX47" i="30"/>
  <c r="FA47" i="30" s="1"/>
  <c r="FK46" i="30"/>
  <c r="FN46" i="30" s="1"/>
  <c r="FQ48" i="30"/>
  <c r="EZ47" i="30"/>
  <c r="ES48" i="30" s="1"/>
  <c r="EY47" i="30"/>
  <c r="EJ48" i="30"/>
  <c r="EG47" i="30"/>
  <c r="EC47" i="30"/>
  <c r="FM46" i="30"/>
  <c r="FF47" i="30" s="1"/>
  <c r="FL46" i="30"/>
  <c r="FR48" i="30"/>
  <c r="FU47" i="30"/>
  <c r="FV47" i="30" s="1"/>
  <c r="CW48" i="30"/>
  <c r="CP47" i="30"/>
  <c r="CT47" i="30"/>
  <c r="DJ48" i="30"/>
  <c r="DC47" i="30"/>
  <c r="DG47" i="30"/>
  <c r="DQ49" i="30"/>
  <c r="DV48" i="30"/>
  <c r="DR49" i="30"/>
  <c r="DU48" i="30"/>
  <c r="CM44" i="30"/>
  <c r="CL44" i="30"/>
  <c r="CI44" i="30"/>
  <c r="BZ44" i="30"/>
  <c r="BY44" i="30"/>
  <c r="BV44" i="30"/>
  <c r="BL44" i="30"/>
  <c r="BM44" i="30"/>
  <c r="BF45" i="30" s="1"/>
  <c r="BK44" i="30"/>
  <c r="BN44" i="30" s="1"/>
  <c r="AY45" i="30"/>
  <c r="AV45" i="30"/>
  <c r="AZ45" i="30"/>
  <c r="AJ46" i="30"/>
  <c r="AC45" i="30"/>
  <c r="AG45" i="30"/>
  <c r="N94" i="30"/>
  <c r="J95" i="30"/>
  <c r="K96" i="30" s="1"/>
  <c r="L94" i="30"/>
  <c r="HJ49" i="30" l="1"/>
  <c r="HG48" i="30"/>
  <c r="HC48" i="30"/>
  <c r="GD49" i="30"/>
  <c r="GE49" i="30"/>
  <c r="GH48" i="30"/>
  <c r="GI48" i="30" s="1"/>
  <c r="GR49" i="30"/>
  <c r="GU48" i="30"/>
  <c r="GQ49" i="30"/>
  <c r="GV48" i="30"/>
  <c r="FJ48" i="30"/>
  <c r="FC47" i="30"/>
  <c r="FG47" i="30"/>
  <c r="EW49" i="30"/>
  <c r="ET48" i="30"/>
  <c r="EP48" i="30"/>
  <c r="ED48" i="30"/>
  <c r="EE48" i="30"/>
  <c r="EH47" i="30"/>
  <c r="EI47" i="30" s="1"/>
  <c r="FX47" i="30"/>
  <c r="GA47" i="30" s="1"/>
  <c r="FZ47" i="30"/>
  <c r="FS48" i="30" s="1"/>
  <c r="FY47" i="30"/>
  <c r="DE48" i="30"/>
  <c r="DH47" i="30"/>
  <c r="CR48" i="30"/>
  <c r="CU47" i="30"/>
  <c r="CV47" i="30" s="1"/>
  <c r="DX48" i="30"/>
  <c r="EA48" i="30" s="1"/>
  <c r="DD48" i="30"/>
  <c r="DI47" i="30"/>
  <c r="CQ48" i="30"/>
  <c r="DZ48" i="30"/>
  <c r="DS49" i="30" s="1"/>
  <c r="DY48" i="30"/>
  <c r="CK44" i="30"/>
  <c r="CN44" i="30" s="1"/>
  <c r="CF45" i="30"/>
  <c r="BX44" i="30"/>
  <c r="CA44" i="30" s="1"/>
  <c r="BS45" i="30"/>
  <c r="BJ46" i="30"/>
  <c r="BG45" i="30"/>
  <c r="BC45" i="30"/>
  <c r="AX45" i="30"/>
  <c r="BA45" i="30" s="1"/>
  <c r="AS46" i="30"/>
  <c r="AD46" i="30"/>
  <c r="AE46" i="30"/>
  <c r="AH45" i="30"/>
  <c r="AI45" i="30" s="1"/>
  <c r="N95" i="30"/>
  <c r="J96" i="30"/>
  <c r="K97" i="30" s="1"/>
  <c r="L95" i="30"/>
  <c r="GX48" i="30" l="1"/>
  <c r="HA48" i="30" s="1"/>
  <c r="HD49" i="30"/>
  <c r="GK48" i="30"/>
  <c r="GN48" i="30" s="1"/>
  <c r="HE49" i="30"/>
  <c r="HH48" i="30"/>
  <c r="HI48" i="30" s="1"/>
  <c r="GM48" i="30"/>
  <c r="GF49" i="30" s="1"/>
  <c r="GL48" i="30"/>
  <c r="GZ48" i="30"/>
  <c r="GS49" i="30" s="1"/>
  <c r="GY48" i="30"/>
  <c r="FW49" i="30"/>
  <c r="FT48" i="30"/>
  <c r="FP48" i="30"/>
  <c r="EQ49" i="30"/>
  <c r="FE48" i="30"/>
  <c r="FH47" i="30"/>
  <c r="FI47" i="30" s="1"/>
  <c r="EK47" i="30"/>
  <c r="EN47" i="30" s="1"/>
  <c r="ER49" i="30"/>
  <c r="EU48" i="30"/>
  <c r="EV48" i="30" s="1"/>
  <c r="FD48" i="30"/>
  <c r="EM47" i="30"/>
  <c r="EF48" i="30" s="1"/>
  <c r="EL47" i="30"/>
  <c r="DW50" i="30"/>
  <c r="DP49" i="30"/>
  <c r="DT49" i="30"/>
  <c r="CX47" i="30"/>
  <c r="DA47" i="30" s="1"/>
  <c r="DM47" i="30"/>
  <c r="DF48" i="30" s="1"/>
  <c r="DL47" i="30"/>
  <c r="CZ47" i="30"/>
  <c r="CS48" i="30" s="1"/>
  <c r="CY47" i="30"/>
  <c r="DK47" i="30"/>
  <c r="DN47" i="30" s="1"/>
  <c r="CJ46" i="30"/>
  <c r="CC45" i="30"/>
  <c r="CG45" i="30"/>
  <c r="BW46" i="30"/>
  <c r="BT45" i="30"/>
  <c r="BP45" i="30"/>
  <c r="BD46" i="30"/>
  <c r="BE46" i="30"/>
  <c r="BH45" i="30"/>
  <c r="BI45" i="30" s="1"/>
  <c r="AT46" i="30"/>
  <c r="AP46" i="30"/>
  <c r="AQ47" i="30" s="1"/>
  <c r="AW47" i="30"/>
  <c r="AK45" i="30"/>
  <c r="AN45" i="30" s="1"/>
  <c r="AM45" i="30"/>
  <c r="AF46" i="30" s="1"/>
  <c r="AL45" i="30"/>
  <c r="N96" i="30"/>
  <c r="J97" i="30"/>
  <c r="K98" i="30" s="1"/>
  <c r="L96" i="30"/>
  <c r="HK48" i="30" l="1"/>
  <c r="HN48" i="30" s="1"/>
  <c r="GW50" i="30"/>
  <c r="GP49" i="30"/>
  <c r="GT49" i="30"/>
  <c r="GJ50" i="30"/>
  <c r="GG49" i="30"/>
  <c r="GC49" i="30"/>
  <c r="HM48" i="30"/>
  <c r="HF49" i="30" s="1"/>
  <c r="HL48" i="30"/>
  <c r="EX48" i="30"/>
  <c r="FA48" i="30" s="1"/>
  <c r="EJ49" i="30"/>
  <c r="EC48" i="30"/>
  <c r="EG48" i="30"/>
  <c r="FK47" i="30"/>
  <c r="FN47" i="30" s="1"/>
  <c r="FQ49" i="30"/>
  <c r="FV48" i="30"/>
  <c r="FR49" i="30"/>
  <c r="FU48" i="30"/>
  <c r="FM47" i="30"/>
  <c r="FF48" i="30" s="1"/>
  <c r="FL47" i="30"/>
  <c r="EZ48" i="30"/>
  <c r="ES49" i="30" s="1"/>
  <c r="EY48" i="30"/>
  <c r="CW49" i="30"/>
  <c r="CP48" i="30"/>
  <c r="CT48" i="30"/>
  <c r="DJ49" i="30"/>
  <c r="DG48" i="30"/>
  <c r="DC48" i="30"/>
  <c r="DR50" i="30"/>
  <c r="DU49" i="30"/>
  <c r="DQ50" i="30"/>
  <c r="CE46" i="30"/>
  <c r="CH45" i="30"/>
  <c r="CD46" i="30"/>
  <c r="BQ46" i="30"/>
  <c r="BR46" i="30"/>
  <c r="BU45" i="30"/>
  <c r="BV45" i="30" s="1"/>
  <c r="BK45" i="30"/>
  <c r="BN45" i="30" s="1"/>
  <c r="BM45" i="30"/>
  <c r="BF46" i="30" s="1"/>
  <c r="BL45" i="30"/>
  <c r="AR47" i="30"/>
  <c r="AU46" i="30"/>
  <c r="AJ47" i="30"/>
  <c r="AG46" i="30"/>
  <c r="AC46" i="30"/>
  <c r="N97" i="30"/>
  <c r="J98" i="30"/>
  <c r="K99" i="30" s="1"/>
  <c r="L97" i="30"/>
  <c r="HJ50" i="30" l="1"/>
  <c r="HG49" i="30"/>
  <c r="HC49" i="30"/>
  <c r="GR50" i="30"/>
  <c r="GU49" i="30"/>
  <c r="GE50" i="30"/>
  <c r="GH49" i="30"/>
  <c r="GQ50" i="30"/>
  <c r="GV49" i="30"/>
  <c r="GD50" i="30"/>
  <c r="GI49" i="30"/>
  <c r="EW50" i="30"/>
  <c r="EP49" i="30"/>
  <c r="ET49" i="30"/>
  <c r="FJ49" i="30"/>
  <c r="FC48" i="30"/>
  <c r="FG48" i="30"/>
  <c r="EE49" i="30"/>
  <c r="EH48" i="30"/>
  <c r="FX48" i="30"/>
  <c r="GA48" i="30" s="1"/>
  <c r="ED49" i="30"/>
  <c r="FZ48" i="30"/>
  <c r="FS49" i="30" s="1"/>
  <c r="FY48" i="30"/>
  <c r="DE49" i="30"/>
  <c r="DH48" i="30"/>
  <c r="DD49" i="30"/>
  <c r="CR49" i="30"/>
  <c r="CU48" i="30"/>
  <c r="CQ49" i="30"/>
  <c r="DZ49" i="30"/>
  <c r="DY49" i="30"/>
  <c r="DV49" i="30"/>
  <c r="CI45" i="30"/>
  <c r="CM45" i="30"/>
  <c r="CL45" i="30"/>
  <c r="BX45" i="30"/>
  <c r="CA45" i="30" s="1"/>
  <c r="BZ45" i="30"/>
  <c r="BS46" i="30" s="1"/>
  <c r="BY45" i="30"/>
  <c r="BJ47" i="30"/>
  <c r="BC46" i="30"/>
  <c r="BG46" i="30"/>
  <c r="AV46" i="30"/>
  <c r="AX46" i="30" s="1"/>
  <c r="BA46" i="30" s="1"/>
  <c r="AZ46" i="30"/>
  <c r="AY46" i="30"/>
  <c r="AD47" i="30"/>
  <c r="AE47" i="30"/>
  <c r="AH46" i="30"/>
  <c r="AI46" i="30" s="1"/>
  <c r="J99" i="30"/>
  <c r="K100" i="30" s="1"/>
  <c r="L98" i="30"/>
  <c r="N98" i="30"/>
  <c r="GK49" i="30" l="1"/>
  <c r="GN49" i="30" s="1"/>
  <c r="HD50" i="30"/>
  <c r="GZ49" i="30"/>
  <c r="GS50" i="30" s="1"/>
  <c r="GY49" i="30"/>
  <c r="HE50" i="30"/>
  <c r="HH49" i="30"/>
  <c r="GM49" i="30"/>
  <c r="GF50" i="30" s="1"/>
  <c r="GL49" i="30"/>
  <c r="GX49" i="30"/>
  <c r="HA49" i="30" s="1"/>
  <c r="FW50" i="30"/>
  <c r="FP49" i="30"/>
  <c r="FT49" i="30"/>
  <c r="FE49" i="30"/>
  <c r="FH48" i="30"/>
  <c r="FI48" i="30" s="1"/>
  <c r="ER50" i="30"/>
  <c r="EU49" i="30"/>
  <c r="EM48" i="30"/>
  <c r="EL48" i="30"/>
  <c r="FD49" i="30"/>
  <c r="EQ50" i="30"/>
  <c r="EV49" i="30"/>
  <c r="EI48" i="30"/>
  <c r="DX49" i="30"/>
  <c r="EA49" i="30" s="1"/>
  <c r="DS50" i="30"/>
  <c r="CZ48" i="30"/>
  <c r="CY48" i="30"/>
  <c r="CV48" i="30"/>
  <c r="DM48" i="30"/>
  <c r="DL48" i="30"/>
  <c r="DI48" i="30"/>
  <c r="CF46" i="30"/>
  <c r="CK45" i="30"/>
  <c r="CN45" i="30" s="1"/>
  <c r="BW47" i="30"/>
  <c r="BP46" i="30"/>
  <c r="BT46" i="30"/>
  <c r="BD47" i="30"/>
  <c r="BE47" i="30"/>
  <c r="BH46" i="30"/>
  <c r="BI46" i="30" s="1"/>
  <c r="AS47" i="30"/>
  <c r="AK46" i="30"/>
  <c r="AN46" i="30" s="1"/>
  <c r="AM46" i="30"/>
  <c r="AF47" i="30" s="1"/>
  <c r="AL46" i="30"/>
  <c r="N99" i="30"/>
  <c r="J100" i="30"/>
  <c r="K101" i="30" s="1"/>
  <c r="L99" i="30"/>
  <c r="GJ51" i="30" l="1"/>
  <c r="GG50" i="30"/>
  <c r="GC50" i="30"/>
  <c r="HM49" i="30"/>
  <c r="HL49" i="30"/>
  <c r="HI49" i="30"/>
  <c r="GW51" i="30"/>
  <c r="GT50" i="30"/>
  <c r="GP50" i="30"/>
  <c r="FR50" i="30"/>
  <c r="FU49" i="30"/>
  <c r="FK48" i="30"/>
  <c r="FN48" i="30" s="1"/>
  <c r="FM48" i="30"/>
  <c r="FF49" i="30" s="1"/>
  <c r="FL48" i="30"/>
  <c r="FQ50" i="30"/>
  <c r="FV49" i="30"/>
  <c r="EX49" i="30"/>
  <c r="FA49" i="30" s="1"/>
  <c r="EZ49" i="30"/>
  <c r="ES50" i="30" s="1"/>
  <c r="EY49" i="30"/>
  <c r="EK48" i="30"/>
  <c r="EN48" i="30" s="1"/>
  <c r="EF49" i="30"/>
  <c r="DW51" i="30"/>
  <c r="DP50" i="30"/>
  <c r="DT50" i="30"/>
  <c r="CS49" i="30"/>
  <c r="CX48" i="30"/>
  <c r="DA48" i="30" s="1"/>
  <c r="DF49" i="30"/>
  <c r="DK48" i="30"/>
  <c r="DN48" i="30" s="1"/>
  <c r="CJ47" i="30"/>
  <c r="CC46" i="30"/>
  <c r="CG46" i="30"/>
  <c r="BR47" i="30"/>
  <c r="BU46" i="30"/>
  <c r="BV46" i="30" s="1"/>
  <c r="BQ47" i="30"/>
  <c r="BK46" i="30"/>
  <c r="BN46" i="30" s="1"/>
  <c r="BM46" i="30"/>
  <c r="BF47" i="30" s="1"/>
  <c r="BL46" i="30"/>
  <c r="AT47" i="30"/>
  <c r="AW48" i="30"/>
  <c r="AP47" i="30"/>
  <c r="AJ48" i="30"/>
  <c r="AG47" i="30"/>
  <c r="AC47" i="30"/>
  <c r="N100" i="30"/>
  <c r="J101" i="30"/>
  <c r="K102" i="30" s="1"/>
  <c r="L100" i="30"/>
  <c r="GQ51" i="30" l="1"/>
  <c r="GD51" i="30"/>
  <c r="HF50" i="30"/>
  <c r="HK49" i="30"/>
  <c r="HN49" i="30" s="1"/>
  <c r="GE51" i="30"/>
  <c r="GH50" i="30"/>
  <c r="GI50" i="30" s="1"/>
  <c r="GR51" i="30"/>
  <c r="GU50" i="30"/>
  <c r="FJ50" i="30"/>
  <c r="FG49" i="30"/>
  <c r="FC49" i="30"/>
  <c r="FX49" i="30"/>
  <c r="GA49" i="30" s="1"/>
  <c r="FZ49" i="30"/>
  <c r="FS50" i="30" s="1"/>
  <c r="FY49" i="30"/>
  <c r="EW51" i="30"/>
  <c r="EP50" i="30"/>
  <c r="ET50" i="30"/>
  <c r="EJ50" i="30"/>
  <c r="EC49" i="30"/>
  <c r="EG49" i="30"/>
  <c r="CW50" i="30"/>
  <c r="CP49" i="30"/>
  <c r="CT49" i="30"/>
  <c r="DR51" i="30"/>
  <c r="DU50" i="30"/>
  <c r="DV50" i="30" s="1"/>
  <c r="DJ50" i="30"/>
  <c r="DC49" i="30"/>
  <c r="DG49" i="30"/>
  <c r="DQ51" i="30"/>
  <c r="CE47" i="30"/>
  <c r="CH46" i="30"/>
  <c r="CD47" i="30"/>
  <c r="BZ46" i="30"/>
  <c r="BS47" i="30" s="1"/>
  <c r="BY46" i="30"/>
  <c r="BX46" i="30"/>
  <c r="CA46" i="30" s="1"/>
  <c r="BJ48" i="30"/>
  <c r="BC47" i="30"/>
  <c r="BG47" i="30"/>
  <c r="AQ48" i="30"/>
  <c r="AR48" i="30"/>
  <c r="AU47" i="30"/>
  <c r="AV47" i="30" s="1"/>
  <c r="AX47" i="30" s="1"/>
  <c r="BA47" i="30" s="1"/>
  <c r="AD48" i="30"/>
  <c r="AE48" i="30"/>
  <c r="AH47" i="30"/>
  <c r="AI47" i="30" s="1"/>
  <c r="J102" i="30"/>
  <c r="K103" i="30" s="1"/>
  <c r="L101" i="30"/>
  <c r="N101" i="30"/>
  <c r="GK50" i="30" l="1"/>
  <c r="GN50" i="30" s="1"/>
  <c r="GZ50" i="30"/>
  <c r="GY50" i="30"/>
  <c r="GV50" i="30"/>
  <c r="GM50" i="30"/>
  <c r="GF51" i="30" s="1"/>
  <c r="GL50" i="30"/>
  <c r="HJ51" i="30"/>
  <c r="HC50" i="30"/>
  <c r="HG50" i="30"/>
  <c r="FW51" i="30"/>
  <c r="FT50" i="30"/>
  <c r="FP50" i="30"/>
  <c r="FD50" i="30"/>
  <c r="FE50" i="30"/>
  <c r="FH49" i="30"/>
  <c r="FI49" i="30" s="1"/>
  <c r="EE50" i="30"/>
  <c r="EH49" i="30"/>
  <c r="ER51" i="30"/>
  <c r="EU50" i="30"/>
  <c r="ED50" i="30"/>
  <c r="EI49" i="30"/>
  <c r="EQ51" i="30"/>
  <c r="CR50" i="30"/>
  <c r="CU49" i="30"/>
  <c r="DZ50" i="30"/>
  <c r="DS51" i="30" s="1"/>
  <c r="DY50" i="30"/>
  <c r="CQ50" i="30"/>
  <c r="CV49" i="30"/>
  <c r="DE50" i="30"/>
  <c r="DH49" i="30"/>
  <c r="DI49" i="30" s="1"/>
  <c r="DD50" i="30"/>
  <c r="DX50" i="30"/>
  <c r="EA50" i="30" s="1"/>
  <c r="CI46" i="30"/>
  <c r="CM46" i="30"/>
  <c r="CL46" i="30"/>
  <c r="BW48" i="30"/>
  <c r="BP47" i="30"/>
  <c r="BT47" i="30"/>
  <c r="BE48" i="30"/>
  <c r="BH47" i="30"/>
  <c r="BI47" i="30" s="1"/>
  <c r="BD48" i="30"/>
  <c r="AZ47" i="30"/>
  <c r="AS48" i="30" s="1"/>
  <c r="AY47" i="30"/>
  <c r="AK47" i="30"/>
  <c r="AN47" i="30" s="1"/>
  <c r="AM47" i="30"/>
  <c r="AF48" i="30" s="1"/>
  <c r="AL47" i="30"/>
  <c r="N102" i="30"/>
  <c r="J103" i="30"/>
  <c r="K104" i="30" s="1"/>
  <c r="L102" i="30"/>
  <c r="GJ52" i="30" l="1"/>
  <c r="GC51" i="30"/>
  <c r="GG51" i="30"/>
  <c r="HD51" i="30"/>
  <c r="GS51" i="30"/>
  <c r="GX50" i="30"/>
  <c r="HA50" i="30" s="1"/>
  <c r="HE51" i="30"/>
  <c r="HH50" i="30"/>
  <c r="HI50" i="30" s="1"/>
  <c r="EZ50" i="30"/>
  <c r="EY50" i="30"/>
  <c r="FQ51" i="30"/>
  <c r="EK49" i="30"/>
  <c r="EN49" i="30" s="1"/>
  <c r="FK49" i="30"/>
  <c r="FN49" i="30" s="1"/>
  <c r="FR51" i="30"/>
  <c r="FU50" i="30"/>
  <c r="EV50" i="30"/>
  <c r="FM49" i="30"/>
  <c r="FF50" i="30" s="1"/>
  <c r="FL49" i="30"/>
  <c r="EM49" i="30"/>
  <c r="EF50" i="30" s="1"/>
  <c r="EL49" i="30"/>
  <c r="CX49" i="30"/>
  <c r="DA49" i="30" s="1"/>
  <c r="DM49" i="30"/>
  <c r="DF50" i="30" s="1"/>
  <c r="DL49" i="30"/>
  <c r="CZ49" i="30"/>
  <c r="CS50" i="30" s="1"/>
  <c r="CY49" i="30"/>
  <c r="DW52" i="30"/>
  <c r="DT51" i="30"/>
  <c r="DP51" i="30"/>
  <c r="DK49" i="30"/>
  <c r="DN49" i="30" s="1"/>
  <c r="CF47" i="30"/>
  <c r="CK46" i="30"/>
  <c r="CN46" i="30" s="1"/>
  <c r="BR48" i="30"/>
  <c r="BU47" i="30"/>
  <c r="BV47" i="30" s="1"/>
  <c r="BQ48" i="30"/>
  <c r="BM47" i="30"/>
  <c r="BF48" i="30" s="1"/>
  <c r="BL47" i="30"/>
  <c r="BK47" i="30"/>
  <c r="BN47" i="30" s="1"/>
  <c r="AW49" i="30"/>
  <c r="AT48" i="30"/>
  <c r="AP48" i="30"/>
  <c r="AJ49" i="30"/>
  <c r="AG48" i="30"/>
  <c r="AC48" i="30"/>
  <c r="N103" i="30"/>
  <c r="J104" i="30"/>
  <c r="K105" i="30" s="1"/>
  <c r="L103" i="30"/>
  <c r="HK50" i="30" l="1"/>
  <c r="HN50" i="30" s="1"/>
  <c r="GE52" i="30"/>
  <c r="GH51" i="30"/>
  <c r="GI51" i="30" s="1"/>
  <c r="GD52" i="30"/>
  <c r="HM50" i="30"/>
  <c r="HF51" i="30" s="1"/>
  <c r="HL50" i="30"/>
  <c r="GW52" i="30"/>
  <c r="GP51" i="30"/>
  <c r="GT51" i="30"/>
  <c r="EJ51" i="30"/>
  <c r="EC50" i="30"/>
  <c r="EG50" i="30"/>
  <c r="FZ50" i="30"/>
  <c r="FY50" i="30"/>
  <c r="FJ51" i="30"/>
  <c r="FG50" i="30"/>
  <c r="FC50" i="30"/>
  <c r="ES51" i="30"/>
  <c r="EX50" i="30"/>
  <c r="FA50" i="30" s="1"/>
  <c r="FV50" i="30"/>
  <c r="CW51" i="30"/>
  <c r="CT50" i="30"/>
  <c r="CP50" i="30"/>
  <c r="DJ51" i="30"/>
  <c r="DG50" i="30"/>
  <c r="DC50" i="30"/>
  <c r="DR52" i="30"/>
  <c r="DU51" i="30"/>
  <c r="DV51" i="30" s="1"/>
  <c r="DQ52" i="30"/>
  <c r="CJ48" i="30"/>
  <c r="CC47" i="30"/>
  <c r="CG47" i="30"/>
  <c r="BZ47" i="30"/>
  <c r="BS48" i="30" s="1"/>
  <c r="BY47" i="30"/>
  <c r="BX47" i="30"/>
  <c r="CA47" i="30" s="1"/>
  <c r="BJ49" i="30"/>
  <c r="BG48" i="30"/>
  <c r="BC48" i="30"/>
  <c r="AQ49" i="30"/>
  <c r="AR49" i="30"/>
  <c r="AU48" i="30"/>
  <c r="AV48" i="30" s="1"/>
  <c r="AX48" i="30" s="1"/>
  <c r="BA48" i="30" s="1"/>
  <c r="AE49" i="30"/>
  <c r="AH48" i="30"/>
  <c r="AI48" i="30" s="1"/>
  <c r="AD49" i="30"/>
  <c r="J105" i="30"/>
  <c r="K106" i="30" s="1"/>
  <c r="L104" i="30"/>
  <c r="N104" i="30"/>
  <c r="HJ52" i="30" l="1"/>
  <c r="HG51" i="30"/>
  <c r="HC51" i="30"/>
  <c r="GM51" i="30"/>
  <c r="GF52" i="30" s="1"/>
  <c r="GL51" i="30"/>
  <c r="GK51" i="30"/>
  <c r="GN51" i="30" s="1"/>
  <c r="GR52" i="30"/>
  <c r="GU51" i="30"/>
  <c r="GV51" i="30" s="1"/>
  <c r="GQ52" i="30"/>
  <c r="EW52" i="30"/>
  <c r="EP51" i="30"/>
  <c r="ET51" i="30"/>
  <c r="EE51" i="30"/>
  <c r="EH50" i="30"/>
  <c r="FS51" i="30"/>
  <c r="FX50" i="30"/>
  <c r="GA50" i="30" s="1"/>
  <c r="ED51" i="30"/>
  <c r="EI50" i="30"/>
  <c r="FD51" i="30"/>
  <c r="FE51" i="30"/>
  <c r="FH50" i="30"/>
  <c r="FI50" i="30" s="1"/>
  <c r="DX51" i="30"/>
  <c r="EA51" i="30" s="1"/>
  <c r="DD51" i="30"/>
  <c r="CQ51" i="30"/>
  <c r="DZ51" i="30"/>
  <c r="DS52" i="30" s="1"/>
  <c r="DY51" i="30"/>
  <c r="DE51" i="30"/>
  <c r="DH50" i="30"/>
  <c r="DI50" i="30" s="1"/>
  <c r="CR51" i="30"/>
  <c r="CU50" i="30"/>
  <c r="CE48" i="30"/>
  <c r="CH47" i="30"/>
  <c r="CD48" i="30"/>
  <c r="BW49" i="30"/>
  <c r="BP48" i="30"/>
  <c r="BT48" i="30"/>
  <c r="BD49" i="30"/>
  <c r="BE49" i="30"/>
  <c r="BH48" i="30"/>
  <c r="BI48" i="30" s="1"/>
  <c r="AZ48" i="30"/>
  <c r="AS49" i="30" s="1"/>
  <c r="AY48" i="30"/>
  <c r="AM48" i="30"/>
  <c r="AF49" i="30" s="1"/>
  <c r="AL48" i="30"/>
  <c r="AK48" i="30"/>
  <c r="AN48" i="30" s="1"/>
  <c r="N105" i="30"/>
  <c r="J106" i="30"/>
  <c r="K107" i="30" s="1"/>
  <c r="L105" i="30"/>
  <c r="GX51" i="30" l="1"/>
  <c r="HA51" i="30" s="1"/>
  <c r="HD52" i="30"/>
  <c r="HI51" i="30"/>
  <c r="HE52" i="30"/>
  <c r="HH51" i="30"/>
  <c r="GZ51" i="30"/>
  <c r="GS52" i="30" s="1"/>
  <c r="GY51" i="30"/>
  <c r="GJ53" i="30"/>
  <c r="GC52" i="30"/>
  <c r="GG52" i="30"/>
  <c r="FM50" i="30"/>
  <c r="FL50" i="30"/>
  <c r="ER52" i="30"/>
  <c r="EU51" i="30"/>
  <c r="EV51" i="30" s="1"/>
  <c r="EM50" i="30"/>
  <c r="EF51" i="30" s="1"/>
  <c r="EL50" i="30"/>
  <c r="EQ52" i="30"/>
  <c r="EK50" i="30"/>
  <c r="EN50" i="30" s="1"/>
  <c r="FF51" i="30"/>
  <c r="FK50" i="30"/>
  <c r="FN50" i="30" s="1"/>
  <c r="FW52" i="30"/>
  <c r="FT51" i="30"/>
  <c r="FP51" i="30"/>
  <c r="DW53" i="30"/>
  <c r="DT52" i="30"/>
  <c r="DP52" i="30"/>
  <c r="DM50" i="30"/>
  <c r="DF51" i="30" s="1"/>
  <c r="DL50" i="30"/>
  <c r="DK50" i="30"/>
  <c r="DN50" i="30" s="1"/>
  <c r="CZ50" i="30"/>
  <c r="CY50" i="30"/>
  <c r="CV50" i="30"/>
  <c r="CM47" i="30"/>
  <c r="CL47" i="30"/>
  <c r="CI47" i="30"/>
  <c r="BQ49" i="30"/>
  <c r="BR49" i="30"/>
  <c r="BU48" i="30"/>
  <c r="BK48" i="30"/>
  <c r="BN48" i="30" s="1"/>
  <c r="BM48" i="30"/>
  <c r="BF49" i="30" s="1"/>
  <c r="BL48" i="30"/>
  <c r="AW50" i="30"/>
  <c r="AT49" i="30"/>
  <c r="AP49" i="30"/>
  <c r="AJ50" i="30"/>
  <c r="AC49" i="30"/>
  <c r="AG49" i="30"/>
  <c r="J107" i="30"/>
  <c r="K108" i="30" s="1"/>
  <c r="L106" i="30"/>
  <c r="N106" i="30"/>
  <c r="GW53" i="30" l="1"/>
  <c r="GP52" i="30"/>
  <c r="GT52" i="30"/>
  <c r="HK51" i="30"/>
  <c r="HN51" i="30" s="1"/>
  <c r="GE53" i="30"/>
  <c r="GH52" i="30"/>
  <c r="HM51" i="30"/>
  <c r="HF52" i="30" s="1"/>
  <c r="HL51" i="30"/>
  <c r="GD53" i="30"/>
  <c r="GI52" i="30"/>
  <c r="EX51" i="30"/>
  <c r="FA51" i="30" s="1"/>
  <c r="FR52" i="30"/>
  <c r="FU51" i="30"/>
  <c r="FJ52" i="30"/>
  <c r="FC51" i="30"/>
  <c r="FG51" i="30"/>
  <c r="EJ52" i="30"/>
  <c r="EC51" i="30"/>
  <c r="EG51" i="30"/>
  <c r="FQ52" i="30"/>
  <c r="FV51" i="30"/>
  <c r="EZ51" i="30"/>
  <c r="ES52" i="30" s="1"/>
  <c r="EY51" i="30"/>
  <c r="DJ52" i="30"/>
  <c r="DG51" i="30"/>
  <c r="DC51" i="30"/>
  <c r="CX50" i="30"/>
  <c r="DA50" i="30" s="1"/>
  <c r="CS51" i="30"/>
  <c r="DQ53" i="30"/>
  <c r="DV52" i="30"/>
  <c r="DR53" i="30"/>
  <c r="DU52" i="30"/>
  <c r="CK47" i="30"/>
  <c r="CN47" i="30" s="1"/>
  <c r="CF48" i="30"/>
  <c r="BZ48" i="30"/>
  <c r="BY48" i="30"/>
  <c r="BV48" i="30"/>
  <c r="BJ50" i="30"/>
  <c r="BG49" i="30"/>
  <c r="BC49" i="30"/>
  <c r="AQ50" i="30"/>
  <c r="AR50" i="30"/>
  <c r="AU49" i="30"/>
  <c r="AV49" i="30" s="1"/>
  <c r="AD50" i="30"/>
  <c r="AE50" i="30"/>
  <c r="AH49" i="30"/>
  <c r="AI49" i="30" s="1"/>
  <c r="N107" i="30"/>
  <c r="J108" i="30"/>
  <c r="K109" i="30" s="1"/>
  <c r="L107" i="30"/>
  <c r="HJ53" i="30" l="1"/>
  <c r="HG52" i="30"/>
  <c r="HC52" i="30"/>
  <c r="GR53" i="30"/>
  <c r="GU52" i="30"/>
  <c r="GM52" i="30"/>
  <c r="GL52" i="30"/>
  <c r="GQ53" i="30"/>
  <c r="GV52" i="30"/>
  <c r="GF53" i="30"/>
  <c r="GK52" i="30"/>
  <c r="GN52" i="30" s="1"/>
  <c r="EW53" i="30"/>
  <c r="EP52" i="30"/>
  <c r="ET52" i="30"/>
  <c r="EE52" i="30"/>
  <c r="EH51" i="30"/>
  <c r="EI51" i="30" s="1"/>
  <c r="FE52" i="30"/>
  <c r="FH51" i="30"/>
  <c r="FZ51" i="30"/>
  <c r="FS52" i="30" s="1"/>
  <c r="FY51" i="30"/>
  <c r="FX51" i="30"/>
  <c r="GA51" i="30" s="1"/>
  <c r="ED52" i="30"/>
  <c r="FD52" i="30"/>
  <c r="FI51" i="30"/>
  <c r="CW52" i="30"/>
  <c r="CP51" i="30"/>
  <c r="CT51" i="30"/>
  <c r="DD52" i="30"/>
  <c r="DE52" i="30"/>
  <c r="DH51" i="30"/>
  <c r="DI51" i="30" s="1"/>
  <c r="DX52" i="30"/>
  <c r="EA52" i="30" s="1"/>
  <c r="DZ52" i="30"/>
  <c r="DS53" i="30" s="1"/>
  <c r="DY52" i="30"/>
  <c r="CJ49" i="30"/>
  <c r="CC48" i="30"/>
  <c r="CG48" i="30"/>
  <c r="BS49" i="30"/>
  <c r="BX48" i="30"/>
  <c r="CA48" i="30" s="1"/>
  <c r="BD50" i="30"/>
  <c r="BE50" i="30"/>
  <c r="BH49" i="30"/>
  <c r="BI49" i="30" s="1"/>
  <c r="AX49" i="30"/>
  <c r="BA49" i="30" s="1"/>
  <c r="AZ49" i="30"/>
  <c r="AS50" i="30" s="1"/>
  <c r="AY49" i="30"/>
  <c r="AK49" i="30"/>
  <c r="AN49" i="30" s="1"/>
  <c r="AM49" i="30"/>
  <c r="AF50" i="30" s="1"/>
  <c r="AL49" i="30"/>
  <c r="N108" i="30"/>
  <c r="J109" i="30"/>
  <c r="K110" i="30" s="1"/>
  <c r="L108" i="30"/>
  <c r="GX52" i="30" l="1"/>
  <c r="HA52" i="30" s="1"/>
  <c r="HD53" i="30"/>
  <c r="GJ54" i="30"/>
  <c r="GG53" i="30"/>
  <c r="GC53" i="30"/>
  <c r="GZ52" i="30"/>
  <c r="GS53" i="30" s="1"/>
  <c r="GY52" i="30"/>
  <c r="HE53" i="30"/>
  <c r="HH52" i="30"/>
  <c r="FW53" i="30"/>
  <c r="FT52" i="30"/>
  <c r="FP52" i="30"/>
  <c r="ER53" i="30"/>
  <c r="EU52" i="30"/>
  <c r="EM51" i="30"/>
  <c r="EL51" i="30"/>
  <c r="EQ53" i="30"/>
  <c r="EV52" i="30"/>
  <c r="FF52" i="30"/>
  <c r="FK51" i="30"/>
  <c r="FN51" i="30" s="1"/>
  <c r="FM51" i="30"/>
  <c r="FL51" i="30"/>
  <c r="EF52" i="30"/>
  <c r="EK51" i="30"/>
  <c r="EN51" i="30" s="1"/>
  <c r="DW54" i="30"/>
  <c r="DP53" i="30"/>
  <c r="DT53" i="30"/>
  <c r="CR52" i="30"/>
  <c r="CU51" i="30"/>
  <c r="DK51" i="30"/>
  <c r="DN51" i="30" s="1"/>
  <c r="DF52" i="30"/>
  <c r="CQ52" i="30"/>
  <c r="DM51" i="30"/>
  <c r="DL51" i="30"/>
  <c r="CE49" i="30"/>
  <c r="CH48" i="30"/>
  <c r="CI48" i="30" s="1"/>
  <c r="CD49" i="30"/>
  <c r="BW50" i="30"/>
  <c r="BT49" i="30"/>
  <c r="BP49" i="30"/>
  <c r="BK49" i="30"/>
  <c r="BN49" i="30" s="1"/>
  <c r="BM49" i="30"/>
  <c r="BF50" i="30" s="1"/>
  <c r="BL49" i="30"/>
  <c r="AP50" i="30"/>
  <c r="AW51" i="30"/>
  <c r="AT50" i="30"/>
  <c r="AJ51" i="30"/>
  <c r="AG50" i="30"/>
  <c r="AC50" i="30"/>
  <c r="J110" i="30"/>
  <c r="K111" i="30" s="1"/>
  <c r="L109" i="30"/>
  <c r="N109" i="30"/>
  <c r="GW54" i="30" l="1"/>
  <c r="GT53" i="30"/>
  <c r="GP53" i="30"/>
  <c r="HM52" i="30"/>
  <c r="HL52" i="30"/>
  <c r="GD54" i="30"/>
  <c r="HI52" i="30"/>
  <c r="GE54" i="30"/>
  <c r="GH53" i="30"/>
  <c r="EX52" i="30"/>
  <c r="FA52" i="30" s="1"/>
  <c r="FQ53" i="30"/>
  <c r="EJ53" i="30"/>
  <c r="EG52" i="30"/>
  <c r="EC52" i="30"/>
  <c r="EZ52" i="30"/>
  <c r="ES53" i="30" s="1"/>
  <c r="EY52" i="30"/>
  <c r="FR53" i="30"/>
  <c r="FU52" i="30"/>
  <c r="FJ53" i="30"/>
  <c r="FG52" i="30"/>
  <c r="FC52" i="30"/>
  <c r="DR54" i="30"/>
  <c r="DU53" i="30"/>
  <c r="DJ53" i="30"/>
  <c r="DG52" i="30"/>
  <c r="DC52" i="30"/>
  <c r="DQ54" i="30"/>
  <c r="CZ51" i="30"/>
  <c r="CY51" i="30"/>
  <c r="CV51" i="30"/>
  <c r="CK48" i="30"/>
  <c r="CN48" i="30" s="1"/>
  <c r="CM48" i="30"/>
  <c r="CF49" i="30" s="1"/>
  <c r="CL48" i="30"/>
  <c r="BQ50" i="30"/>
  <c r="BR50" i="30"/>
  <c r="BU49" i="30"/>
  <c r="BJ51" i="30"/>
  <c r="BC50" i="30"/>
  <c r="BG50" i="30"/>
  <c r="AR51" i="30"/>
  <c r="AU50" i="30"/>
  <c r="AQ51" i="30"/>
  <c r="AE51" i="30"/>
  <c r="AH50" i="30"/>
  <c r="AI50" i="30" s="1"/>
  <c r="AD51" i="30"/>
  <c r="N110" i="30"/>
  <c r="J111" i="30"/>
  <c r="K112" i="30" s="1"/>
  <c r="L110" i="30"/>
  <c r="GM53" i="30" l="1"/>
  <c r="GL53" i="30"/>
  <c r="GQ54" i="30"/>
  <c r="GV53" i="30"/>
  <c r="GR54" i="30"/>
  <c r="GU53" i="30"/>
  <c r="HF53" i="30"/>
  <c r="HK52" i="30"/>
  <c r="HN52" i="30" s="1"/>
  <c r="GI53" i="30"/>
  <c r="EW54" i="30"/>
  <c r="ET53" i="30"/>
  <c r="EP53" i="30"/>
  <c r="FD53" i="30"/>
  <c r="FZ52" i="30"/>
  <c r="FY52" i="30"/>
  <c r="FE53" i="30"/>
  <c r="FH52" i="30"/>
  <c r="FI52" i="30" s="1"/>
  <c r="FV52" i="30"/>
  <c r="ED53" i="30"/>
  <c r="EE53" i="30"/>
  <c r="EH52" i="30"/>
  <c r="EI52" i="30" s="1"/>
  <c r="CX51" i="30"/>
  <c r="DA51" i="30" s="1"/>
  <c r="CS52" i="30"/>
  <c r="DD53" i="30"/>
  <c r="DZ53" i="30"/>
  <c r="DY53" i="30"/>
  <c r="DV53" i="30"/>
  <c r="DE53" i="30"/>
  <c r="DH52" i="30"/>
  <c r="CJ50" i="30"/>
  <c r="CC49" i="30"/>
  <c r="CG49" i="30"/>
  <c r="BV49" i="30"/>
  <c r="BZ49" i="30"/>
  <c r="BY49" i="30"/>
  <c r="BH50" i="30"/>
  <c r="BI50" i="30" s="1"/>
  <c r="BK50" i="30" s="1"/>
  <c r="BN50" i="30" s="1"/>
  <c r="BE51" i="30"/>
  <c r="BD51" i="30"/>
  <c r="AZ50" i="30"/>
  <c r="AY50" i="30"/>
  <c r="AV50" i="30"/>
  <c r="AM50" i="30"/>
  <c r="AF51" i="30" s="1"/>
  <c r="AL50" i="30"/>
  <c r="AK50" i="30"/>
  <c r="AN50" i="30" s="1"/>
  <c r="N111" i="30"/>
  <c r="J112" i="30"/>
  <c r="K113" i="30" s="1"/>
  <c r="L111" i="30"/>
  <c r="GZ53" i="30" l="1"/>
  <c r="GS54" i="30" s="1"/>
  <c r="GY53" i="30"/>
  <c r="HJ54" i="30"/>
  <c r="HG53" i="30"/>
  <c r="HC53" i="30"/>
  <c r="GF54" i="30"/>
  <c r="GK53" i="30"/>
  <c r="GN53" i="30" s="1"/>
  <c r="GX53" i="30"/>
  <c r="HA53" i="30" s="1"/>
  <c r="EK52" i="30"/>
  <c r="EN52" i="30" s="1"/>
  <c r="FM52" i="30"/>
  <c r="FF53" i="30" s="1"/>
  <c r="FL52" i="30"/>
  <c r="EQ54" i="30"/>
  <c r="FK52" i="30"/>
  <c r="FN52" i="30" s="1"/>
  <c r="ER54" i="30"/>
  <c r="EU53" i="30"/>
  <c r="EM52" i="30"/>
  <c r="EF53" i="30" s="1"/>
  <c r="EL52" i="30"/>
  <c r="FS53" i="30"/>
  <c r="FX52" i="30"/>
  <c r="GA52" i="30" s="1"/>
  <c r="CW53" i="30"/>
  <c r="CP52" i="30"/>
  <c r="CT52" i="30"/>
  <c r="DM52" i="30"/>
  <c r="DL52" i="30"/>
  <c r="DI52" i="30"/>
  <c r="DS54" i="30"/>
  <c r="DX53" i="30"/>
  <c r="EA53" i="30" s="1"/>
  <c r="CD50" i="30"/>
  <c r="CE50" i="30"/>
  <c r="CH49" i="30"/>
  <c r="CI49" i="30" s="1"/>
  <c r="BS50" i="30"/>
  <c r="BX49" i="30"/>
  <c r="CA49" i="30" s="1"/>
  <c r="BM50" i="30"/>
  <c r="BF51" i="30" s="1"/>
  <c r="BL50" i="30"/>
  <c r="AX50" i="30"/>
  <c r="BA50" i="30" s="1"/>
  <c r="AS51" i="30"/>
  <c r="AJ52" i="30"/>
  <c r="AC51" i="30"/>
  <c r="AG51" i="30"/>
  <c r="N112" i="30"/>
  <c r="J113" i="30"/>
  <c r="K114" i="30" s="1"/>
  <c r="L112" i="30"/>
  <c r="GW55" i="30" l="1"/>
  <c r="GT54" i="30"/>
  <c r="GP54" i="30"/>
  <c r="GJ55" i="30"/>
  <c r="GC54" i="30"/>
  <c r="GG54" i="30"/>
  <c r="HE54" i="30"/>
  <c r="HH53" i="30"/>
  <c r="HI53" i="30" s="1"/>
  <c r="HD54" i="30"/>
  <c r="EJ54" i="30"/>
  <c r="EG53" i="30"/>
  <c r="EC53" i="30"/>
  <c r="FW54" i="30"/>
  <c r="FP53" i="30"/>
  <c r="FT53" i="30"/>
  <c r="EZ53" i="30"/>
  <c r="EY53" i="30"/>
  <c r="FJ54" i="30"/>
  <c r="FC53" i="30"/>
  <c r="FG53" i="30"/>
  <c r="EV53" i="30"/>
  <c r="DW55" i="30"/>
  <c r="DT54" i="30"/>
  <c r="DP54" i="30"/>
  <c r="CR53" i="30"/>
  <c r="CU52" i="30"/>
  <c r="DK52" i="30"/>
  <c r="DN52" i="30" s="1"/>
  <c r="DF53" i="30"/>
  <c r="CQ53" i="30"/>
  <c r="CV52" i="30"/>
  <c r="CK49" i="30"/>
  <c r="CN49" i="30" s="1"/>
  <c r="CM49" i="30"/>
  <c r="CF50" i="30" s="1"/>
  <c r="CL49" i="30"/>
  <c r="BW51" i="30"/>
  <c r="BP50" i="30"/>
  <c r="BT50" i="30"/>
  <c r="BJ52" i="30"/>
  <c r="BG51" i="30"/>
  <c r="BC51" i="30"/>
  <c r="AW52" i="30"/>
  <c r="AP51" i="30"/>
  <c r="AT51" i="30"/>
  <c r="AD52" i="30"/>
  <c r="AE52" i="30"/>
  <c r="AH51" i="30"/>
  <c r="AI51" i="30" s="1"/>
  <c r="N113" i="30"/>
  <c r="J114" i="30"/>
  <c r="K115" i="30" s="1"/>
  <c r="L113" i="30"/>
  <c r="GE55" i="30" l="1"/>
  <c r="GH54" i="30"/>
  <c r="GQ55" i="30"/>
  <c r="HM53" i="30"/>
  <c r="HF54" i="30" s="1"/>
  <c r="HL53" i="30"/>
  <c r="GD55" i="30"/>
  <c r="GI54" i="30"/>
  <c r="GR55" i="30"/>
  <c r="GU54" i="30"/>
  <c r="HK53" i="30"/>
  <c r="HN53" i="30" s="1"/>
  <c r="FR54" i="30"/>
  <c r="FU53" i="30"/>
  <c r="FV53" i="30" s="1"/>
  <c r="ED54" i="30"/>
  <c r="ES54" i="30"/>
  <c r="EX53" i="30"/>
  <c r="FA53" i="30" s="1"/>
  <c r="FQ54" i="30"/>
  <c r="EE54" i="30"/>
  <c r="EH53" i="30"/>
  <c r="FE54" i="30"/>
  <c r="FH53" i="30"/>
  <c r="FD54" i="30"/>
  <c r="FI53" i="30"/>
  <c r="DQ55" i="30"/>
  <c r="CZ52" i="30"/>
  <c r="CY52" i="30"/>
  <c r="DR55" i="30"/>
  <c r="DU54" i="30"/>
  <c r="DV54" i="30" s="1"/>
  <c r="CX52" i="30"/>
  <c r="DA52" i="30" s="1"/>
  <c r="CS53" i="30"/>
  <c r="DJ54" i="30"/>
  <c r="DC53" i="30"/>
  <c r="DG53" i="30"/>
  <c r="CJ51" i="30"/>
  <c r="CG50" i="30"/>
  <c r="CC50" i="30"/>
  <c r="BQ51" i="30"/>
  <c r="BR51" i="30"/>
  <c r="BU50" i="30"/>
  <c r="BD52" i="30"/>
  <c r="BH51" i="30"/>
  <c r="BE52" i="30"/>
  <c r="AQ52" i="30"/>
  <c r="AR52" i="30"/>
  <c r="AU51" i="30"/>
  <c r="AM51" i="30"/>
  <c r="AF52" i="30" s="1"/>
  <c r="AL51" i="30"/>
  <c r="AK51" i="30"/>
  <c r="AN51" i="30" s="1"/>
  <c r="N114" i="30"/>
  <c r="J115" i="30"/>
  <c r="K116" i="30" s="1"/>
  <c r="L114" i="30"/>
  <c r="HJ55" i="30" l="1"/>
  <c r="HG54" i="30"/>
  <c r="HC54" i="30"/>
  <c r="GK54" i="30"/>
  <c r="GN54" i="30" s="1"/>
  <c r="GM54" i="30"/>
  <c r="GF55" i="30" s="1"/>
  <c r="GL54" i="30"/>
  <c r="GZ54" i="30"/>
  <c r="GY54" i="30"/>
  <c r="GV54" i="30"/>
  <c r="EM53" i="30"/>
  <c r="EL53" i="30"/>
  <c r="EW55" i="30"/>
  <c r="ET54" i="30"/>
  <c r="EP54" i="30"/>
  <c r="FM53" i="30"/>
  <c r="FF54" i="30" s="1"/>
  <c r="FL53" i="30"/>
  <c r="FZ53" i="30"/>
  <c r="FS54" i="30" s="1"/>
  <c r="FY53" i="30"/>
  <c r="EI53" i="30"/>
  <c r="FK53" i="30"/>
  <c r="FN53" i="30" s="1"/>
  <c r="FX53" i="30"/>
  <c r="GA53" i="30" s="1"/>
  <c r="DE54" i="30"/>
  <c r="DH53" i="30"/>
  <c r="DI53" i="30" s="1"/>
  <c r="DZ54" i="30"/>
  <c r="DS55" i="30" s="1"/>
  <c r="DY54" i="30"/>
  <c r="DD54" i="30"/>
  <c r="DX54" i="30"/>
  <c r="EA54" i="30" s="1"/>
  <c r="CW54" i="30"/>
  <c r="CT53" i="30"/>
  <c r="CP53" i="30"/>
  <c r="CE51" i="30"/>
  <c r="CH50" i="30"/>
  <c r="CI50" i="30" s="1"/>
  <c r="CD51" i="30"/>
  <c r="BV50" i="30"/>
  <c r="BZ50" i="30"/>
  <c r="BY50" i="30"/>
  <c r="BL51" i="30"/>
  <c r="BM51" i="30"/>
  <c r="BI51" i="30"/>
  <c r="BK51" i="30" s="1"/>
  <c r="BN51" i="30" s="1"/>
  <c r="AV51" i="30"/>
  <c r="AZ51" i="30"/>
  <c r="AY51" i="30"/>
  <c r="AJ53" i="30"/>
  <c r="AG52" i="30"/>
  <c r="AC52" i="30"/>
  <c r="N115" i="30"/>
  <c r="J116" i="30"/>
  <c r="K117" i="30" s="1"/>
  <c r="L115" i="30"/>
  <c r="HD55" i="30" l="1"/>
  <c r="GJ56" i="30"/>
  <c r="GG55" i="30"/>
  <c r="GC55" i="30"/>
  <c r="HE55" i="30"/>
  <c r="HH54" i="30"/>
  <c r="HI54" i="30" s="1"/>
  <c r="GX54" i="30"/>
  <c r="HA54" i="30" s="1"/>
  <c r="GS55" i="30"/>
  <c r="FW55" i="30"/>
  <c r="FT54" i="30"/>
  <c r="FP54" i="30"/>
  <c r="EF54" i="30"/>
  <c r="EK53" i="30"/>
  <c r="EN53" i="30" s="1"/>
  <c r="EQ55" i="30"/>
  <c r="FJ55" i="30"/>
  <c r="FC54" i="30"/>
  <c r="FG54" i="30"/>
  <c r="ER55" i="30"/>
  <c r="EU54" i="30"/>
  <c r="EV54" i="30" s="1"/>
  <c r="DK53" i="30"/>
  <c r="DN53" i="30" s="1"/>
  <c r="CQ54" i="30"/>
  <c r="CV53" i="30"/>
  <c r="CR54" i="30"/>
  <c r="CU53" i="30"/>
  <c r="DM53" i="30"/>
  <c r="DF54" i="30" s="1"/>
  <c r="DL53" i="30"/>
  <c r="DW56" i="30"/>
  <c r="DP55" i="30"/>
  <c r="DT55" i="30"/>
  <c r="CM50" i="30"/>
  <c r="CF51" i="30" s="1"/>
  <c r="CL50" i="30"/>
  <c r="CK50" i="30"/>
  <c r="CN50" i="30" s="1"/>
  <c r="BS51" i="30"/>
  <c r="BX50" i="30"/>
  <c r="CA50" i="30" s="1"/>
  <c r="BF52" i="30"/>
  <c r="AS52" i="30"/>
  <c r="AX51" i="30"/>
  <c r="BA51" i="30" s="1"/>
  <c r="AE53" i="30"/>
  <c r="AH52" i="30"/>
  <c r="AI52" i="30" s="1"/>
  <c r="AD53" i="30"/>
  <c r="J117" i="30"/>
  <c r="K118" i="30" s="1"/>
  <c r="L116" i="30"/>
  <c r="N116" i="30"/>
  <c r="GD56" i="30" l="1"/>
  <c r="HK54" i="30"/>
  <c r="HN54" i="30" s="1"/>
  <c r="HM54" i="30"/>
  <c r="HF55" i="30" s="1"/>
  <c r="HL54" i="30"/>
  <c r="GE56" i="30"/>
  <c r="GH55" i="30"/>
  <c r="GW56" i="30"/>
  <c r="GP55" i="30"/>
  <c r="GT55" i="30"/>
  <c r="FQ55" i="30"/>
  <c r="FE55" i="30"/>
  <c r="FH54" i="30"/>
  <c r="FR55" i="30"/>
  <c r="FU54" i="30"/>
  <c r="FV54" i="30" s="1"/>
  <c r="ES55" i="30"/>
  <c r="EX54" i="30"/>
  <c r="FA54" i="30" s="1"/>
  <c r="EZ54" i="30"/>
  <c r="EY54" i="30"/>
  <c r="FD55" i="30"/>
  <c r="FI54" i="30"/>
  <c r="EJ55" i="30"/>
  <c r="EC54" i="30"/>
  <c r="EG54" i="30"/>
  <c r="DJ55" i="30"/>
  <c r="DC54" i="30"/>
  <c r="DG54" i="30"/>
  <c r="DR56" i="30"/>
  <c r="DU55" i="30"/>
  <c r="CX53" i="30"/>
  <c r="DA53" i="30" s="1"/>
  <c r="DQ56" i="30"/>
  <c r="DV55" i="30"/>
  <c r="CZ53" i="30"/>
  <c r="CS54" i="30" s="1"/>
  <c r="CY53" i="30"/>
  <c r="CJ52" i="30"/>
  <c r="CC51" i="30"/>
  <c r="CG51" i="30"/>
  <c r="BW52" i="30"/>
  <c r="BP51" i="30"/>
  <c r="BT51" i="30"/>
  <c r="BJ53" i="30"/>
  <c r="BG52" i="30"/>
  <c r="BC52" i="30"/>
  <c r="AW53" i="30"/>
  <c r="AT52" i="30"/>
  <c r="AP52" i="30"/>
  <c r="AM52" i="30"/>
  <c r="AF53" i="30" s="1"/>
  <c r="AL52" i="30"/>
  <c r="AK52" i="30"/>
  <c r="AN52" i="30" s="1"/>
  <c r="J118" i="30"/>
  <c r="K119" i="30" s="1"/>
  <c r="L117" i="30"/>
  <c r="N117" i="30"/>
  <c r="HJ56" i="30" l="1"/>
  <c r="HC55" i="30"/>
  <c r="HG55" i="30"/>
  <c r="GR56" i="30"/>
  <c r="GU55" i="30"/>
  <c r="GM55" i="30"/>
  <c r="GL55" i="30"/>
  <c r="GI55" i="30"/>
  <c r="GQ56" i="30"/>
  <c r="GV55" i="30"/>
  <c r="EW56" i="30"/>
  <c r="EP55" i="30"/>
  <c r="ET55" i="30"/>
  <c r="FX54" i="30"/>
  <c r="GA54" i="30" s="1"/>
  <c r="FK54" i="30"/>
  <c r="FN54" i="30" s="1"/>
  <c r="FM54" i="30"/>
  <c r="FF55" i="30" s="1"/>
  <c r="FL54" i="30"/>
  <c r="EE55" i="30"/>
  <c r="EH54" i="30"/>
  <c r="EI54" i="30" s="1"/>
  <c r="ED55" i="30"/>
  <c r="FZ54" i="30"/>
  <c r="FS55" i="30" s="1"/>
  <c r="FY54" i="30"/>
  <c r="CW55" i="30"/>
  <c r="CP54" i="30"/>
  <c r="CT54" i="30"/>
  <c r="DE55" i="30"/>
  <c r="DH54" i="30"/>
  <c r="DZ55" i="30"/>
  <c r="DY55" i="30"/>
  <c r="DD55" i="30"/>
  <c r="DI54" i="30"/>
  <c r="DS56" i="30"/>
  <c r="DX55" i="30"/>
  <c r="EA55" i="30" s="1"/>
  <c r="CE52" i="30"/>
  <c r="CH51" i="30"/>
  <c r="CD52" i="30"/>
  <c r="BQ52" i="30"/>
  <c r="BR52" i="30"/>
  <c r="BU51" i="30"/>
  <c r="BV51" i="30" s="1"/>
  <c r="BD53" i="30"/>
  <c r="BE53" i="30"/>
  <c r="BH52" i="30"/>
  <c r="BI52" i="30" s="1"/>
  <c r="BK52" i="30" s="1"/>
  <c r="BN52" i="30" s="1"/>
  <c r="AR53" i="30"/>
  <c r="AU52" i="30"/>
  <c r="AV52" i="30" s="1"/>
  <c r="AQ53" i="30"/>
  <c r="AJ54" i="30"/>
  <c r="AC53" i="30"/>
  <c r="AG53" i="30"/>
  <c r="J119" i="30"/>
  <c r="K120" i="30" s="1"/>
  <c r="L118" i="30"/>
  <c r="N118" i="30"/>
  <c r="HE56" i="30" l="1"/>
  <c r="HH55" i="30"/>
  <c r="GZ55" i="30"/>
  <c r="GS56" i="30" s="1"/>
  <c r="GY55" i="30"/>
  <c r="HD56" i="30"/>
  <c r="HI55" i="30"/>
  <c r="GK55" i="30"/>
  <c r="GN55" i="30" s="1"/>
  <c r="GF56" i="30"/>
  <c r="GX55" i="30"/>
  <c r="HA55" i="30" s="1"/>
  <c r="FW56" i="30"/>
  <c r="FP55" i="30"/>
  <c r="FT55" i="30"/>
  <c r="FJ56" i="30"/>
  <c r="FG55" i="30"/>
  <c r="FC55" i="30"/>
  <c r="EK54" i="30"/>
  <c r="EN54" i="30" s="1"/>
  <c r="ER56" i="30"/>
  <c r="EU55" i="30"/>
  <c r="EV55" i="30" s="1"/>
  <c r="EQ56" i="30"/>
  <c r="EM54" i="30"/>
  <c r="EF55" i="30" s="1"/>
  <c r="EL54" i="30"/>
  <c r="DK54" i="30"/>
  <c r="DN54" i="30" s="1"/>
  <c r="CR55" i="30"/>
  <c r="CU54" i="30"/>
  <c r="CV54" i="30" s="1"/>
  <c r="DM54" i="30"/>
  <c r="DF55" i="30" s="1"/>
  <c r="DL54" i="30"/>
  <c r="CQ55" i="30"/>
  <c r="DW57" i="30"/>
  <c r="DP56" i="30"/>
  <c r="DT56" i="30"/>
  <c r="CM51" i="30"/>
  <c r="CL51" i="30"/>
  <c r="CI51" i="30"/>
  <c r="BX51" i="30"/>
  <c r="CA51" i="30" s="1"/>
  <c r="BZ51" i="30"/>
  <c r="BS52" i="30" s="1"/>
  <c r="BY51" i="30"/>
  <c r="BM52" i="30"/>
  <c r="BF53" i="30" s="1"/>
  <c r="BL52" i="30"/>
  <c r="AZ52" i="30"/>
  <c r="AS53" i="30" s="1"/>
  <c r="AY52" i="30"/>
  <c r="AX52" i="30"/>
  <c r="BA52" i="30" s="1"/>
  <c r="AD54" i="30"/>
  <c r="AE54" i="30"/>
  <c r="AH53" i="30"/>
  <c r="AI53" i="30" s="1"/>
  <c r="N119" i="30"/>
  <c r="J120" i="30"/>
  <c r="K121" i="30" s="1"/>
  <c r="L119" i="30"/>
  <c r="HK55" i="30" l="1"/>
  <c r="HN55" i="30" s="1"/>
  <c r="GW57" i="30"/>
  <c r="GT56" i="30"/>
  <c r="GP56" i="30"/>
  <c r="GJ57" i="30"/>
  <c r="GC56" i="30"/>
  <c r="GG56" i="30"/>
  <c r="HM55" i="30"/>
  <c r="HF56" i="30" s="1"/>
  <c r="HL55" i="30"/>
  <c r="EJ56" i="30"/>
  <c r="EC55" i="30"/>
  <c r="EG55" i="30"/>
  <c r="FD56" i="30"/>
  <c r="FR56" i="30"/>
  <c r="FU55" i="30"/>
  <c r="FE56" i="30"/>
  <c r="FH55" i="30"/>
  <c r="FI55" i="30" s="1"/>
  <c r="FQ56" i="30"/>
  <c r="FV55" i="30"/>
  <c r="EZ55" i="30"/>
  <c r="ES56" i="30" s="1"/>
  <c r="EY55" i="30"/>
  <c r="EX55" i="30"/>
  <c r="FA55" i="30" s="1"/>
  <c r="DJ56" i="30"/>
  <c r="DG55" i="30"/>
  <c r="DC55" i="30"/>
  <c r="CX54" i="30"/>
  <c r="DA54" i="30" s="1"/>
  <c r="DR57" i="30"/>
  <c r="DU56" i="30"/>
  <c r="DQ57" i="30"/>
  <c r="CZ54" i="30"/>
  <c r="CS55" i="30" s="1"/>
  <c r="CY54" i="30"/>
  <c r="CK51" i="30"/>
  <c r="CN51" i="30" s="1"/>
  <c r="CF52" i="30"/>
  <c r="BW53" i="30"/>
  <c r="BT52" i="30"/>
  <c r="BP52" i="30"/>
  <c r="BJ54" i="30"/>
  <c r="BG53" i="30"/>
  <c r="BC53" i="30"/>
  <c r="AW54" i="30"/>
  <c r="AP53" i="30"/>
  <c r="AT53" i="30"/>
  <c r="AK53" i="30"/>
  <c r="AN53" i="30" s="1"/>
  <c r="AM53" i="30"/>
  <c r="AF54" i="30" s="1"/>
  <c r="AL53" i="30"/>
  <c r="J121" i="30"/>
  <c r="K122" i="30" s="1"/>
  <c r="L120" i="30"/>
  <c r="N120" i="30"/>
  <c r="HJ57" i="30" l="1"/>
  <c r="HG56" i="30"/>
  <c r="HC56" i="30"/>
  <c r="GE57" i="30"/>
  <c r="GH56" i="30"/>
  <c r="GQ57" i="30"/>
  <c r="GD57" i="30"/>
  <c r="GI56" i="30"/>
  <c r="GR57" i="30"/>
  <c r="GU56" i="30"/>
  <c r="EW57" i="30"/>
  <c r="ET56" i="30"/>
  <c r="EP56" i="30"/>
  <c r="FX55" i="30"/>
  <c r="GA55" i="30" s="1"/>
  <c r="EE56" i="30"/>
  <c r="EH55" i="30"/>
  <c r="EI55" i="30" s="1"/>
  <c r="FK55" i="30"/>
  <c r="FN55" i="30" s="1"/>
  <c r="ED56" i="30"/>
  <c r="FZ55" i="30"/>
  <c r="FS56" i="30" s="1"/>
  <c r="FY55" i="30"/>
  <c r="FM55" i="30"/>
  <c r="FF56" i="30" s="1"/>
  <c r="FL55" i="30"/>
  <c r="CW56" i="30"/>
  <c r="CT55" i="30"/>
  <c r="CP55" i="30"/>
  <c r="DD56" i="30"/>
  <c r="DE56" i="30"/>
  <c r="DH55" i="30"/>
  <c r="DI55" i="30" s="1"/>
  <c r="DZ56" i="30"/>
  <c r="DY56" i="30"/>
  <c r="DV56" i="30"/>
  <c r="CJ53" i="30"/>
  <c r="CC52" i="30"/>
  <c r="CG52" i="30"/>
  <c r="BR53" i="30"/>
  <c r="BU52" i="30"/>
  <c r="BV52" i="30" s="1"/>
  <c r="BQ53" i="30"/>
  <c r="BD54" i="30"/>
  <c r="BE54" i="30"/>
  <c r="BH53" i="30"/>
  <c r="BI53" i="30" s="1"/>
  <c r="AQ54" i="30"/>
  <c r="AR54" i="30"/>
  <c r="AU53" i="30"/>
  <c r="AV53" i="30" s="1"/>
  <c r="AJ55" i="30"/>
  <c r="AG54" i="30"/>
  <c r="AC54" i="30"/>
  <c r="N121" i="30"/>
  <c r="J122" i="30"/>
  <c r="K123" i="30" s="1"/>
  <c r="L121" i="30"/>
  <c r="GZ56" i="30" l="1"/>
  <c r="GY56" i="30"/>
  <c r="HD57" i="30"/>
  <c r="GM56" i="30"/>
  <c r="GF57" i="30" s="1"/>
  <c r="GL56" i="30"/>
  <c r="HE57" i="30"/>
  <c r="HH56" i="30"/>
  <c r="GV56" i="30"/>
  <c r="GK56" i="30"/>
  <c r="GN56" i="30" s="1"/>
  <c r="FJ57" i="30"/>
  <c r="FC56" i="30"/>
  <c r="FG56" i="30"/>
  <c r="FW57" i="30"/>
  <c r="FP56" i="30"/>
  <c r="FT56" i="30"/>
  <c r="EQ57" i="30"/>
  <c r="EM55" i="30"/>
  <c r="EF56" i="30" s="1"/>
  <c r="EL55" i="30"/>
  <c r="ER57" i="30"/>
  <c r="EU56" i="30"/>
  <c r="EV56" i="30" s="1"/>
  <c r="EK55" i="30"/>
  <c r="EN55" i="30" s="1"/>
  <c r="CQ56" i="30"/>
  <c r="DK55" i="30"/>
  <c r="DN55" i="30" s="1"/>
  <c r="CR56" i="30"/>
  <c r="CU55" i="30"/>
  <c r="CV55" i="30" s="1"/>
  <c r="DM55" i="30"/>
  <c r="DF56" i="30" s="1"/>
  <c r="DL55" i="30"/>
  <c r="DS57" i="30"/>
  <c r="DX56" i="30"/>
  <c r="EA56" i="30" s="1"/>
  <c r="CE53" i="30"/>
  <c r="CH52" i="30"/>
  <c r="CI52" i="30" s="1"/>
  <c r="CD53" i="30"/>
  <c r="BZ52" i="30"/>
  <c r="BS53" i="30" s="1"/>
  <c r="BY52" i="30"/>
  <c r="BX52" i="30"/>
  <c r="CA52" i="30" s="1"/>
  <c r="BK53" i="30"/>
  <c r="BN53" i="30" s="1"/>
  <c r="BM53" i="30"/>
  <c r="BF54" i="30" s="1"/>
  <c r="BL53" i="30"/>
  <c r="AX53" i="30"/>
  <c r="BA53" i="30" s="1"/>
  <c r="AZ53" i="30"/>
  <c r="AS54" i="30" s="1"/>
  <c r="AY53" i="30"/>
  <c r="AD55" i="30"/>
  <c r="AE55" i="30"/>
  <c r="AH54" i="30"/>
  <c r="AI54" i="30" s="1"/>
  <c r="J123" i="30"/>
  <c r="K124" i="30" s="1"/>
  <c r="L122" i="30"/>
  <c r="N122" i="30"/>
  <c r="GX56" i="30" l="1"/>
  <c r="HA56" i="30" s="1"/>
  <c r="GS57" i="30"/>
  <c r="HM56" i="30"/>
  <c r="HL56" i="30"/>
  <c r="GJ58" i="30"/>
  <c r="GG57" i="30"/>
  <c r="GC57" i="30"/>
  <c r="HI56" i="30"/>
  <c r="EJ57" i="30"/>
  <c r="EC56" i="30"/>
  <c r="EG56" i="30"/>
  <c r="EZ56" i="30"/>
  <c r="ES57" i="30" s="1"/>
  <c r="EY56" i="30"/>
  <c r="FR57" i="30"/>
  <c r="FU56" i="30"/>
  <c r="FV56" i="30" s="1"/>
  <c r="FE57" i="30"/>
  <c r="FH56" i="30"/>
  <c r="EX56" i="30"/>
  <c r="FA56" i="30" s="1"/>
  <c r="FQ57" i="30"/>
  <c r="FD57" i="30"/>
  <c r="FI56" i="30"/>
  <c r="CX55" i="30"/>
  <c r="DA55" i="30" s="1"/>
  <c r="DJ57" i="30"/>
  <c r="DC56" i="30"/>
  <c r="DG56" i="30"/>
  <c r="DW58" i="30"/>
  <c r="DT57" i="30"/>
  <c r="DP57" i="30"/>
  <c r="CZ55" i="30"/>
  <c r="CS56" i="30" s="1"/>
  <c r="CY55" i="30"/>
  <c r="CK52" i="30"/>
  <c r="CN52" i="30" s="1"/>
  <c r="CM52" i="30"/>
  <c r="CF53" i="30" s="1"/>
  <c r="CL52" i="30"/>
  <c r="BW54" i="30"/>
  <c r="BP53" i="30"/>
  <c r="BT53" i="30"/>
  <c r="BJ55" i="30"/>
  <c r="BG54" i="30"/>
  <c r="BC54" i="30"/>
  <c r="AW55" i="30"/>
  <c r="AT54" i="30"/>
  <c r="AP54" i="30"/>
  <c r="AK54" i="30"/>
  <c r="AN54" i="30" s="1"/>
  <c r="AM54" i="30"/>
  <c r="AF55" i="30" s="1"/>
  <c r="AL54" i="30"/>
  <c r="N123" i="30"/>
  <c r="J124" i="30"/>
  <c r="K125" i="30" s="1"/>
  <c r="L123" i="30"/>
  <c r="HF57" i="30" l="1"/>
  <c r="HK56" i="30"/>
  <c r="HN56" i="30" s="1"/>
  <c r="GW58" i="30"/>
  <c r="GT57" i="30"/>
  <c r="GP57" i="30"/>
  <c r="GD58" i="30"/>
  <c r="GI57" i="30"/>
  <c r="GE58" i="30"/>
  <c r="GH57" i="30"/>
  <c r="FM56" i="30"/>
  <c r="FL56" i="30"/>
  <c r="EE57" i="30"/>
  <c r="EH56" i="30"/>
  <c r="EI56" i="30" s="1"/>
  <c r="FX56" i="30"/>
  <c r="GA56" i="30" s="1"/>
  <c r="ED57" i="30"/>
  <c r="FF57" i="30"/>
  <c r="FK56" i="30"/>
  <c r="FN56" i="30" s="1"/>
  <c r="EW58" i="30"/>
  <c r="EP57" i="30"/>
  <c r="ET57" i="30"/>
  <c r="FZ56" i="30"/>
  <c r="FS57" i="30" s="1"/>
  <c r="FY56" i="30"/>
  <c r="CW57" i="30"/>
  <c r="CT56" i="30"/>
  <c r="CP56" i="30"/>
  <c r="DQ58" i="30"/>
  <c r="DE57" i="30"/>
  <c r="DH56" i="30"/>
  <c r="DR58" i="30"/>
  <c r="DU57" i="30"/>
  <c r="DV57" i="30" s="1"/>
  <c r="DD57" i="30"/>
  <c r="DI56" i="30"/>
  <c r="CJ54" i="30"/>
  <c r="CC53" i="30"/>
  <c r="CG53" i="30"/>
  <c r="BR54" i="30"/>
  <c r="BU53" i="30"/>
  <c r="BQ54" i="30"/>
  <c r="BD55" i="30"/>
  <c r="BE55" i="30"/>
  <c r="BH54" i="30"/>
  <c r="AR55" i="30"/>
  <c r="AU54" i="30"/>
  <c r="AV54" i="30" s="1"/>
  <c r="AQ55" i="30"/>
  <c r="AJ56" i="30"/>
  <c r="AG55" i="30"/>
  <c r="AC55" i="30"/>
  <c r="J125" i="30"/>
  <c r="K126" i="30" s="1"/>
  <c r="L124" i="30"/>
  <c r="N124" i="30"/>
  <c r="GK57" i="30" l="1"/>
  <c r="GN57" i="30" s="1"/>
  <c r="GQ58" i="30"/>
  <c r="GV57" i="30"/>
  <c r="GR58" i="30"/>
  <c r="GU57" i="30"/>
  <c r="GM57" i="30"/>
  <c r="GF58" i="30" s="1"/>
  <c r="GL57" i="30"/>
  <c r="HJ58" i="30"/>
  <c r="HG57" i="30"/>
  <c r="HC57" i="30"/>
  <c r="FW58" i="30"/>
  <c r="FP57" i="30"/>
  <c r="FT57" i="30"/>
  <c r="EK56" i="30"/>
  <c r="EN56" i="30" s="1"/>
  <c r="EQ58" i="30"/>
  <c r="EV57" i="30"/>
  <c r="ER58" i="30"/>
  <c r="EU57" i="30"/>
  <c r="FJ58" i="30"/>
  <c r="FC57" i="30"/>
  <c r="FG57" i="30"/>
  <c r="EM56" i="30"/>
  <c r="EF57" i="30" s="1"/>
  <c r="EL56" i="30"/>
  <c r="DX57" i="30"/>
  <c r="EA57" i="30" s="1"/>
  <c r="DK56" i="30"/>
  <c r="DN56" i="30" s="1"/>
  <c r="CQ57" i="30"/>
  <c r="CV56" i="30"/>
  <c r="CR57" i="30"/>
  <c r="CU56" i="30"/>
  <c r="DM56" i="30"/>
  <c r="DF57" i="30" s="1"/>
  <c r="DL56" i="30"/>
  <c r="DZ57" i="30"/>
  <c r="DS58" i="30" s="1"/>
  <c r="DY57" i="30"/>
  <c r="CE54" i="30"/>
  <c r="CH53" i="30"/>
  <c r="CD54" i="30"/>
  <c r="BV53" i="30"/>
  <c r="BZ53" i="30"/>
  <c r="BY53" i="30"/>
  <c r="BM54" i="30"/>
  <c r="BL54" i="30"/>
  <c r="BI54" i="30"/>
  <c r="AZ54" i="30"/>
  <c r="AS55" i="30" s="1"/>
  <c r="AY54" i="30"/>
  <c r="AX54" i="30"/>
  <c r="BA54" i="30" s="1"/>
  <c r="AE56" i="30"/>
  <c r="AH55" i="30"/>
  <c r="AI55" i="30" s="1"/>
  <c r="AD56" i="30"/>
  <c r="J126" i="30"/>
  <c r="K127" i="30" s="1"/>
  <c r="L125" i="30"/>
  <c r="N125" i="30"/>
  <c r="GJ59" i="30" l="1"/>
  <c r="GC58" i="30"/>
  <c r="GG58" i="30"/>
  <c r="HE58" i="30"/>
  <c r="HH57" i="30"/>
  <c r="HD58" i="30"/>
  <c r="HI57" i="30"/>
  <c r="GX57" i="30"/>
  <c r="HA57" i="30" s="1"/>
  <c r="GZ57" i="30"/>
  <c r="GS58" i="30" s="1"/>
  <c r="GY57" i="30"/>
  <c r="EJ58" i="30"/>
  <c r="EC57" i="30"/>
  <c r="EG57" i="30"/>
  <c r="FR58" i="30"/>
  <c r="FU57" i="30"/>
  <c r="EX57" i="30"/>
  <c r="FA57" i="30" s="1"/>
  <c r="FQ58" i="30"/>
  <c r="FV57" i="30"/>
  <c r="FE58" i="30"/>
  <c r="FH57" i="30"/>
  <c r="EZ57" i="30"/>
  <c r="ES58" i="30" s="1"/>
  <c r="EY57" i="30"/>
  <c r="FD58" i="30"/>
  <c r="FI57" i="30"/>
  <c r="DW59" i="30"/>
  <c r="DP58" i="30"/>
  <c r="DT58" i="30"/>
  <c r="DJ58" i="30"/>
  <c r="DG57" i="30"/>
  <c r="DC57" i="30"/>
  <c r="CX56" i="30"/>
  <c r="DA56" i="30" s="1"/>
  <c r="CZ56" i="30"/>
  <c r="CS57" i="30" s="1"/>
  <c r="CY56" i="30"/>
  <c r="CM53" i="30"/>
  <c r="CL53" i="30"/>
  <c r="CI53" i="30"/>
  <c r="BS54" i="30"/>
  <c r="BX53" i="30"/>
  <c r="CA53" i="30" s="1"/>
  <c r="BK54" i="30"/>
  <c r="BN54" i="30" s="1"/>
  <c r="BF55" i="30"/>
  <c r="AW56" i="30"/>
  <c r="AP55" i="30"/>
  <c r="AT55" i="30"/>
  <c r="AM55" i="30"/>
  <c r="AF56" i="30" s="1"/>
  <c r="AL55" i="30"/>
  <c r="AK55" i="30"/>
  <c r="AN55" i="30" s="1"/>
  <c r="J127" i="30"/>
  <c r="K128" i="30" s="1"/>
  <c r="L126" i="30"/>
  <c r="N126" i="30"/>
  <c r="GW59" i="30" l="1"/>
  <c r="GP58" i="30"/>
  <c r="GT58" i="30"/>
  <c r="GE59" i="30"/>
  <c r="GH58" i="30"/>
  <c r="HM57" i="30"/>
  <c r="HF58" i="30" s="1"/>
  <c r="HL57" i="30"/>
  <c r="GD59" i="30"/>
  <c r="GI58" i="30"/>
  <c r="HK57" i="30"/>
  <c r="HN57" i="30" s="1"/>
  <c r="EW59" i="30"/>
  <c r="EP58" i="30"/>
  <c r="ET58" i="30"/>
  <c r="EE58" i="30"/>
  <c r="EH57" i="30"/>
  <c r="FZ57" i="30"/>
  <c r="FY57" i="30"/>
  <c r="ED58" i="30"/>
  <c r="EI57" i="30"/>
  <c r="FK57" i="30"/>
  <c r="FN57" i="30" s="1"/>
  <c r="FS58" i="30"/>
  <c r="FX57" i="30"/>
  <c r="GA57" i="30" s="1"/>
  <c r="FM57" i="30"/>
  <c r="FF58" i="30" s="1"/>
  <c r="FL57" i="30"/>
  <c r="CW58" i="30"/>
  <c r="CP57" i="30"/>
  <c r="CT57" i="30"/>
  <c r="DD58" i="30"/>
  <c r="DR59" i="30"/>
  <c r="DU58" i="30"/>
  <c r="DE58" i="30"/>
  <c r="DH57" i="30"/>
  <c r="DI57" i="30" s="1"/>
  <c r="DQ59" i="30"/>
  <c r="DV58" i="30"/>
  <c r="CK53" i="30"/>
  <c r="CN53" i="30" s="1"/>
  <c r="CF54" i="30"/>
  <c r="BW55" i="30"/>
  <c r="BP54" i="30"/>
  <c r="BT54" i="30"/>
  <c r="BJ56" i="30"/>
  <c r="BG55" i="30"/>
  <c r="BC55" i="30"/>
  <c r="AR56" i="30"/>
  <c r="AU55" i="30"/>
  <c r="AV55" i="30" s="1"/>
  <c r="AQ56" i="30"/>
  <c r="AJ57" i="30"/>
  <c r="AC56" i="30"/>
  <c r="AG56" i="30"/>
  <c r="N127" i="30"/>
  <c r="J128" i="30"/>
  <c r="K129" i="30" s="1"/>
  <c r="L127" i="30"/>
  <c r="GK58" i="30" l="1"/>
  <c r="GN58" i="30" s="1"/>
  <c r="GR59" i="30"/>
  <c r="GU58" i="30"/>
  <c r="GM58" i="30"/>
  <c r="GF59" i="30" s="1"/>
  <c r="GL58" i="30"/>
  <c r="GQ59" i="30"/>
  <c r="GV58" i="30"/>
  <c r="HJ59" i="30"/>
  <c r="HG58" i="30"/>
  <c r="HC58" i="30"/>
  <c r="FJ59" i="30"/>
  <c r="FC58" i="30"/>
  <c r="FG58" i="30"/>
  <c r="EK57" i="30"/>
  <c r="EN57" i="30" s="1"/>
  <c r="ER59" i="30"/>
  <c r="EU58" i="30"/>
  <c r="EV58" i="30" s="1"/>
  <c r="EM57" i="30"/>
  <c r="EF58" i="30" s="1"/>
  <c r="EL57" i="30"/>
  <c r="EQ59" i="30"/>
  <c r="FW59" i="30"/>
  <c r="FT58" i="30"/>
  <c r="FP58" i="30"/>
  <c r="DK57" i="30"/>
  <c r="DN57" i="30" s="1"/>
  <c r="DX58" i="30"/>
  <c r="EA58" i="30" s="1"/>
  <c r="CR58" i="30"/>
  <c r="CU57" i="30"/>
  <c r="CQ58" i="30"/>
  <c r="DZ58" i="30"/>
  <c r="DS59" i="30" s="1"/>
  <c r="DY58" i="30"/>
  <c r="DM57" i="30"/>
  <c r="DF58" i="30" s="1"/>
  <c r="DL57" i="30"/>
  <c r="CJ55" i="30"/>
  <c r="CC54" i="30"/>
  <c r="CG54" i="30"/>
  <c r="BQ55" i="30"/>
  <c r="BR55" i="30"/>
  <c r="BU54" i="30"/>
  <c r="BV54" i="30" s="1"/>
  <c r="BD56" i="30"/>
  <c r="BE56" i="30"/>
  <c r="BH55" i="30"/>
  <c r="AZ55" i="30"/>
  <c r="AS56" i="30" s="1"/>
  <c r="AY55" i="30"/>
  <c r="AX55" i="30"/>
  <c r="BA55" i="30" s="1"/>
  <c r="AE57" i="30"/>
  <c r="AH56" i="30"/>
  <c r="AI56" i="30" s="1"/>
  <c r="AD57" i="30"/>
  <c r="J129" i="30"/>
  <c r="K130" i="30" s="1"/>
  <c r="L128" i="30"/>
  <c r="N128" i="30"/>
  <c r="GJ60" i="30" l="1"/>
  <c r="GG59" i="30"/>
  <c r="GC59" i="30"/>
  <c r="GX58" i="30"/>
  <c r="HA58" i="30" s="1"/>
  <c r="GZ58" i="30"/>
  <c r="GS59" i="30" s="1"/>
  <c r="GY58" i="30"/>
  <c r="HD59" i="30"/>
  <c r="HI58" i="30"/>
  <c r="HE59" i="30"/>
  <c r="HH58" i="30"/>
  <c r="EX58" i="30"/>
  <c r="FA58" i="30" s="1"/>
  <c r="EJ59" i="30"/>
  <c r="EG58" i="30"/>
  <c r="EC58" i="30"/>
  <c r="FQ59" i="30"/>
  <c r="FV58" i="30"/>
  <c r="FE59" i="30"/>
  <c r="FH58" i="30"/>
  <c r="FD59" i="30"/>
  <c r="FI58" i="30"/>
  <c r="FR59" i="30"/>
  <c r="FU58" i="30"/>
  <c r="EZ58" i="30"/>
  <c r="ES59" i="30" s="1"/>
  <c r="EY58" i="30"/>
  <c r="DJ59" i="30"/>
  <c r="DC58" i="30"/>
  <c r="DG58" i="30"/>
  <c r="DW60" i="30"/>
  <c r="DP59" i="30"/>
  <c r="DT59" i="30"/>
  <c r="CZ57" i="30"/>
  <c r="CY57" i="30"/>
  <c r="CV57" i="30"/>
  <c r="CE55" i="30"/>
  <c r="CH54" i="30"/>
  <c r="CD55" i="30"/>
  <c r="CI54" i="30"/>
  <c r="BX54" i="30"/>
  <c r="CA54" i="30" s="1"/>
  <c r="BZ54" i="30"/>
  <c r="BS55" i="30" s="1"/>
  <c r="BY54" i="30"/>
  <c r="BM55" i="30"/>
  <c r="BL55" i="30"/>
  <c r="BI55" i="30"/>
  <c r="AW57" i="30"/>
  <c r="AP56" i="30"/>
  <c r="AT56" i="30"/>
  <c r="AM56" i="30"/>
  <c r="AF57" i="30" s="1"/>
  <c r="AL56" i="30"/>
  <c r="AK56" i="30"/>
  <c r="AN56" i="30" s="1"/>
  <c r="J130" i="30"/>
  <c r="K131" i="30" s="1"/>
  <c r="L129" i="30"/>
  <c r="N129" i="30"/>
  <c r="GW60" i="30" l="1"/>
  <c r="GT59" i="30"/>
  <c r="GP59" i="30"/>
  <c r="HM58" i="30"/>
  <c r="HF59" i="30" s="1"/>
  <c r="HL58" i="30"/>
  <c r="GD60" i="30"/>
  <c r="GE60" i="30"/>
  <c r="GH59" i="30"/>
  <c r="HK58" i="30"/>
  <c r="HN58" i="30" s="1"/>
  <c r="EW60" i="30"/>
  <c r="ET59" i="30"/>
  <c r="EP59" i="30"/>
  <c r="FZ58" i="30"/>
  <c r="FS59" i="30" s="1"/>
  <c r="FY58" i="30"/>
  <c r="ED59" i="30"/>
  <c r="EI58" i="30"/>
  <c r="EE59" i="30"/>
  <c r="EH58" i="30"/>
  <c r="FX58" i="30"/>
  <c r="GA58" i="30" s="1"/>
  <c r="FM58" i="30"/>
  <c r="FF59" i="30" s="1"/>
  <c r="FL58" i="30"/>
  <c r="FK58" i="30"/>
  <c r="FN58" i="30" s="1"/>
  <c r="DR60" i="30"/>
  <c r="DU59" i="30"/>
  <c r="DE59" i="30"/>
  <c r="DH58" i="30"/>
  <c r="DI58" i="30" s="1"/>
  <c r="CS58" i="30"/>
  <c r="CX57" i="30"/>
  <c r="DA57" i="30" s="1"/>
  <c r="DQ60" i="30"/>
  <c r="DV59" i="30"/>
  <c r="DD59" i="30"/>
  <c r="CM54" i="30"/>
  <c r="CF55" i="30" s="1"/>
  <c r="CL54" i="30"/>
  <c r="CK54" i="30"/>
  <c r="CN54" i="30" s="1"/>
  <c r="BW56" i="30"/>
  <c r="BT55" i="30"/>
  <c r="BP55" i="30"/>
  <c r="BK55" i="30"/>
  <c r="BN55" i="30" s="1"/>
  <c r="BF56" i="30"/>
  <c r="AR57" i="30"/>
  <c r="AU56" i="30"/>
  <c r="AV56" i="30" s="1"/>
  <c r="AQ57" i="30"/>
  <c r="AJ58" i="30"/>
  <c r="AC57" i="30"/>
  <c r="AG57" i="30"/>
  <c r="N130" i="30"/>
  <c r="J131" i="30"/>
  <c r="K132" i="30" s="1"/>
  <c r="L130" i="30"/>
  <c r="GM59" i="30" l="1"/>
  <c r="GL59" i="30"/>
  <c r="GQ60" i="30"/>
  <c r="GV59" i="30"/>
  <c r="GR60" i="30"/>
  <c r="GU59" i="30"/>
  <c r="HJ60" i="30"/>
  <c r="HC59" i="30"/>
  <c r="HG59" i="30"/>
  <c r="GI59" i="30"/>
  <c r="FJ60" i="30"/>
  <c r="FG59" i="30"/>
  <c r="FC59" i="30"/>
  <c r="FW60" i="30"/>
  <c r="FP59" i="30"/>
  <c r="FT59" i="30"/>
  <c r="EM58" i="30"/>
  <c r="EF59" i="30" s="1"/>
  <c r="EL58" i="30"/>
  <c r="EQ60" i="30"/>
  <c r="ER60" i="30"/>
  <c r="EU59" i="30"/>
  <c r="EK58" i="30"/>
  <c r="EN58" i="30" s="1"/>
  <c r="CW59" i="30"/>
  <c r="CP58" i="30"/>
  <c r="CT58" i="30"/>
  <c r="DK58" i="30"/>
  <c r="DN58" i="30" s="1"/>
  <c r="DZ59" i="30"/>
  <c r="DY59" i="30"/>
  <c r="DM58" i="30"/>
  <c r="DF59" i="30" s="1"/>
  <c r="DL58" i="30"/>
  <c r="DS60" i="30"/>
  <c r="DX59" i="30"/>
  <c r="EA59" i="30" s="1"/>
  <c r="CJ56" i="30"/>
  <c r="CC55" i="30"/>
  <c r="CG55" i="30"/>
  <c r="BR56" i="30"/>
  <c r="BU55" i="30"/>
  <c r="BV55" i="30" s="1"/>
  <c r="BQ56" i="30"/>
  <c r="BJ57" i="30"/>
  <c r="BG56" i="30"/>
  <c r="BC56" i="30"/>
  <c r="AZ56" i="30"/>
  <c r="AS57" i="30" s="1"/>
  <c r="AY56" i="30"/>
  <c r="AX56" i="30"/>
  <c r="BA56" i="30" s="1"/>
  <c r="AD58" i="30"/>
  <c r="AE58" i="30"/>
  <c r="AH57" i="30"/>
  <c r="AI57" i="30" s="1"/>
  <c r="N131" i="30"/>
  <c r="J132" i="30"/>
  <c r="K133" i="30" s="1"/>
  <c r="L131" i="30"/>
  <c r="HE60" i="30" l="1"/>
  <c r="HH59" i="30"/>
  <c r="GF60" i="30"/>
  <c r="GK59" i="30"/>
  <c r="GN59" i="30" s="1"/>
  <c r="GZ59" i="30"/>
  <c r="GY59" i="30"/>
  <c r="HD60" i="30"/>
  <c r="HI59" i="30"/>
  <c r="GS60" i="30"/>
  <c r="GX59" i="30"/>
  <c r="HA59" i="30" s="1"/>
  <c r="EZ59" i="30"/>
  <c r="EY59" i="30"/>
  <c r="FR60" i="30"/>
  <c r="FU59" i="30"/>
  <c r="FD60" i="30"/>
  <c r="FQ60" i="30"/>
  <c r="FV59" i="30"/>
  <c r="FE60" i="30"/>
  <c r="FH59" i="30"/>
  <c r="FI59" i="30" s="1"/>
  <c r="EJ60" i="30"/>
  <c r="EG59" i="30"/>
  <c r="EC59" i="30"/>
  <c r="EV59" i="30"/>
  <c r="DJ60" i="30"/>
  <c r="DG59" i="30"/>
  <c r="DC59" i="30"/>
  <c r="CR59" i="30"/>
  <c r="CU58" i="30"/>
  <c r="CQ59" i="30"/>
  <c r="CV58" i="30"/>
  <c r="DW61" i="30"/>
  <c r="DT60" i="30"/>
  <c r="DP60" i="30"/>
  <c r="CD56" i="30"/>
  <c r="CE56" i="30"/>
  <c r="CH55" i="30"/>
  <c r="CI55" i="30" s="1"/>
  <c r="BZ55" i="30"/>
  <c r="BS56" i="30" s="1"/>
  <c r="BY55" i="30"/>
  <c r="BX55" i="30"/>
  <c r="CA55" i="30" s="1"/>
  <c r="BE57" i="30"/>
  <c r="BH56" i="30"/>
  <c r="BI56" i="30" s="1"/>
  <c r="BD57" i="30"/>
  <c r="AW58" i="30"/>
  <c r="AP57" i="30"/>
  <c r="AT57" i="30"/>
  <c r="AK57" i="30"/>
  <c r="AN57" i="30" s="1"/>
  <c r="AM57" i="30"/>
  <c r="AF58" i="30" s="1"/>
  <c r="AL57" i="30"/>
  <c r="N132" i="30"/>
  <c r="J133" i="30"/>
  <c r="K134" i="30" s="1"/>
  <c r="L132" i="30"/>
  <c r="HK59" i="30" l="1"/>
  <c r="HN59" i="30" s="1"/>
  <c r="HM59" i="30"/>
  <c r="HF60" i="30" s="1"/>
  <c r="HL59" i="30"/>
  <c r="GW61" i="30"/>
  <c r="GP60" i="30"/>
  <c r="GT60" i="30"/>
  <c r="GJ61" i="30"/>
  <c r="GC60" i="30"/>
  <c r="GG60" i="30"/>
  <c r="FK59" i="30"/>
  <c r="FN59" i="30" s="1"/>
  <c r="FX59" i="30"/>
  <c r="GA59" i="30" s="1"/>
  <c r="EX59" i="30"/>
  <c r="FA59" i="30" s="1"/>
  <c r="ES60" i="30"/>
  <c r="ED60" i="30"/>
  <c r="FM59" i="30"/>
  <c r="FF60" i="30" s="1"/>
  <c r="FL59" i="30"/>
  <c r="EE60" i="30"/>
  <c r="EH59" i="30"/>
  <c r="EI59" i="30" s="1"/>
  <c r="FZ59" i="30"/>
  <c r="FS60" i="30" s="1"/>
  <c r="FY59" i="30"/>
  <c r="DD60" i="30"/>
  <c r="CZ58" i="30"/>
  <c r="CY58" i="30"/>
  <c r="DE60" i="30"/>
  <c r="DH59" i="30"/>
  <c r="DQ61" i="30"/>
  <c r="CS59" i="30"/>
  <c r="CX58" i="30"/>
  <c r="DA58" i="30" s="1"/>
  <c r="DR61" i="30"/>
  <c r="DU60" i="30"/>
  <c r="DV60" i="30" s="1"/>
  <c r="CK55" i="30"/>
  <c r="CN55" i="30" s="1"/>
  <c r="CM55" i="30"/>
  <c r="CF56" i="30" s="1"/>
  <c r="CL55" i="30"/>
  <c r="BW57" i="30"/>
  <c r="BP56" i="30"/>
  <c r="BT56" i="30"/>
  <c r="BM56" i="30"/>
  <c r="BF57" i="30" s="1"/>
  <c r="BL56" i="30"/>
  <c r="BK56" i="30"/>
  <c r="BN56" i="30" s="1"/>
  <c r="AR58" i="30"/>
  <c r="AU57" i="30"/>
  <c r="AV57" i="30" s="1"/>
  <c r="AQ58" i="30"/>
  <c r="AJ59" i="30"/>
  <c r="AG58" i="30"/>
  <c r="AC58" i="30"/>
  <c r="N133" i="30"/>
  <c r="J134" i="30"/>
  <c r="K135" i="30" s="1"/>
  <c r="L133" i="30"/>
  <c r="HJ61" i="30" l="1"/>
  <c r="HG60" i="30"/>
  <c r="HC60" i="30"/>
  <c r="GR61" i="30"/>
  <c r="GU60" i="30"/>
  <c r="GQ61" i="30"/>
  <c r="GE61" i="30"/>
  <c r="GH60" i="30"/>
  <c r="GI60" i="30" s="1"/>
  <c r="GD61" i="30"/>
  <c r="FW61" i="30"/>
  <c r="FP60" i="30"/>
  <c r="FT60" i="30"/>
  <c r="FJ61" i="30"/>
  <c r="FG60" i="30"/>
  <c r="FC60" i="30"/>
  <c r="EM59" i="30"/>
  <c r="EL59" i="30"/>
  <c r="EW61" i="30"/>
  <c r="ET60" i="30"/>
  <c r="EP60" i="30"/>
  <c r="EK59" i="30"/>
  <c r="EN59" i="30" s="1"/>
  <c r="EF60" i="30"/>
  <c r="DM59" i="30"/>
  <c r="DL59" i="30"/>
  <c r="DI59" i="30"/>
  <c r="DX60" i="30"/>
  <c r="EA60" i="30" s="1"/>
  <c r="DZ60" i="30"/>
  <c r="DS61" i="30" s="1"/>
  <c r="DY60" i="30"/>
  <c r="CW60" i="30"/>
  <c r="CT59" i="30"/>
  <c r="CP59" i="30"/>
  <c r="CJ57" i="30"/>
  <c r="CG56" i="30"/>
  <c r="CC56" i="30"/>
  <c r="BR57" i="30"/>
  <c r="BU56" i="30"/>
  <c r="BV56" i="30" s="1"/>
  <c r="BQ57" i="30"/>
  <c r="BJ58" i="30"/>
  <c r="BC57" i="30"/>
  <c r="BG57" i="30"/>
  <c r="AX57" i="30"/>
  <c r="BA57" i="30" s="1"/>
  <c r="AZ57" i="30"/>
  <c r="AS58" i="30" s="1"/>
  <c r="AY57" i="30"/>
  <c r="AD59" i="30"/>
  <c r="AE59" i="30"/>
  <c r="AH58" i="30"/>
  <c r="AI58" i="30" s="1"/>
  <c r="N134" i="30"/>
  <c r="J135" i="30"/>
  <c r="K136" i="30" s="1"/>
  <c r="L134" i="30"/>
  <c r="GK60" i="30" l="1"/>
  <c r="GN60" i="30" s="1"/>
  <c r="HD61" i="30"/>
  <c r="GZ60" i="30"/>
  <c r="GY60" i="30"/>
  <c r="HE61" i="30"/>
  <c r="HH60" i="30"/>
  <c r="HI60" i="30" s="1"/>
  <c r="GV60" i="30"/>
  <c r="GM60" i="30"/>
  <c r="GF61" i="30" s="1"/>
  <c r="GL60" i="30"/>
  <c r="FD61" i="30"/>
  <c r="FR61" i="30"/>
  <c r="FU60" i="30"/>
  <c r="FE61" i="30"/>
  <c r="FH60" i="30"/>
  <c r="FI60" i="30" s="1"/>
  <c r="FQ61" i="30"/>
  <c r="FV60" i="30"/>
  <c r="EJ61" i="30"/>
  <c r="EC60" i="30"/>
  <c r="EG60" i="30"/>
  <c r="EQ61" i="30"/>
  <c r="ER61" i="30"/>
  <c r="EU60" i="30"/>
  <c r="EV60" i="30" s="1"/>
  <c r="CQ60" i="30"/>
  <c r="CR60" i="30"/>
  <c r="CU59" i="30"/>
  <c r="CV59" i="30" s="1"/>
  <c r="DF60" i="30"/>
  <c r="DK59" i="30"/>
  <c r="DN59" i="30" s="1"/>
  <c r="DW62" i="30"/>
  <c r="DP61" i="30"/>
  <c r="DT61" i="30"/>
  <c r="CD57" i="30"/>
  <c r="CE57" i="30"/>
  <c r="CH56" i="30"/>
  <c r="CI56" i="30" s="1"/>
  <c r="BZ56" i="30"/>
  <c r="BS57" i="30" s="1"/>
  <c r="BY56" i="30"/>
  <c r="BX56" i="30"/>
  <c r="CA56" i="30" s="1"/>
  <c r="BE58" i="30"/>
  <c r="BH57" i="30"/>
  <c r="BI57" i="30" s="1"/>
  <c r="BD58" i="30"/>
  <c r="AW59" i="30"/>
  <c r="AP58" i="30"/>
  <c r="AT58" i="30"/>
  <c r="AK58" i="30"/>
  <c r="AN58" i="30" s="1"/>
  <c r="AM58" i="30"/>
  <c r="AF59" i="30" s="1"/>
  <c r="AL58" i="30"/>
  <c r="N135" i="30"/>
  <c r="J136" i="30"/>
  <c r="K137" i="30" s="1"/>
  <c r="L135" i="30"/>
  <c r="GJ62" i="30" l="1"/>
  <c r="GC61" i="30"/>
  <c r="GG61" i="30"/>
  <c r="HM60" i="30"/>
  <c r="HF61" i="30" s="1"/>
  <c r="HL60" i="30"/>
  <c r="HK60" i="30"/>
  <c r="HN60" i="30" s="1"/>
  <c r="GS61" i="30"/>
  <c r="GX60" i="30"/>
  <c r="HA60" i="30" s="1"/>
  <c r="EE61" i="30"/>
  <c r="EH60" i="30"/>
  <c r="FX60" i="30"/>
  <c r="GA60" i="30" s="1"/>
  <c r="FK60" i="30"/>
  <c r="FN60" i="30" s="1"/>
  <c r="EX60" i="30"/>
  <c r="FA60" i="30" s="1"/>
  <c r="EZ60" i="30"/>
  <c r="ES61" i="30" s="1"/>
  <c r="EY60" i="30"/>
  <c r="FZ60" i="30"/>
  <c r="FS61" i="30" s="1"/>
  <c r="FY60" i="30"/>
  <c r="ED61" i="30"/>
  <c r="EI60" i="30"/>
  <c r="FM60" i="30"/>
  <c r="FF61" i="30" s="1"/>
  <c r="FL60" i="30"/>
  <c r="DJ61" i="30"/>
  <c r="DC60" i="30"/>
  <c r="DG60" i="30"/>
  <c r="CX59" i="30"/>
  <c r="DA59" i="30" s="1"/>
  <c r="DQ62" i="30"/>
  <c r="DR62" i="30"/>
  <c r="DU61" i="30"/>
  <c r="DV61" i="30" s="1"/>
  <c r="CZ59" i="30"/>
  <c r="CS60" i="30" s="1"/>
  <c r="CY59" i="30"/>
  <c r="CK56" i="30"/>
  <c r="CN56" i="30" s="1"/>
  <c r="CM56" i="30"/>
  <c r="CF57" i="30" s="1"/>
  <c r="CL56" i="30"/>
  <c r="BW58" i="30"/>
  <c r="BP57" i="30"/>
  <c r="BT57" i="30"/>
  <c r="BK57" i="30"/>
  <c r="BN57" i="30" s="1"/>
  <c r="BM57" i="30"/>
  <c r="BF58" i="30" s="1"/>
  <c r="BL57" i="30"/>
  <c r="AR59" i="30"/>
  <c r="AU58" i="30"/>
  <c r="AV58" i="30" s="1"/>
  <c r="AQ59" i="30"/>
  <c r="AJ60" i="30"/>
  <c r="AG59" i="30"/>
  <c r="AC59" i="30"/>
  <c r="N136" i="30"/>
  <c r="J137" i="30"/>
  <c r="K138" i="30" s="1"/>
  <c r="L136" i="30"/>
  <c r="GW62" i="30" l="1"/>
  <c r="GT61" i="30"/>
  <c r="GP61" i="30"/>
  <c r="HJ62" i="30"/>
  <c r="HC61" i="30"/>
  <c r="HG61" i="30"/>
  <c r="GE62" i="30"/>
  <c r="GH61" i="30"/>
  <c r="GI61" i="30" s="1"/>
  <c r="GD62" i="30"/>
  <c r="FJ62" i="30"/>
  <c r="FC61" i="30"/>
  <c r="FG61" i="30"/>
  <c r="FW62" i="30"/>
  <c r="FP61" i="30"/>
  <c r="FT61" i="30"/>
  <c r="EW62" i="30"/>
  <c r="EP61" i="30"/>
  <c r="ET61" i="30"/>
  <c r="EM60" i="30"/>
  <c r="EF61" i="30" s="1"/>
  <c r="EL60" i="30"/>
  <c r="EK60" i="30"/>
  <c r="EN60" i="30" s="1"/>
  <c r="CW61" i="30"/>
  <c r="CT60" i="30"/>
  <c r="CP60" i="30"/>
  <c r="DE61" i="30"/>
  <c r="DH60" i="30"/>
  <c r="DD61" i="30"/>
  <c r="DI60" i="30"/>
  <c r="DX61" i="30"/>
  <c r="EA61" i="30" s="1"/>
  <c r="DZ61" i="30"/>
  <c r="DS62" i="30" s="1"/>
  <c r="DY61" i="30"/>
  <c r="CJ58" i="30"/>
  <c r="CG57" i="30"/>
  <c r="CC57" i="30"/>
  <c r="BQ58" i="30"/>
  <c r="BR58" i="30"/>
  <c r="BU57" i="30"/>
  <c r="BJ59" i="30"/>
  <c r="BC58" i="30"/>
  <c r="BG58" i="30"/>
  <c r="AZ58" i="30"/>
  <c r="AS59" i="30" s="1"/>
  <c r="AY58" i="30"/>
  <c r="AX58" i="30"/>
  <c r="BA58" i="30" s="1"/>
  <c r="AE60" i="30"/>
  <c r="AH59" i="30"/>
  <c r="AI59" i="30" s="1"/>
  <c r="AD60" i="30"/>
  <c r="N137" i="30"/>
  <c r="J138" i="30"/>
  <c r="K139" i="30" s="1"/>
  <c r="L137" i="30"/>
  <c r="HE62" i="30" l="1"/>
  <c r="HH61" i="30"/>
  <c r="GQ62" i="30"/>
  <c r="GM61" i="30"/>
  <c r="GF62" i="30" s="1"/>
  <c r="GL61" i="30"/>
  <c r="HD62" i="30"/>
  <c r="HI61" i="30"/>
  <c r="GR62" i="30"/>
  <c r="GU61" i="30"/>
  <c r="GK61" i="30"/>
  <c r="GN61" i="30" s="1"/>
  <c r="ER62" i="30"/>
  <c r="EU61" i="30"/>
  <c r="FR62" i="30"/>
  <c r="FU61" i="30"/>
  <c r="FV61" i="30" s="1"/>
  <c r="FE62" i="30"/>
  <c r="FH61" i="30"/>
  <c r="EQ62" i="30"/>
  <c r="EV61" i="30"/>
  <c r="FQ62" i="30"/>
  <c r="FD62" i="30"/>
  <c r="FI61" i="30"/>
  <c r="EJ62" i="30"/>
  <c r="EG61" i="30"/>
  <c r="EC61" i="30"/>
  <c r="DW63" i="30"/>
  <c r="DT62" i="30"/>
  <c r="DP62" i="30"/>
  <c r="CQ61" i="30"/>
  <c r="DM60" i="30"/>
  <c r="DL60" i="30"/>
  <c r="CR61" i="30"/>
  <c r="CU60" i="30"/>
  <c r="DK60" i="30"/>
  <c r="DN60" i="30" s="1"/>
  <c r="DF61" i="30"/>
  <c r="CD58" i="30"/>
  <c r="CE58" i="30"/>
  <c r="CH57" i="30"/>
  <c r="CI57" i="30" s="1"/>
  <c r="BV57" i="30"/>
  <c r="BZ57" i="30"/>
  <c r="BY57" i="30"/>
  <c r="BD59" i="30"/>
  <c r="BE59" i="30"/>
  <c r="BH58" i="30"/>
  <c r="BI58" i="30" s="1"/>
  <c r="AW60" i="30"/>
  <c r="AP59" i="30"/>
  <c r="AT59" i="30"/>
  <c r="AM59" i="30"/>
  <c r="AF60" i="30" s="1"/>
  <c r="AL59" i="30"/>
  <c r="AK59" i="30"/>
  <c r="AN59" i="30" s="1"/>
  <c r="N138" i="30"/>
  <c r="J139" i="30"/>
  <c r="K140" i="30" s="1"/>
  <c r="L138" i="30"/>
  <c r="GJ63" i="30" l="1"/>
  <c r="GG62" i="30"/>
  <c r="GC62" i="30"/>
  <c r="HK61" i="30"/>
  <c r="HN61" i="30" s="1"/>
  <c r="HM61" i="30"/>
  <c r="HF62" i="30" s="1"/>
  <c r="HL61" i="30"/>
  <c r="GZ61" i="30"/>
  <c r="GY61" i="30"/>
  <c r="GV61" i="30"/>
  <c r="EX61" i="30"/>
  <c r="FA61" i="30" s="1"/>
  <c r="FX61" i="30"/>
  <c r="GA61" i="30" s="1"/>
  <c r="EZ61" i="30"/>
  <c r="ES62" i="30" s="1"/>
  <c r="EY61" i="30"/>
  <c r="FK61" i="30"/>
  <c r="FN61" i="30" s="1"/>
  <c r="FZ61" i="30"/>
  <c r="FS62" i="30" s="1"/>
  <c r="FY61" i="30"/>
  <c r="ED62" i="30"/>
  <c r="EE62" i="30"/>
  <c r="EH61" i="30"/>
  <c r="EI61" i="30" s="1"/>
  <c r="FM61" i="30"/>
  <c r="FF62" i="30" s="1"/>
  <c r="FL61" i="30"/>
  <c r="DJ62" i="30"/>
  <c r="DC61" i="30"/>
  <c r="DG61" i="30"/>
  <c r="CZ60" i="30"/>
  <c r="CY60" i="30"/>
  <c r="DQ63" i="30"/>
  <c r="DV62" i="30"/>
  <c r="CV60" i="30"/>
  <c r="DR63" i="30"/>
  <c r="DU62" i="30"/>
  <c r="CK57" i="30"/>
  <c r="CN57" i="30" s="1"/>
  <c r="CM57" i="30"/>
  <c r="CF58" i="30" s="1"/>
  <c r="CL57" i="30"/>
  <c r="BS58" i="30"/>
  <c r="BX57" i="30"/>
  <c r="CA57" i="30" s="1"/>
  <c r="BK58" i="30"/>
  <c r="BN58" i="30" s="1"/>
  <c r="BM58" i="30"/>
  <c r="BF59" i="30" s="1"/>
  <c r="BL58" i="30"/>
  <c r="AR60" i="30"/>
  <c r="AU59" i="30"/>
  <c r="AV59" i="30" s="1"/>
  <c r="AQ60" i="30"/>
  <c r="AJ61" i="30"/>
  <c r="AC60" i="30"/>
  <c r="AG60" i="30"/>
  <c r="N139" i="30"/>
  <c r="J140" i="30"/>
  <c r="K141" i="30" s="1"/>
  <c r="L139" i="30"/>
  <c r="HJ63" i="30" l="1"/>
  <c r="HC62" i="30"/>
  <c r="HG62" i="30"/>
  <c r="GD63" i="30"/>
  <c r="GE63" i="30"/>
  <c r="GH62" i="30"/>
  <c r="GI62" i="30" s="1"/>
  <c r="GS62" i="30"/>
  <c r="GX61" i="30"/>
  <c r="HA61" i="30" s="1"/>
  <c r="FJ63" i="30"/>
  <c r="FG62" i="30"/>
  <c r="FC62" i="30"/>
  <c r="EW63" i="30"/>
  <c r="ET62" i="30"/>
  <c r="EP62" i="30"/>
  <c r="FW63" i="30"/>
  <c r="FP62" i="30"/>
  <c r="FT62" i="30"/>
  <c r="EK61" i="30"/>
  <c r="EN61" i="30" s="1"/>
  <c r="EM61" i="30"/>
  <c r="EF62" i="30" s="1"/>
  <c r="EL61" i="30"/>
  <c r="DZ62" i="30"/>
  <c r="DY62" i="30"/>
  <c r="DE62" i="30"/>
  <c r="DH61" i="30"/>
  <c r="DI61" i="30" s="1"/>
  <c r="DD62" i="30"/>
  <c r="CS61" i="30"/>
  <c r="CX60" i="30"/>
  <c r="DA60" i="30" s="1"/>
  <c r="DX62" i="30"/>
  <c r="EA62" i="30" s="1"/>
  <c r="DS63" i="30"/>
  <c r="CJ59" i="30"/>
  <c r="CG58" i="30"/>
  <c r="CC58" i="30"/>
  <c r="BW59" i="30"/>
  <c r="BP58" i="30"/>
  <c r="BT58" i="30"/>
  <c r="BJ60" i="30"/>
  <c r="BG59" i="30"/>
  <c r="BC59" i="30"/>
  <c r="AX59" i="30"/>
  <c r="BA59" i="30" s="1"/>
  <c r="AZ59" i="30"/>
  <c r="AS60" i="30" s="1"/>
  <c r="AY59" i="30"/>
  <c r="AD61" i="30"/>
  <c r="AE61" i="30"/>
  <c r="AH60" i="30"/>
  <c r="AI60" i="30" s="1"/>
  <c r="N140" i="30"/>
  <c r="J141" i="30"/>
  <c r="K142" i="30" s="1"/>
  <c r="L140" i="30"/>
  <c r="GK62" i="30" l="1"/>
  <c r="GN62" i="30" s="1"/>
  <c r="GW63" i="30"/>
  <c r="GT62" i="30"/>
  <c r="GP62" i="30"/>
  <c r="HE63" i="30"/>
  <c r="HH62" i="30"/>
  <c r="HD63" i="30"/>
  <c r="GM62" i="30"/>
  <c r="GF63" i="30" s="1"/>
  <c r="GL62" i="30"/>
  <c r="EJ63" i="30"/>
  <c r="EG62" i="30"/>
  <c r="EC62" i="30"/>
  <c r="FR63" i="30"/>
  <c r="FU62" i="30"/>
  <c r="EQ63" i="30"/>
  <c r="FD63" i="30"/>
  <c r="FQ63" i="30"/>
  <c r="FV62" i="30"/>
  <c r="ER63" i="30"/>
  <c r="EU62" i="30"/>
  <c r="FE63" i="30"/>
  <c r="FH62" i="30"/>
  <c r="DK61" i="30"/>
  <c r="DN61" i="30" s="1"/>
  <c r="CW62" i="30"/>
  <c r="CP61" i="30"/>
  <c r="CT61" i="30"/>
  <c r="DW64" i="30"/>
  <c r="DP63" i="30"/>
  <c r="DT63" i="30"/>
  <c r="DM61" i="30"/>
  <c r="DF62" i="30" s="1"/>
  <c r="DL61" i="30"/>
  <c r="CD59" i="30"/>
  <c r="CE59" i="30"/>
  <c r="CH58" i="30"/>
  <c r="CI58" i="30" s="1"/>
  <c r="BQ59" i="30"/>
  <c r="BR59" i="30"/>
  <c r="BU58" i="30"/>
  <c r="BV58" i="30" s="1"/>
  <c r="BD60" i="30"/>
  <c r="BE60" i="30"/>
  <c r="BH59" i="30"/>
  <c r="BI59" i="30" s="1"/>
  <c r="AW61" i="30"/>
  <c r="AP60" i="30"/>
  <c r="AT60" i="30"/>
  <c r="AK60" i="30"/>
  <c r="AN60" i="30" s="1"/>
  <c r="AM60" i="30"/>
  <c r="AF61" i="30" s="1"/>
  <c r="AL60" i="30"/>
  <c r="N141" i="30"/>
  <c r="J142" i="30"/>
  <c r="K143" i="30" s="1"/>
  <c r="L141" i="30"/>
  <c r="GJ64" i="30" l="1"/>
  <c r="GC63" i="30"/>
  <c r="GG63" i="30"/>
  <c r="GQ63" i="30"/>
  <c r="HM62" i="30"/>
  <c r="HL62" i="30"/>
  <c r="GR63" i="30"/>
  <c r="GU62" i="30"/>
  <c r="HI62" i="30"/>
  <c r="FX62" i="30"/>
  <c r="GA62" i="30" s="1"/>
  <c r="ED63" i="30"/>
  <c r="EI62" i="30"/>
  <c r="EZ62" i="30"/>
  <c r="EY62" i="30"/>
  <c r="FZ62" i="30"/>
  <c r="FS63" i="30" s="1"/>
  <c r="FY62" i="30"/>
  <c r="EE63" i="30"/>
  <c r="EH62" i="30"/>
  <c r="FM62" i="30"/>
  <c r="FL62" i="30"/>
  <c r="EV62" i="30"/>
  <c r="FI62" i="30"/>
  <c r="DJ63" i="30"/>
  <c r="DC62" i="30"/>
  <c r="DG62" i="30"/>
  <c r="CQ62" i="30"/>
  <c r="DR64" i="30"/>
  <c r="DU63" i="30"/>
  <c r="CR62" i="30"/>
  <c r="CU61" i="30"/>
  <c r="CV61" i="30" s="1"/>
  <c r="DQ64" i="30"/>
  <c r="DV63" i="30"/>
  <c r="CK58" i="30"/>
  <c r="CN58" i="30" s="1"/>
  <c r="CM58" i="30"/>
  <c r="CF59" i="30" s="1"/>
  <c r="CL58" i="30"/>
  <c r="BX58" i="30"/>
  <c r="CA58" i="30" s="1"/>
  <c r="BZ58" i="30"/>
  <c r="BS59" i="30" s="1"/>
  <c r="BY58" i="30"/>
  <c r="BK59" i="30"/>
  <c r="BN59" i="30" s="1"/>
  <c r="BM59" i="30"/>
  <c r="BF60" i="30" s="1"/>
  <c r="BL59" i="30"/>
  <c r="AR61" i="30"/>
  <c r="AU60" i="30"/>
  <c r="AV60" i="30" s="1"/>
  <c r="AQ61" i="30"/>
  <c r="AJ62" i="30"/>
  <c r="AG61" i="30"/>
  <c r="AC61" i="30"/>
  <c r="N142" i="30"/>
  <c r="J143" i="30"/>
  <c r="K144" i="30" s="1"/>
  <c r="L142" i="30"/>
  <c r="GZ62" i="30" l="1"/>
  <c r="GY62" i="30"/>
  <c r="GE64" i="30"/>
  <c r="GH63" i="30"/>
  <c r="GV62" i="30"/>
  <c r="GD64" i="30"/>
  <c r="GI63" i="30"/>
  <c r="HF63" i="30"/>
  <c r="HK62" i="30"/>
  <c r="HN62" i="30" s="1"/>
  <c r="FW64" i="30"/>
  <c r="FT63" i="30"/>
  <c r="FP63" i="30"/>
  <c r="EK62" i="30"/>
  <c r="EN62" i="30" s="1"/>
  <c r="FK62" i="30"/>
  <c r="FN62" i="30" s="1"/>
  <c r="FF63" i="30"/>
  <c r="EM62" i="30"/>
  <c r="EF63" i="30" s="1"/>
  <c r="EL62" i="30"/>
  <c r="EX62" i="30"/>
  <c r="FA62" i="30" s="1"/>
  <c r="ES63" i="30"/>
  <c r="DX63" i="30"/>
  <c r="EA63" i="30" s="1"/>
  <c r="DE63" i="30"/>
  <c r="DH62" i="30"/>
  <c r="DI62" i="30" s="1"/>
  <c r="CX61" i="30"/>
  <c r="DA61" i="30" s="1"/>
  <c r="DD63" i="30"/>
  <c r="CZ61" i="30"/>
  <c r="CS62" i="30" s="1"/>
  <c r="CY61" i="30"/>
  <c r="DZ63" i="30"/>
  <c r="DS64" i="30" s="1"/>
  <c r="DY63" i="30"/>
  <c r="CJ60" i="30"/>
  <c r="CG59" i="30"/>
  <c r="CC59" i="30"/>
  <c r="BW60" i="30"/>
  <c r="BT59" i="30"/>
  <c r="BP59" i="30"/>
  <c r="BJ61" i="30"/>
  <c r="BC60" i="30"/>
  <c r="BG60" i="30"/>
  <c r="AX60" i="30"/>
  <c r="BA60" i="30" s="1"/>
  <c r="AZ60" i="30"/>
  <c r="AS61" i="30" s="1"/>
  <c r="AY60" i="30"/>
  <c r="AD62" i="30"/>
  <c r="AE62" i="30"/>
  <c r="AH61" i="30"/>
  <c r="AI61" i="30" s="1"/>
  <c r="N143" i="30"/>
  <c r="J144" i="30"/>
  <c r="K145" i="30" s="1"/>
  <c r="L143" i="30"/>
  <c r="HJ64" i="30" l="1"/>
  <c r="HG63" i="30"/>
  <c r="HC63" i="30"/>
  <c r="GS63" i="30"/>
  <c r="GX62" i="30"/>
  <c r="HA62" i="30" s="1"/>
  <c r="GK63" i="30"/>
  <c r="GN63" i="30" s="1"/>
  <c r="GM63" i="30"/>
  <c r="GF64" i="30" s="1"/>
  <c r="GL63" i="30"/>
  <c r="EJ64" i="30"/>
  <c r="EG63" i="30"/>
  <c r="EC63" i="30"/>
  <c r="FJ64" i="30"/>
  <c r="FC63" i="30"/>
  <c r="FG63" i="30"/>
  <c r="FQ64" i="30"/>
  <c r="FV63" i="30"/>
  <c r="FR64" i="30"/>
  <c r="FU63" i="30"/>
  <c r="EW64" i="30"/>
  <c r="ET63" i="30"/>
  <c r="EP63" i="30"/>
  <c r="DW65" i="30"/>
  <c r="DP64" i="30"/>
  <c r="DT64" i="30"/>
  <c r="CW63" i="30"/>
  <c r="CP62" i="30"/>
  <c r="CT62" i="30"/>
  <c r="DM62" i="30"/>
  <c r="DF63" i="30" s="1"/>
  <c r="DL62" i="30"/>
  <c r="DK62" i="30"/>
  <c r="DN62" i="30" s="1"/>
  <c r="CE60" i="30"/>
  <c r="CH59" i="30"/>
  <c r="CD60" i="30"/>
  <c r="CI59" i="30"/>
  <c r="BQ60" i="30"/>
  <c r="BR60" i="30"/>
  <c r="BU59" i="30"/>
  <c r="BV59" i="30" s="1"/>
  <c r="BE61" i="30"/>
  <c r="BH60" i="30"/>
  <c r="BI60" i="30" s="1"/>
  <c r="BD61" i="30"/>
  <c r="AW62" i="30"/>
  <c r="AP61" i="30"/>
  <c r="AT61" i="30"/>
  <c r="AK61" i="30"/>
  <c r="AN61" i="30" s="1"/>
  <c r="AM61" i="30"/>
  <c r="AF62" i="30" s="1"/>
  <c r="AL61" i="30"/>
  <c r="N144" i="30"/>
  <c r="J145" i="30"/>
  <c r="K146" i="30" s="1"/>
  <c r="L144" i="30"/>
  <c r="GJ65" i="30" l="1"/>
  <c r="GC64" i="30"/>
  <c r="GG64" i="30"/>
  <c r="HD64" i="30"/>
  <c r="HE64" i="30"/>
  <c r="HH63" i="30"/>
  <c r="HI63" i="30" s="1"/>
  <c r="GW64" i="30"/>
  <c r="GP63" i="30"/>
  <c r="GT63" i="30"/>
  <c r="EQ64" i="30"/>
  <c r="EV63" i="30"/>
  <c r="ER64" i="30"/>
  <c r="EU63" i="30"/>
  <c r="FE64" i="30"/>
  <c r="FH63" i="30"/>
  <c r="ED64" i="30"/>
  <c r="FX63" i="30"/>
  <c r="GA63" i="30" s="1"/>
  <c r="FD64" i="30"/>
  <c r="FI63" i="30"/>
  <c r="EE64" i="30"/>
  <c r="EH63" i="30"/>
  <c r="EI63" i="30" s="1"/>
  <c r="FZ63" i="30"/>
  <c r="FS64" i="30" s="1"/>
  <c r="FY63" i="30"/>
  <c r="DJ64" i="30"/>
  <c r="DC63" i="30"/>
  <c r="DG63" i="30"/>
  <c r="CR63" i="30"/>
  <c r="CU62" i="30"/>
  <c r="DR65" i="30"/>
  <c r="DU64" i="30"/>
  <c r="DV64" i="30" s="1"/>
  <c r="CQ63" i="30"/>
  <c r="DQ65" i="30"/>
  <c r="CM59" i="30"/>
  <c r="CF60" i="30" s="1"/>
  <c r="CL59" i="30"/>
  <c r="CK59" i="30"/>
  <c r="CN59" i="30" s="1"/>
  <c r="BX59" i="30"/>
  <c r="CA59" i="30" s="1"/>
  <c r="BZ59" i="30"/>
  <c r="BS60" i="30" s="1"/>
  <c r="BY59" i="30"/>
  <c r="BM60" i="30"/>
  <c r="BF61" i="30" s="1"/>
  <c r="BL60" i="30"/>
  <c r="BK60" i="30"/>
  <c r="BN60" i="30" s="1"/>
  <c r="AR62" i="30"/>
  <c r="AU61" i="30"/>
  <c r="AV61" i="30" s="1"/>
  <c r="AQ62" i="30"/>
  <c r="AJ63" i="30"/>
  <c r="AG62" i="30"/>
  <c r="AC62" i="30"/>
  <c r="N145" i="30"/>
  <c r="J146" i="30"/>
  <c r="K147" i="30" s="1"/>
  <c r="L145" i="30"/>
  <c r="GE65" i="30" l="1"/>
  <c r="GH64" i="30"/>
  <c r="HK63" i="30"/>
  <c r="HN63" i="30" s="1"/>
  <c r="GD65" i="30"/>
  <c r="GI64" i="30"/>
  <c r="GR64" i="30"/>
  <c r="GU63" i="30"/>
  <c r="HM63" i="30"/>
  <c r="HF64" i="30" s="1"/>
  <c r="HL63" i="30"/>
  <c r="GQ64" i="30"/>
  <c r="GV63" i="30"/>
  <c r="EK63" i="30"/>
  <c r="EN63" i="30" s="1"/>
  <c r="FW65" i="30"/>
  <c r="FT64" i="30"/>
  <c r="FP64" i="30"/>
  <c r="EX63" i="30"/>
  <c r="FA63" i="30" s="1"/>
  <c r="FK63" i="30"/>
  <c r="FN63" i="30" s="1"/>
  <c r="EM63" i="30"/>
  <c r="EF64" i="30" s="1"/>
  <c r="EL63" i="30"/>
  <c r="EZ63" i="30"/>
  <c r="ES64" i="30" s="1"/>
  <c r="EY63" i="30"/>
  <c r="FM63" i="30"/>
  <c r="FF64" i="30" s="1"/>
  <c r="FL63" i="30"/>
  <c r="DX64" i="30"/>
  <c r="EA64" i="30" s="1"/>
  <c r="DE64" i="30"/>
  <c r="DH63" i="30"/>
  <c r="DI63" i="30" s="1"/>
  <c r="CZ62" i="30"/>
  <c r="CY62" i="30"/>
  <c r="DD64" i="30"/>
  <c r="DZ64" i="30"/>
  <c r="DS65" i="30" s="1"/>
  <c r="DY64" i="30"/>
  <c r="CV62" i="30"/>
  <c r="CJ61" i="30"/>
  <c r="CC60" i="30"/>
  <c r="CG60" i="30"/>
  <c r="BW61" i="30"/>
  <c r="BT60" i="30"/>
  <c r="BP60" i="30"/>
  <c r="BJ62" i="30"/>
  <c r="BC61" i="30"/>
  <c r="BG61" i="30"/>
  <c r="AX61" i="30"/>
  <c r="BA61" i="30" s="1"/>
  <c r="AZ61" i="30"/>
  <c r="AS62" i="30" s="1"/>
  <c r="AY61" i="30"/>
  <c r="AE63" i="30"/>
  <c r="AH62" i="30"/>
  <c r="AI62" i="30" s="1"/>
  <c r="AD63" i="30"/>
  <c r="N146" i="30"/>
  <c r="J147" i="30"/>
  <c r="K148" i="30" s="1"/>
  <c r="L146" i="30"/>
  <c r="HJ65" i="30" l="1"/>
  <c r="HC64" i="30"/>
  <c r="HG64" i="30"/>
  <c r="GM64" i="30"/>
  <c r="GF65" i="30" s="1"/>
  <c r="GL64" i="30"/>
  <c r="GK64" i="30"/>
  <c r="GN64" i="30" s="1"/>
  <c r="GX63" i="30"/>
  <c r="HA63" i="30" s="1"/>
  <c r="GZ63" i="30"/>
  <c r="GS64" i="30" s="1"/>
  <c r="GY63" i="30"/>
  <c r="FJ65" i="30"/>
  <c r="FG64" i="30"/>
  <c r="FC64" i="30"/>
  <c r="EJ65" i="30"/>
  <c r="EC64" i="30"/>
  <c r="EG64" i="30"/>
  <c r="EW65" i="30"/>
  <c r="EP64" i="30"/>
  <c r="ET64" i="30"/>
  <c r="FQ65" i="30"/>
  <c r="FR65" i="30"/>
  <c r="FU64" i="30"/>
  <c r="FV64" i="30" s="1"/>
  <c r="DW66" i="30"/>
  <c r="DT65" i="30"/>
  <c r="DP65" i="30"/>
  <c r="DK63" i="30"/>
  <c r="DN63" i="30" s="1"/>
  <c r="CX62" i="30"/>
  <c r="DA62" i="30" s="1"/>
  <c r="CS63" i="30"/>
  <c r="DM63" i="30"/>
  <c r="DF64" i="30" s="1"/>
  <c r="DL63" i="30"/>
  <c r="CE61" i="30"/>
  <c r="CH60" i="30"/>
  <c r="CD61" i="30"/>
  <c r="CI60" i="30"/>
  <c r="BQ61" i="30"/>
  <c r="BR61" i="30"/>
  <c r="BU60" i="30"/>
  <c r="BV60" i="30" s="1"/>
  <c r="BD62" i="30"/>
  <c r="BE62" i="30"/>
  <c r="BH61" i="30"/>
  <c r="BI61" i="30" s="1"/>
  <c r="AW63" i="30"/>
  <c r="AP62" i="30"/>
  <c r="AT62" i="30"/>
  <c r="AM62" i="30"/>
  <c r="AF63" i="30" s="1"/>
  <c r="AL62" i="30"/>
  <c r="AK62" i="30"/>
  <c r="AN62" i="30" s="1"/>
  <c r="N147" i="30"/>
  <c r="J148" i="30"/>
  <c r="K149" i="30" s="1"/>
  <c r="L147" i="30"/>
  <c r="GW65" i="30" l="1"/>
  <c r="GT64" i="30"/>
  <c r="GP64" i="30"/>
  <c r="GJ66" i="30"/>
  <c r="GG65" i="30"/>
  <c r="GC65" i="30"/>
  <c r="HE65" i="30"/>
  <c r="HH64" i="30"/>
  <c r="HI64" i="30" s="1"/>
  <c r="HD65" i="30"/>
  <c r="ED65" i="30"/>
  <c r="ER65" i="30"/>
  <c r="EU64" i="30"/>
  <c r="EV64" i="30" s="1"/>
  <c r="EE65" i="30"/>
  <c r="EH64" i="30"/>
  <c r="EI64" i="30" s="1"/>
  <c r="FD65" i="30"/>
  <c r="FX64" i="30"/>
  <c r="GA64" i="30" s="1"/>
  <c r="EQ65" i="30"/>
  <c r="FE65" i="30"/>
  <c r="FH64" i="30"/>
  <c r="FI64" i="30" s="1"/>
  <c r="FZ64" i="30"/>
  <c r="FS65" i="30" s="1"/>
  <c r="FY64" i="30"/>
  <c r="DJ65" i="30"/>
  <c r="DG64" i="30"/>
  <c r="DC64" i="30"/>
  <c r="CW64" i="30"/>
  <c r="CT63" i="30"/>
  <c r="CP63" i="30"/>
  <c r="DQ66" i="30"/>
  <c r="DV65" i="30"/>
  <c r="DR66" i="30"/>
  <c r="DU65" i="30"/>
  <c r="CM60" i="30"/>
  <c r="CF61" i="30" s="1"/>
  <c r="CL60" i="30"/>
  <c r="CK60" i="30"/>
  <c r="CN60" i="30" s="1"/>
  <c r="BX60" i="30"/>
  <c r="CA60" i="30" s="1"/>
  <c r="BZ60" i="30"/>
  <c r="BS61" i="30" s="1"/>
  <c r="BY60" i="30"/>
  <c r="BK61" i="30"/>
  <c r="BN61" i="30" s="1"/>
  <c r="BM61" i="30"/>
  <c r="BF62" i="30" s="1"/>
  <c r="BL61" i="30"/>
  <c r="AQ63" i="30"/>
  <c r="AR63" i="30"/>
  <c r="AU62" i="30"/>
  <c r="AJ64" i="30"/>
  <c r="AC63" i="30"/>
  <c r="AG63" i="30"/>
  <c r="J149" i="30"/>
  <c r="K150" i="30" s="1"/>
  <c r="L148" i="30"/>
  <c r="N148" i="30"/>
  <c r="GD66" i="30" l="1"/>
  <c r="GQ65" i="30"/>
  <c r="HM64" i="30"/>
  <c r="HF65" i="30" s="1"/>
  <c r="HL64" i="30"/>
  <c r="GE66" i="30"/>
  <c r="GH65" i="30"/>
  <c r="GR65" i="30"/>
  <c r="GU64" i="30"/>
  <c r="HK64" i="30"/>
  <c r="HN64" i="30" s="1"/>
  <c r="FW66" i="30"/>
  <c r="FP65" i="30"/>
  <c r="FT65" i="30"/>
  <c r="FK64" i="30"/>
  <c r="FN64" i="30" s="1"/>
  <c r="EK64" i="30"/>
  <c r="EN64" i="30" s="1"/>
  <c r="EX64" i="30"/>
  <c r="FA64" i="30" s="1"/>
  <c r="FM64" i="30"/>
  <c r="FF65" i="30" s="1"/>
  <c r="FL64" i="30"/>
  <c r="EZ64" i="30"/>
  <c r="ES65" i="30" s="1"/>
  <c r="EY64" i="30"/>
  <c r="EM64" i="30"/>
  <c r="EF65" i="30" s="1"/>
  <c r="EL64" i="30"/>
  <c r="CQ64" i="30"/>
  <c r="DD65" i="30"/>
  <c r="DX65" i="30"/>
  <c r="EA65" i="30" s="1"/>
  <c r="CR64" i="30"/>
  <c r="CU63" i="30"/>
  <c r="CV63" i="30" s="1"/>
  <c r="DE65" i="30"/>
  <c r="DH64" i="30"/>
  <c r="DZ65" i="30"/>
  <c r="DS66" i="30" s="1"/>
  <c r="DY65" i="30"/>
  <c r="CJ62" i="30"/>
  <c r="CC61" i="30"/>
  <c r="CG61" i="30"/>
  <c r="BW62" i="30"/>
  <c r="BT61" i="30"/>
  <c r="BP61" i="30"/>
  <c r="BJ63" i="30"/>
  <c r="BG62" i="30"/>
  <c r="BC62" i="30"/>
  <c r="AZ62" i="30"/>
  <c r="AY62" i="30"/>
  <c r="AV62" i="30"/>
  <c r="AE64" i="30"/>
  <c r="AH63" i="30"/>
  <c r="AD64" i="30"/>
  <c r="AI63" i="30"/>
  <c r="N149" i="30"/>
  <c r="J150" i="30"/>
  <c r="K151" i="30" s="1"/>
  <c r="L149" i="30"/>
  <c r="HJ66" i="30" l="1"/>
  <c r="HG65" i="30"/>
  <c r="HC65" i="30"/>
  <c r="GZ64" i="30"/>
  <c r="GY64" i="30"/>
  <c r="GM65" i="30"/>
  <c r="GL65" i="30"/>
  <c r="GI65" i="30"/>
  <c r="GV64" i="30"/>
  <c r="EJ66" i="30"/>
  <c r="EC65" i="30"/>
  <c r="EG65" i="30"/>
  <c r="FJ66" i="30"/>
  <c r="FC65" i="30"/>
  <c r="FG65" i="30"/>
  <c r="EW66" i="30"/>
  <c r="EP65" i="30"/>
  <c r="ET65" i="30"/>
  <c r="FR66" i="30"/>
  <c r="FU65" i="30"/>
  <c r="FQ66" i="30"/>
  <c r="DW67" i="30"/>
  <c r="DP66" i="30"/>
  <c r="DT66" i="30"/>
  <c r="CX63" i="30"/>
  <c r="DA63" i="30" s="1"/>
  <c r="DM64" i="30"/>
  <c r="DL64" i="30"/>
  <c r="DI64" i="30"/>
  <c r="CZ63" i="30"/>
  <c r="CS64" i="30" s="1"/>
  <c r="CY63" i="30"/>
  <c r="CD62" i="30"/>
  <c r="CE62" i="30"/>
  <c r="CH61" i="30"/>
  <c r="CI61" i="30" s="1"/>
  <c r="BQ62" i="30"/>
  <c r="BR62" i="30"/>
  <c r="BU61" i="30"/>
  <c r="BV61" i="30" s="1"/>
  <c r="BD63" i="30"/>
  <c r="BE63" i="30"/>
  <c r="BH62" i="30"/>
  <c r="BI62" i="30" s="1"/>
  <c r="BK62" i="30" s="1"/>
  <c r="BN62" i="30" s="1"/>
  <c r="AX62" i="30"/>
  <c r="BA62" i="30" s="1"/>
  <c r="AS63" i="30"/>
  <c r="AM63" i="30"/>
  <c r="AF64" i="30" s="1"/>
  <c r="AL63" i="30"/>
  <c r="AK63" i="30"/>
  <c r="AN63" i="30" s="1"/>
  <c r="N150" i="30"/>
  <c r="J151" i="30"/>
  <c r="K152" i="30" s="1"/>
  <c r="L150" i="30"/>
  <c r="HD66" i="30" l="1"/>
  <c r="HE66" i="30"/>
  <c r="HH65" i="30"/>
  <c r="HI65" i="30" s="1"/>
  <c r="GS65" i="30"/>
  <c r="GX64" i="30"/>
  <c r="HA64" i="30" s="1"/>
  <c r="GF66" i="30"/>
  <c r="GK65" i="30"/>
  <c r="GN65" i="30" s="1"/>
  <c r="ER66" i="30"/>
  <c r="EU65" i="30"/>
  <c r="FE66" i="30"/>
  <c r="FH65" i="30"/>
  <c r="EE66" i="30"/>
  <c r="EH65" i="30"/>
  <c r="FZ65" i="30"/>
  <c r="FY65" i="30"/>
  <c r="EQ66" i="30"/>
  <c r="EV65" i="30"/>
  <c r="FD66" i="30"/>
  <c r="FI65" i="30"/>
  <c r="ED66" i="30"/>
  <c r="EI65" i="30"/>
  <c r="FV65" i="30"/>
  <c r="CW65" i="30"/>
  <c r="CP64" i="30"/>
  <c r="CT64" i="30"/>
  <c r="DR67" i="30"/>
  <c r="DU66" i="30"/>
  <c r="DF65" i="30"/>
  <c r="DK64" i="30"/>
  <c r="DN64" i="30" s="1"/>
  <c r="DQ67" i="30"/>
  <c r="DV66" i="30"/>
  <c r="CK61" i="30"/>
  <c r="CN61" i="30" s="1"/>
  <c r="CM61" i="30"/>
  <c r="CF62" i="30" s="1"/>
  <c r="CL61" i="30"/>
  <c r="BX61" i="30"/>
  <c r="CA61" i="30" s="1"/>
  <c r="BZ61" i="30"/>
  <c r="BS62" i="30" s="1"/>
  <c r="BY61" i="30"/>
  <c r="BM62" i="30"/>
  <c r="BF63" i="30" s="1"/>
  <c r="BL62" i="30"/>
  <c r="AW64" i="30"/>
  <c r="AT63" i="30"/>
  <c r="AP63" i="30"/>
  <c r="AJ65" i="30"/>
  <c r="AC64" i="30"/>
  <c r="AG64" i="30"/>
  <c r="N151" i="30"/>
  <c r="J152" i="30"/>
  <c r="K153" i="30" s="1"/>
  <c r="L151" i="30"/>
  <c r="HK65" i="30" l="1"/>
  <c r="HN65" i="30" s="1"/>
  <c r="GW66" i="30"/>
  <c r="GT65" i="30"/>
  <c r="GP65" i="30"/>
  <c r="GJ67" i="30"/>
  <c r="GC66" i="30"/>
  <c r="GG66" i="30"/>
  <c r="HM65" i="30"/>
  <c r="HF66" i="30" s="1"/>
  <c r="HL65" i="30"/>
  <c r="EK65" i="30"/>
  <c r="EN65" i="30" s="1"/>
  <c r="FX65" i="30"/>
  <c r="GA65" i="30" s="1"/>
  <c r="FS66" i="30"/>
  <c r="EZ65" i="30"/>
  <c r="ES66" i="30" s="1"/>
  <c r="EY65" i="30"/>
  <c r="EX65" i="30"/>
  <c r="FA65" i="30" s="1"/>
  <c r="FM65" i="30"/>
  <c r="FF66" i="30" s="1"/>
  <c r="FL65" i="30"/>
  <c r="FK65" i="30"/>
  <c r="FN65" i="30" s="1"/>
  <c r="EM65" i="30"/>
  <c r="EF66" i="30" s="1"/>
  <c r="EL65" i="30"/>
  <c r="CR65" i="30"/>
  <c r="CU64" i="30"/>
  <c r="DZ66" i="30"/>
  <c r="DY66" i="30"/>
  <c r="CQ65" i="30"/>
  <c r="CV64" i="30"/>
  <c r="DX66" i="30"/>
  <c r="EA66" i="30" s="1"/>
  <c r="DS67" i="30"/>
  <c r="DJ66" i="30"/>
  <c r="DC65" i="30"/>
  <c r="DG65" i="30"/>
  <c r="CJ63" i="30"/>
  <c r="CG62" i="30"/>
  <c r="CC62" i="30"/>
  <c r="BW63" i="30"/>
  <c r="BT62" i="30"/>
  <c r="BP62" i="30"/>
  <c r="BC63" i="30"/>
  <c r="BJ64" i="30"/>
  <c r="BG63" i="30"/>
  <c r="AQ64" i="30"/>
  <c r="AV63" i="30"/>
  <c r="AR64" i="30"/>
  <c r="AU63" i="30"/>
  <c r="AE65" i="30"/>
  <c r="AH64" i="30"/>
  <c r="AI64" i="30" s="1"/>
  <c r="AD65" i="30"/>
  <c r="N152" i="30"/>
  <c r="J153" i="30"/>
  <c r="K154" i="30" s="1"/>
  <c r="L152" i="30"/>
  <c r="HJ67" i="30" l="1"/>
  <c r="HC66" i="30"/>
  <c r="HG66" i="30"/>
  <c r="GR66" i="30"/>
  <c r="GU65" i="30"/>
  <c r="GE67" i="30"/>
  <c r="GH66" i="30"/>
  <c r="GQ66" i="30"/>
  <c r="GV65" i="30"/>
  <c r="GD67" i="30"/>
  <c r="GI66" i="30"/>
  <c r="EW67" i="30"/>
  <c r="ET66" i="30"/>
  <c r="EP66" i="30"/>
  <c r="EJ67" i="30"/>
  <c r="EC66" i="30"/>
  <c r="EG66" i="30"/>
  <c r="FJ67" i="30"/>
  <c r="FC66" i="30"/>
  <c r="FG66" i="30"/>
  <c r="FW67" i="30"/>
  <c r="FT66" i="30"/>
  <c r="FP66" i="30"/>
  <c r="CX64" i="30"/>
  <c r="DA64" i="30" s="1"/>
  <c r="DD66" i="30"/>
  <c r="DW68" i="30"/>
  <c r="DT67" i="30"/>
  <c r="DP67" i="30"/>
  <c r="CZ64" i="30"/>
  <c r="CS65" i="30" s="1"/>
  <c r="CY64" i="30"/>
  <c r="DE66" i="30"/>
  <c r="DH65" i="30"/>
  <c r="CE63" i="30"/>
  <c r="CH62" i="30"/>
  <c r="CD63" i="30"/>
  <c r="CI62" i="30"/>
  <c r="BQ63" i="30"/>
  <c r="BR63" i="30"/>
  <c r="BU62" i="30"/>
  <c r="BV62" i="30" s="1"/>
  <c r="BE64" i="30"/>
  <c r="BH63" i="30"/>
  <c r="BI63" i="30" s="1"/>
  <c r="BD64" i="30"/>
  <c r="AX63" i="30"/>
  <c r="BA63" i="30" s="1"/>
  <c r="AZ63" i="30"/>
  <c r="AS64" i="30" s="1"/>
  <c r="AY63" i="30"/>
  <c r="AM64" i="30"/>
  <c r="AF65" i="30" s="1"/>
  <c r="AL64" i="30"/>
  <c r="AK64" i="30"/>
  <c r="AN64" i="30" s="1"/>
  <c r="J154" i="30"/>
  <c r="K155" i="30" s="1"/>
  <c r="N153" i="30"/>
  <c r="L153" i="30"/>
  <c r="HE67" i="30" l="1"/>
  <c r="HH66" i="30"/>
  <c r="GZ65" i="30"/>
  <c r="GS66" i="30" s="1"/>
  <c r="GY65" i="30"/>
  <c r="HD67" i="30"/>
  <c r="HI66" i="30"/>
  <c r="GK66" i="30"/>
  <c r="GN66" i="30" s="1"/>
  <c r="GM66" i="30"/>
  <c r="GF67" i="30" s="1"/>
  <c r="GL66" i="30"/>
  <c r="GX65" i="30"/>
  <c r="HA65" i="30" s="1"/>
  <c r="FQ67" i="30"/>
  <c r="FE67" i="30"/>
  <c r="FH66" i="30"/>
  <c r="EE67" i="30"/>
  <c r="EH66" i="30"/>
  <c r="EQ67" i="30"/>
  <c r="FD67" i="30"/>
  <c r="FI66" i="30"/>
  <c r="FR67" i="30"/>
  <c r="FU66" i="30"/>
  <c r="FV66" i="30" s="1"/>
  <c r="ED67" i="30"/>
  <c r="EI66" i="30"/>
  <c r="ER67" i="30"/>
  <c r="EU66" i="30"/>
  <c r="CW66" i="30"/>
  <c r="CT65" i="30"/>
  <c r="CP65" i="30"/>
  <c r="DM65" i="30"/>
  <c r="DL65" i="30"/>
  <c r="DI65" i="30"/>
  <c r="DQ68" i="30"/>
  <c r="DV67" i="30"/>
  <c r="DR68" i="30"/>
  <c r="DU67" i="30"/>
  <c r="CM62" i="30"/>
  <c r="CF63" i="30" s="1"/>
  <c r="CL62" i="30"/>
  <c r="CK62" i="30"/>
  <c r="CN62" i="30" s="1"/>
  <c r="BX62" i="30"/>
  <c r="CA62" i="30" s="1"/>
  <c r="BZ62" i="30"/>
  <c r="BS63" i="30" s="1"/>
  <c r="BY62" i="30"/>
  <c r="BK63" i="30"/>
  <c r="BN63" i="30" s="1"/>
  <c r="BM63" i="30"/>
  <c r="BF64" i="30" s="1"/>
  <c r="BL63" i="30"/>
  <c r="AW65" i="30"/>
  <c r="AT64" i="30"/>
  <c r="AP64" i="30"/>
  <c r="AJ66" i="30"/>
  <c r="AC65" i="30"/>
  <c r="AG65" i="30"/>
  <c r="N154" i="30"/>
  <c r="J155" i="30"/>
  <c r="K156" i="30" s="1"/>
  <c r="L154" i="30"/>
  <c r="GJ68" i="30" l="1"/>
  <c r="GG67" i="30"/>
  <c r="GC67" i="30"/>
  <c r="GW67" i="30"/>
  <c r="GT66" i="30"/>
  <c r="GP66" i="30"/>
  <c r="HK66" i="30"/>
  <c r="HN66" i="30" s="1"/>
  <c r="HM66" i="30"/>
  <c r="HF67" i="30" s="1"/>
  <c r="HL66" i="30"/>
  <c r="EZ66" i="30"/>
  <c r="EY66" i="30"/>
  <c r="EV66" i="30"/>
  <c r="FK66" i="30"/>
  <c r="FN66" i="30" s="1"/>
  <c r="FX66" i="30"/>
  <c r="GA66" i="30" s="1"/>
  <c r="FZ66" i="30"/>
  <c r="FS67" i="30" s="1"/>
  <c r="FY66" i="30"/>
  <c r="FM66" i="30"/>
  <c r="FF67" i="30" s="1"/>
  <c r="FL66" i="30"/>
  <c r="EK66" i="30"/>
  <c r="EN66" i="30" s="1"/>
  <c r="EM66" i="30"/>
  <c r="EF67" i="30" s="1"/>
  <c r="EL66" i="30"/>
  <c r="DZ67" i="30"/>
  <c r="DY67" i="30"/>
  <c r="CQ66" i="30"/>
  <c r="DF66" i="30"/>
  <c r="DK65" i="30"/>
  <c r="DN65" i="30" s="1"/>
  <c r="CR66" i="30"/>
  <c r="CU65" i="30"/>
  <c r="DX67" i="30"/>
  <c r="EA67" i="30" s="1"/>
  <c r="DS68" i="30"/>
  <c r="CJ64" i="30"/>
  <c r="CC63" i="30"/>
  <c r="CG63" i="30"/>
  <c r="BW64" i="30"/>
  <c r="BT63" i="30"/>
  <c r="BP63" i="30"/>
  <c r="BJ65" i="30"/>
  <c r="BC64" i="30"/>
  <c r="BG64" i="30"/>
  <c r="AQ65" i="30"/>
  <c r="AR65" i="30"/>
  <c r="AU64" i="30"/>
  <c r="AV64" i="30" s="1"/>
  <c r="AE66" i="30"/>
  <c r="AH65" i="30"/>
  <c r="AD66" i="30"/>
  <c r="AI65" i="30"/>
  <c r="N155" i="30"/>
  <c r="J156" i="30"/>
  <c r="K157" i="30" s="1"/>
  <c r="L155" i="30"/>
  <c r="HJ68" i="30" l="1"/>
  <c r="HG67" i="30"/>
  <c r="HC67" i="30"/>
  <c r="GQ67" i="30"/>
  <c r="GD68" i="30"/>
  <c r="GR67" i="30"/>
  <c r="GU66" i="30"/>
  <c r="GV66" i="30" s="1"/>
  <c r="GE68" i="30"/>
  <c r="GH67" i="30"/>
  <c r="GI67" i="30" s="1"/>
  <c r="EJ68" i="30"/>
  <c r="EG67" i="30"/>
  <c r="EC67" i="30"/>
  <c r="FJ68" i="30"/>
  <c r="FG67" i="30"/>
  <c r="FC67" i="30"/>
  <c r="EX66" i="30"/>
  <c r="FA66" i="30" s="1"/>
  <c r="ES67" i="30"/>
  <c r="FW68" i="30"/>
  <c r="FP67" i="30"/>
  <c r="FT67" i="30"/>
  <c r="CZ65" i="30"/>
  <c r="CY65" i="30"/>
  <c r="DJ67" i="30"/>
  <c r="DC66" i="30"/>
  <c r="DG66" i="30"/>
  <c r="DW69" i="30"/>
  <c r="DP68" i="30"/>
  <c r="DT68" i="30"/>
  <c r="CV65" i="30"/>
  <c r="CD64" i="30"/>
  <c r="CE64" i="30"/>
  <c r="CH63" i="30"/>
  <c r="CI63" i="30" s="1"/>
  <c r="BR64" i="30"/>
  <c r="BU63" i="30"/>
  <c r="BV63" i="30" s="1"/>
  <c r="BQ64" i="30"/>
  <c r="BE65" i="30"/>
  <c r="BH64" i="30"/>
  <c r="BI64" i="30" s="1"/>
  <c r="BK64" i="30" s="1"/>
  <c r="BN64" i="30" s="1"/>
  <c r="BD65" i="30"/>
  <c r="AX64" i="30"/>
  <c r="BA64" i="30" s="1"/>
  <c r="AZ64" i="30"/>
  <c r="AS65" i="30" s="1"/>
  <c r="AY64" i="30"/>
  <c r="AM65" i="30"/>
  <c r="AF66" i="30" s="1"/>
  <c r="AL65" i="30"/>
  <c r="AK65" i="30"/>
  <c r="AN65" i="30" s="1"/>
  <c r="J157" i="30"/>
  <c r="K158" i="30" s="1"/>
  <c r="L156" i="30"/>
  <c r="N156" i="30"/>
  <c r="GM67" i="30" l="1"/>
  <c r="GL67" i="30"/>
  <c r="HD68" i="30"/>
  <c r="GX66" i="30"/>
  <c r="HA66" i="30" s="1"/>
  <c r="HE68" i="30"/>
  <c r="HH67" i="30"/>
  <c r="GF68" i="30"/>
  <c r="GK67" i="30"/>
  <c r="GN67" i="30" s="1"/>
  <c r="GZ66" i="30"/>
  <c r="GS67" i="30" s="1"/>
  <c r="GY66" i="30"/>
  <c r="FR68" i="30"/>
  <c r="FU67" i="30"/>
  <c r="FD68" i="30"/>
  <c r="ED68" i="30"/>
  <c r="FQ68" i="30"/>
  <c r="FV67" i="30"/>
  <c r="FE68" i="30"/>
  <c r="FH67" i="30"/>
  <c r="EW68" i="30"/>
  <c r="ET67" i="30"/>
  <c r="EP67" i="30"/>
  <c r="EE68" i="30"/>
  <c r="EH67" i="30"/>
  <c r="EI67" i="30" s="1"/>
  <c r="DQ69" i="30"/>
  <c r="DD67" i="30"/>
  <c r="CS66" i="30"/>
  <c r="CX65" i="30"/>
  <c r="DA65" i="30" s="1"/>
  <c r="DR69" i="30"/>
  <c r="DU68" i="30"/>
  <c r="DV68" i="30" s="1"/>
  <c r="DE67" i="30"/>
  <c r="DH66" i="30"/>
  <c r="CK63" i="30"/>
  <c r="CN63" i="30" s="1"/>
  <c r="CM63" i="30"/>
  <c r="CF64" i="30" s="1"/>
  <c r="CL63" i="30"/>
  <c r="BZ63" i="30"/>
  <c r="BS64" i="30" s="1"/>
  <c r="BY63" i="30"/>
  <c r="BX63" i="30"/>
  <c r="CA63" i="30" s="1"/>
  <c r="BM64" i="30"/>
  <c r="BF65" i="30" s="1"/>
  <c r="BL64" i="30"/>
  <c r="AW66" i="30"/>
  <c r="AT65" i="30"/>
  <c r="AP65" i="30"/>
  <c r="AJ67" i="30"/>
  <c r="AC66" i="30"/>
  <c r="AG66" i="30"/>
  <c r="N157" i="30"/>
  <c r="J158" i="30"/>
  <c r="K159" i="30" s="1"/>
  <c r="L157" i="30"/>
  <c r="GW68" i="30" l="1"/>
  <c r="GP67" i="30"/>
  <c r="GT67" i="30"/>
  <c r="HM67" i="30"/>
  <c r="HL67" i="30"/>
  <c r="GJ69" i="30"/>
  <c r="GG68" i="30"/>
  <c r="GC68" i="30"/>
  <c r="HI67" i="30"/>
  <c r="FX67" i="30"/>
  <c r="GA67" i="30" s="1"/>
  <c r="EQ68" i="30"/>
  <c r="FM67" i="30"/>
  <c r="FL67" i="30"/>
  <c r="FZ67" i="30"/>
  <c r="FS68" i="30" s="1"/>
  <c r="FY67" i="30"/>
  <c r="EM67" i="30"/>
  <c r="EL67" i="30"/>
  <c r="ER68" i="30"/>
  <c r="EU67" i="30"/>
  <c r="EV67" i="30" s="1"/>
  <c r="FI67" i="30"/>
  <c r="EF68" i="30"/>
  <c r="EK67" i="30"/>
  <c r="EN67" i="30" s="1"/>
  <c r="DX68" i="30"/>
  <c r="EA68" i="30" s="1"/>
  <c r="DM66" i="30"/>
  <c r="DL66" i="30"/>
  <c r="DI66" i="30"/>
  <c r="DZ68" i="30"/>
  <c r="DS69" i="30" s="1"/>
  <c r="DY68" i="30"/>
  <c r="CW67" i="30"/>
  <c r="CT66" i="30"/>
  <c r="CP66" i="30"/>
  <c r="CJ65" i="30"/>
  <c r="CC64" i="30"/>
  <c r="CG64" i="30"/>
  <c r="BW65" i="30"/>
  <c r="BT64" i="30"/>
  <c r="BP64" i="30"/>
  <c r="BJ66" i="30"/>
  <c r="BG65" i="30"/>
  <c r="BC65" i="30"/>
  <c r="AR66" i="30"/>
  <c r="AU65" i="30"/>
  <c r="AV65" i="30" s="1"/>
  <c r="AQ66" i="30"/>
  <c r="AE67" i="30"/>
  <c r="AH66" i="30"/>
  <c r="AD67" i="30"/>
  <c r="AI66" i="30"/>
  <c r="N158" i="30"/>
  <c r="J159" i="30"/>
  <c r="K160" i="30" s="1"/>
  <c r="L158" i="30"/>
  <c r="HF68" i="30" l="1"/>
  <c r="HK67" i="30"/>
  <c r="HN67" i="30" s="1"/>
  <c r="GQ68" i="30"/>
  <c r="GV67" i="30"/>
  <c r="GR68" i="30"/>
  <c r="GU67" i="30"/>
  <c r="GD69" i="30"/>
  <c r="GE69" i="30"/>
  <c r="GH68" i="30"/>
  <c r="FW69" i="30"/>
  <c r="FT68" i="30"/>
  <c r="FP68" i="30"/>
  <c r="EZ67" i="30"/>
  <c r="ES68" i="30" s="1"/>
  <c r="EY67" i="30"/>
  <c r="EX67" i="30"/>
  <c r="FA67" i="30" s="1"/>
  <c r="EJ69" i="30"/>
  <c r="EC68" i="30"/>
  <c r="EG68" i="30"/>
  <c r="FK67" i="30"/>
  <c r="FN67" i="30" s="1"/>
  <c r="FF68" i="30"/>
  <c r="DW70" i="30"/>
  <c r="DP69" i="30"/>
  <c r="DT69" i="30"/>
  <c r="CR67" i="30"/>
  <c r="CU66" i="30"/>
  <c r="DK66" i="30"/>
  <c r="DN66" i="30" s="1"/>
  <c r="DF67" i="30"/>
  <c r="CQ67" i="30"/>
  <c r="CV66" i="30"/>
  <c r="CE65" i="30"/>
  <c r="CH64" i="30"/>
  <c r="CD65" i="30"/>
  <c r="BR65" i="30"/>
  <c r="BU64" i="30"/>
  <c r="BQ65" i="30"/>
  <c r="BV64" i="30"/>
  <c r="BD66" i="30"/>
  <c r="BE66" i="30"/>
  <c r="BH65" i="30"/>
  <c r="BI65" i="30" s="1"/>
  <c r="AZ65" i="30"/>
  <c r="AS66" i="30" s="1"/>
  <c r="AY65" i="30"/>
  <c r="AX65" i="30"/>
  <c r="BA65" i="30" s="1"/>
  <c r="AM66" i="30"/>
  <c r="AF67" i="30" s="1"/>
  <c r="AL66" i="30"/>
  <c r="AK66" i="30"/>
  <c r="AN66" i="30" s="1"/>
  <c r="N159" i="30"/>
  <c r="J160" i="30"/>
  <c r="K161" i="30" s="1"/>
  <c r="L159" i="30"/>
  <c r="GM68" i="30" l="1"/>
  <c r="GL68" i="30"/>
  <c r="GX67" i="30"/>
  <c r="HA67" i="30" s="1"/>
  <c r="HJ69" i="30"/>
  <c r="HC68" i="30"/>
  <c r="HG68" i="30"/>
  <c r="GZ67" i="30"/>
  <c r="GS68" i="30" s="1"/>
  <c r="GY67" i="30"/>
  <c r="GI68" i="30"/>
  <c r="EW69" i="30"/>
  <c r="EP68" i="30"/>
  <c r="ET68" i="30"/>
  <c r="FQ69" i="30"/>
  <c r="FV68" i="30"/>
  <c r="FR69" i="30"/>
  <c r="FU68" i="30"/>
  <c r="FJ69" i="30"/>
  <c r="FG68" i="30"/>
  <c r="FC68" i="30"/>
  <c r="EE69" i="30"/>
  <c r="EH68" i="30"/>
  <c r="EI68" i="30" s="1"/>
  <c r="ED69" i="30"/>
  <c r="DR70" i="30"/>
  <c r="DU69" i="30"/>
  <c r="CZ66" i="30"/>
  <c r="CY66" i="30"/>
  <c r="DQ70" i="30"/>
  <c r="DV69" i="30"/>
  <c r="CX66" i="30"/>
  <c r="DA66" i="30" s="1"/>
  <c r="CS67" i="30"/>
  <c r="DJ68" i="30"/>
  <c r="DG67" i="30"/>
  <c r="DC67" i="30"/>
  <c r="CI64" i="30"/>
  <c r="CM64" i="30"/>
  <c r="CL64" i="30"/>
  <c r="BX64" i="30"/>
  <c r="CA64" i="30" s="1"/>
  <c r="BZ64" i="30"/>
  <c r="BS65" i="30" s="1"/>
  <c r="BY64" i="30"/>
  <c r="BK65" i="30"/>
  <c r="BN65" i="30" s="1"/>
  <c r="BM65" i="30"/>
  <c r="BF66" i="30" s="1"/>
  <c r="BL65" i="30"/>
  <c r="AW67" i="30"/>
  <c r="AP66" i="30"/>
  <c r="AT66" i="30"/>
  <c r="AJ68" i="30"/>
  <c r="AC67" i="30"/>
  <c r="AG67" i="30"/>
  <c r="N160" i="30"/>
  <c r="J161" i="30"/>
  <c r="K162" i="30" s="1"/>
  <c r="L160" i="30"/>
  <c r="GW69" i="30" l="1"/>
  <c r="GP68" i="30"/>
  <c r="GT68" i="30"/>
  <c r="HE69" i="30"/>
  <c r="HH68" i="30"/>
  <c r="GF69" i="30"/>
  <c r="GK68" i="30"/>
  <c r="GN68" i="30" s="1"/>
  <c r="HD69" i="30"/>
  <c r="HI68" i="30"/>
  <c r="EK68" i="30"/>
  <c r="EN68" i="30" s="1"/>
  <c r="ER69" i="30"/>
  <c r="EU68" i="30"/>
  <c r="EV68" i="30" s="1"/>
  <c r="FX68" i="30"/>
  <c r="GA68" i="30" s="1"/>
  <c r="EQ69" i="30"/>
  <c r="FD69" i="30"/>
  <c r="FZ68" i="30"/>
  <c r="FS69" i="30" s="1"/>
  <c r="FY68" i="30"/>
  <c r="EM68" i="30"/>
  <c r="EF69" i="30" s="1"/>
  <c r="EL68" i="30"/>
  <c r="FE69" i="30"/>
  <c r="FH68" i="30"/>
  <c r="DX69" i="30"/>
  <c r="EA69" i="30" s="1"/>
  <c r="DE68" i="30"/>
  <c r="DH67" i="30"/>
  <c r="DZ69" i="30"/>
  <c r="DS70" i="30" s="1"/>
  <c r="DY69" i="30"/>
  <c r="DD68" i="30"/>
  <c r="DI67" i="30"/>
  <c r="CW68" i="30"/>
  <c r="CT67" i="30"/>
  <c r="CP67" i="30"/>
  <c r="CK64" i="30"/>
  <c r="CN64" i="30" s="1"/>
  <c r="CF65" i="30"/>
  <c r="BW66" i="30"/>
  <c r="BT65" i="30"/>
  <c r="BP65" i="30"/>
  <c r="BC66" i="30"/>
  <c r="BG66" i="30"/>
  <c r="BJ67" i="30"/>
  <c r="AR67" i="30"/>
  <c r="AU66" i="30"/>
  <c r="AV66" i="30" s="1"/>
  <c r="AQ67" i="30"/>
  <c r="AD68" i="30"/>
  <c r="AE68" i="30"/>
  <c r="AH67" i="30"/>
  <c r="AI67" i="30" s="1"/>
  <c r="N161" i="30"/>
  <c r="J162" i="30"/>
  <c r="K163" i="30" s="1"/>
  <c r="L161" i="30"/>
  <c r="GR69" i="30" l="1"/>
  <c r="GU68" i="30"/>
  <c r="HM68" i="30"/>
  <c r="HF69" i="30" s="1"/>
  <c r="HL68" i="30"/>
  <c r="GQ69" i="30"/>
  <c r="GV68" i="30"/>
  <c r="HK68" i="30"/>
  <c r="HN68" i="30" s="1"/>
  <c r="GJ70" i="30"/>
  <c r="GC69" i="30"/>
  <c r="GG69" i="30"/>
  <c r="FW70" i="30"/>
  <c r="FP69" i="30"/>
  <c r="FT69" i="30"/>
  <c r="EJ70" i="30"/>
  <c r="EC69" i="30"/>
  <c r="EG69" i="30"/>
  <c r="FM68" i="30"/>
  <c r="FL68" i="30"/>
  <c r="EZ68" i="30"/>
  <c r="ES69" i="30" s="1"/>
  <c r="EY68" i="30"/>
  <c r="EX68" i="30"/>
  <c r="FA68" i="30" s="1"/>
  <c r="FI68" i="30"/>
  <c r="DW71" i="30"/>
  <c r="DT70" i="30"/>
  <c r="DP70" i="30"/>
  <c r="DK67" i="30"/>
  <c r="DN67" i="30" s="1"/>
  <c r="CQ68" i="30"/>
  <c r="CR68" i="30"/>
  <c r="CU67" i="30"/>
  <c r="CV67" i="30" s="1"/>
  <c r="DM67" i="30"/>
  <c r="DF68" i="30" s="1"/>
  <c r="DL67" i="30"/>
  <c r="CJ66" i="30"/>
  <c r="CC65" i="30"/>
  <c r="CG65" i="30"/>
  <c r="BQ66" i="30"/>
  <c r="BR66" i="30"/>
  <c r="BU65" i="30"/>
  <c r="BV65" i="30" s="1"/>
  <c r="BE67" i="30"/>
  <c r="BH66" i="30"/>
  <c r="BI66" i="30" s="1"/>
  <c r="BD67" i="30"/>
  <c r="AZ66" i="30"/>
  <c r="AS67" i="30" s="1"/>
  <c r="AY66" i="30"/>
  <c r="AX66" i="30"/>
  <c r="BA66" i="30" s="1"/>
  <c r="AK67" i="30"/>
  <c r="AN67" i="30" s="1"/>
  <c r="AM67" i="30"/>
  <c r="AF68" i="30" s="1"/>
  <c r="AL67" i="30"/>
  <c r="N162" i="30"/>
  <c r="J163" i="30"/>
  <c r="K164" i="30" s="1"/>
  <c r="L162" i="30"/>
  <c r="HJ70" i="30" l="1"/>
  <c r="HC69" i="30"/>
  <c r="HG69" i="30"/>
  <c r="GE70" i="30"/>
  <c r="GH69" i="30"/>
  <c r="GZ68" i="30"/>
  <c r="GS69" i="30" s="1"/>
  <c r="GY68" i="30"/>
  <c r="GX68" i="30"/>
  <c r="HA68" i="30" s="1"/>
  <c r="GD70" i="30"/>
  <c r="GI69" i="30"/>
  <c r="EW70" i="30"/>
  <c r="ET69" i="30"/>
  <c r="EP69" i="30"/>
  <c r="EE70" i="30"/>
  <c r="EH69" i="30"/>
  <c r="FR70" i="30"/>
  <c r="FU69" i="30"/>
  <c r="ED70" i="30"/>
  <c r="EI69" i="30"/>
  <c r="FQ70" i="30"/>
  <c r="FV69" i="30"/>
  <c r="FK68" i="30"/>
  <c r="FN68" i="30" s="1"/>
  <c r="FF69" i="30"/>
  <c r="DJ69" i="30"/>
  <c r="DG68" i="30"/>
  <c r="DC68" i="30"/>
  <c r="CX67" i="30"/>
  <c r="DA67" i="30" s="1"/>
  <c r="DQ71" i="30"/>
  <c r="DR71" i="30"/>
  <c r="DU70" i="30"/>
  <c r="DV70" i="30" s="1"/>
  <c r="CZ67" i="30"/>
  <c r="CS68" i="30" s="1"/>
  <c r="CY67" i="30"/>
  <c r="CD66" i="30"/>
  <c r="CE66" i="30"/>
  <c r="CH65" i="30"/>
  <c r="CI65" i="30" s="1"/>
  <c r="BX65" i="30"/>
  <c r="CA65" i="30" s="1"/>
  <c r="BZ65" i="30"/>
  <c r="BS66" i="30" s="1"/>
  <c r="BY65" i="30"/>
  <c r="BM66" i="30"/>
  <c r="BF67" i="30" s="1"/>
  <c r="BL66" i="30"/>
  <c r="BK66" i="30"/>
  <c r="BN66" i="30" s="1"/>
  <c r="AW68" i="30"/>
  <c r="AP67" i="30"/>
  <c r="AT67" i="30"/>
  <c r="AJ69" i="30"/>
  <c r="AC68" i="30"/>
  <c r="AG68" i="30"/>
  <c r="N163" i="30"/>
  <c r="J164" i="30"/>
  <c r="K165" i="30" s="1"/>
  <c r="L163" i="30"/>
  <c r="GW70" i="30" l="1"/>
  <c r="GT69" i="30"/>
  <c r="GP69" i="30"/>
  <c r="GK69" i="30"/>
  <c r="GN69" i="30" s="1"/>
  <c r="GM69" i="30"/>
  <c r="GF70" i="30" s="1"/>
  <c r="GL69" i="30"/>
  <c r="HD70" i="30"/>
  <c r="HE70" i="30"/>
  <c r="HH69" i="30"/>
  <c r="FJ70" i="30"/>
  <c r="FG69" i="30"/>
  <c r="FC69" i="30"/>
  <c r="FX69" i="30"/>
  <c r="GA69" i="30" s="1"/>
  <c r="EQ70" i="30"/>
  <c r="EM69" i="30"/>
  <c r="EF70" i="30" s="1"/>
  <c r="EL69" i="30"/>
  <c r="ER70" i="30"/>
  <c r="EU69" i="30"/>
  <c r="EV69" i="30" s="1"/>
  <c r="EK69" i="30"/>
  <c r="EN69" i="30" s="1"/>
  <c r="FZ69" i="30"/>
  <c r="FS70" i="30" s="1"/>
  <c r="FY69" i="30"/>
  <c r="CW69" i="30"/>
  <c r="CP68" i="30"/>
  <c r="CT68" i="30"/>
  <c r="DD69" i="30"/>
  <c r="DX70" i="30"/>
  <c r="EA70" i="30" s="1"/>
  <c r="DE69" i="30"/>
  <c r="DH68" i="30"/>
  <c r="DI68" i="30" s="1"/>
  <c r="DZ70" i="30"/>
  <c r="DS71" i="30" s="1"/>
  <c r="DY70" i="30"/>
  <c r="CK65" i="30"/>
  <c r="CN65" i="30" s="1"/>
  <c r="CM65" i="30"/>
  <c r="CF66" i="30" s="1"/>
  <c r="CL65" i="30"/>
  <c r="BW67" i="30"/>
  <c r="BT66" i="30"/>
  <c r="BP66" i="30"/>
  <c r="BQ67" i="30" s="1"/>
  <c r="BJ68" i="30"/>
  <c r="BG67" i="30"/>
  <c r="BC67" i="30"/>
  <c r="AR68" i="30"/>
  <c r="AU67" i="30"/>
  <c r="AV67" i="30" s="1"/>
  <c r="AQ68" i="30"/>
  <c r="AE69" i="30"/>
  <c r="AH68" i="30"/>
  <c r="AI68" i="30" s="1"/>
  <c r="AD69" i="30"/>
  <c r="N164" i="30"/>
  <c r="J165" i="30"/>
  <c r="K166" i="30" s="1"/>
  <c r="L164" i="30"/>
  <c r="GJ71" i="30" l="1"/>
  <c r="GG70" i="30"/>
  <c r="GC70" i="30"/>
  <c r="GQ70" i="30"/>
  <c r="GR70" i="30"/>
  <c r="GU69" i="30"/>
  <c r="GV69" i="30" s="1"/>
  <c r="HM69" i="30"/>
  <c r="HL69" i="30"/>
  <c r="HI69" i="30"/>
  <c r="FW71" i="30"/>
  <c r="FP70" i="30"/>
  <c r="FT70" i="30"/>
  <c r="EJ71" i="30"/>
  <c r="EG70" i="30"/>
  <c r="EC70" i="30"/>
  <c r="EZ69" i="30"/>
  <c r="ES70" i="30" s="1"/>
  <c r="EY69" i="30"/>
  <c r="FD70" i="30"/>
  <c r="EX69" i="30"/>
  <c r="FA69" i="30" s="1"/>
  <c r="FE70" i="30"/>
  <c r="FH69" i="30"/>
  <c r="DW72" i="30"/>
  <c r="DP71" i="30"/>
  <c r="DT71" i="30"/>
  <c r="DK68" i="30"/>
  <c r="DN68" i="30" s="1"/>
  <c r="CR69" i="30"/>
  <c r="CU68" i="30"/>
  <c r="CQ69" i="30"/>
  <c r="CV68" i="30"/>
  <c r="DM68" i="30"/>
  <c r="DF69" i="30" s="1"/>
  <c r="DL68" i="30"/>
  <c r="CJ67" i="30"/>
  <c r="CG66" i="30"/>
  <c r="CC66" i="30"/>
  <c r="BR67" i="30"/>
  <c r="BU66" i="30"/>
  <c r="BD68" i="30"/>
  <c r="BE68" i="30"/>
  <c r="BH67" i="30"/>
  <c r="AZ67" i="30"/>
  <c r="AS68" i="30" s="1"/>
  <c r="AY67" i="30"/>
  <c r="AX67" i="30"/>
  <c r="BA67" i="30" s="1"/>
  <c r="AK68" i="30"/>
  <c r="AN68" i="30" s="1"/>
  <c r="AM68" i="30"/>
  <c r="AF69" i="30" s="1"/>
  <c r="AL68" i="30"/>
  <c r="N165" i="30"/>
  <c r="J166" i="30"/>
  <c r="K167" i="30" s="1"/>
  <c r="L165" i="30"/>
  <c r="GX69" i="30" l="1"/>
  <c r="HA69" i="30" s="1"/>
  <c r="GE71" i="30"/>
  <c r="GH70" i="30"/>
  <c r="GZ69" i="30"/>
  <c r="GS70" i="30" s="1"/>
  <c r="GY69" i="30"/>
  <c r="GD71" i="30"/>
  <c r="GI70" i="30"/>
  <c r="HF70" i="30"/>
  <c r="HK69" i="30"/>
  <c r="HN69" i="30" s="1"/>
  <c r="ED71" i="30"/>
  <c r="FR71" i="30"/>
  <c r="FU70" i="30"/>
  <c r="FV70" i="30" s="1"/>
  <c r="FM69" i="30"/>
  <c r="FL69" i="30"/>
  <c r="EE71" i="30"/>
  <c r="EH70" i="30"/>
  <c r="EI70" i="30" s="1"/>
  <c r="FQ71" i="30"/>
  <c r="EW71" i="30"/>
  <c r="EP70" i="30"/>
  <c r="ET70" i="30"/>
  <c r="FI69" i="30"/>
  <c r="DJ70" i="30"/>
  <c r="DC69" i="30"/>
  <c r="DG69" i="30"/>
  <c r="DR72" i="30"/>
  <c r="DU71" i="30"/>
  <c r="CZ68" i="30"/>
  <c r="CY68" i="30"/>
  <c r="DQ72" i="30"/>
  <c r="DV71" i="30"/>
  <c r="CX68" i="30"/>
  <c r="DA68" i="30" s="1"/>
  <c r="CS69" i="30"/>
  <c r="CD67" i="30"/>
  <c r="CE67" i="30"/>
  <c r="CH66" i="30"/>
  <c r="CI66" i="30" s="1"/>
  <c r="BV66" i="30"/>
  <c r="BZ66" i="30"/>
  <c r="BY66" i="30"/>
  <c r="BM67" i="30"/>
  <c r="BL67" i="30"/>
  <c r="BI67" i="30"/>
  <c r="BK67" i="30" s="1"/>
  <c r="BN67" i="30" s="1"/>
  <c r="AW69" i="30"/>
  <c r="AT68" i="30"/>
  <c r="AP68" i="30"/>
  <c r="AJ70" i="30"/>
  <c r="AC69" i="30"/>
  <c r="AG69" i="30"/>
  <c r="N166" i="30"/>
  <c r="J167" i="30"/>
  <c r="K168" i="30" s="1"/>
  <c r="L166" i="30"/>
  <c r="GW71" i="30" l="1"/>
  <c r="GP70" i="30"/>
  <c r="GT70" i="30"/>
  <c r="GM70" i="30"/>
  <c r="GF71" i="30" s="1"/>
  <c r="GL70" i="30"/>
  <c r="HJ71" i="30"/>
  <c r="HC70" i="30"/>
  <c r="HG70" i="30"/>
  <c r="GK70" i="30"/>
  <c r="GN70" i="30" s="1"/>
  <c r="EK70" i="30"/>
  <c r="EN70" i="30" s="1"/>
  <c r="ER71" i="30"/>
  <c r="EU70" i="30"/>
  <c r="EV70" i="30" s="1"/>
  <c r="FK69" i="30"/>
  <c r="FN69" i="30" s="1"/>
  <c r="FF70" i="30"/>
  <c r="FX70" i="30"/>
  <c r="GA70" i="30" s="1"/>
  <c r="FZ70" i="30"/>
  <c r="FS71" i="30" s="1"/>
  <c r="FY70" i="30"/>
  <c r="EM70" i="30"/>
  <c r="EF71" i="30" s="1"/>
  <c r="EL70" i="30"/>
  <c r="EQ71" i="30"/>
  <c r="DX71" i="30"/>
  <c r="EA71" i="30" s="1"/>
  <c r="DE70" i="30"/>
  <c r="DH69" i="30"/>
  <c r="DI69" i="30" s="1"/>
  <c r="CW70" i="30"/>
  <c r="CT69" i="30"/>
  <c r="CP69" i="30"/>
  <c r="DZ71" i="30"/>
  <c r="DS72" i="30" s="1"/>
  <c r="DY71" i="30"/>
  <c r="DD70" i="30"/>
  <c r="CK66" i="30"/>
  <c r="CN66" i="30" s="1"/>
  <c r="CM66" i="30"/>
  <c r="CF67" i="30" s="1"/>
  <c r="CL66" i="30"/>
  <c r="BS67" i="30"/>
  <c r="BW68" i="30" s="1"/>
  <c r="BX66" i="30"/>
  <c r="CA66" i="30" s="1"/>
  <c r="BF68" i="30"/>
  <c r="AR69" i="30"/>
  <c r="AU68" i="30"/>
  <c r="AV68" i="30" s="1"/>
  <c r="AQ69" i="30"/>
  <c r="AE70" i="30"/>
  <c r="AH69" i="30"/>
  <c r="AI69" i="30" s="1"/>
  <c r="AD70" i="30"/>
  <c r="N167" i="30"/>
  <c r="J168" i="30"/>
  <c r="K169" i="30" s="1"/>
  <c r="L167" i="30"/>
  <c r="GJ72" i="30" l="1"/>
  <c r="GG71" i="30"/>
  <c r="GC71" i="30"/>
  <c r="GQ71" i="30"/>
  <c r="GR71" i="30"/>
  <c r="GU70" i="30"/>
  <c r="GV70" i="30" s="1"/>
  <c r="HE71" i="30"/>
  <c r="HH70" i="30"/>
  <c r="HI70" i="30" s="1"/>
  <c r="HD71" i="30"/>
  <c r="FW72" i="30"/>
  <c r="FT71" i="30"/>
  <c r="FP71" i="30"/>
  <c r="EJ72" i="30"/>
  <c r="EC71" i="30"/>
  <c r="EG71" i="30"/>
  <c r="FJ71" i="30"/>
  <c r="FG70" i="30"/>
  <c r="FC70" i="30"/>
  <c r="EZ70" i="30"/>
  <c r="ES71" i="30" s="1"/>
  <c r="EY70" i="30"/>
  <c r="EX70" i="30"/>
  <c r="FA70" i="30" s="1"/>
  <c r="DW73" i="30"/>
  <c r="DT72" i="30"/>
  <c r="DP72" i="30"/>
  <c r="DK69" i="30"/>
  <c r="DN69" i="30" s="1"/>
  <c r="DM69" i="30"/>
  <c r="DF70" i="30" s="1"/>
  <c r="DL69" i="30"/>
  <c r="CQ70" i="30"/>
  <c r="CV69" i="30"/>
  <c r="CR70" i="30"/>
  <c r="CU69" i="30"/>
  <c r="CJ68" i="30"/>
  <c r="CC67" i="30"/>
  <c r="CG67" i="30"/>
  <c r="BP67" i="30"/>
  <c r="BT67" i="30"/>
  <c r="BJ69" i="30"/>
  <c r="BG68" i="30"/>
  <c r="BC68" i="30"/>
  <c r="AX68" i="30"/>
  <c r="BA68" i="30" s="1"/>
  <c r="AZ68" i="30"/>
  <c r="AS69" i="30" s="1"/>
  <c r="AY68" i="30"/>
  <c r="AK69" i="30"/>
  <c r="AN69" i="30" s="1"/>
  <c r="AM69" i="30"/>
  <c r="AF70" i="30" s="1"/>
  <c r="AL69" i="30"/>
  <c r="N168" i="30"/>
  <c r="J169" i="30"/>
  <c r="K170" i="30" s="1"/>
  <c r="L168" i="30"/>
  <c r="HK70" i="30" l="1"/>
  <c r="HN70" i="30" s="1"/>
  <c r="GD72" i="30"/>
  <c r="GX70" i="30"/>
  <c r="HA70" i="30" s="1"/>
  <c r="GE72" i="30"/>
  <c r="GH71" i="30"/>
  <c r="GI71" i="30" s="1"/>
  <c r="GZ70" i="30"/>
  <c r="GS71" i="30" s="1"/>
  <c r="GY70" i="30"/>
  <c r="HM70" i="30"/>
  <c r="HF71" i="30" s="1"/>
  <c r="HL70" i="30"/>
  <c r="EW72" i="30"/>
  <c r="ET71" i="30"/>
  <c r="EP71" i="30"/>
  <c r="FD71" i="30"/>
  <c r="EE72" i="30"/>
  <c r="EH71" i="30"/>
  <c r="EI71" i="30" s="1"/>
  <c r="FQ72" i="30"/>
  <c r="FE71" i="30"/>
  <c r="FH70" i="30"/>
  <c r="ED72" i="30"/>
  <c r="FR72" i="30"/>
  <c r="FU71" i="30"/>
  <c r="DJ71" i="30"/>
  <c r="DG70" i="30"/>
  <c r="DC70" i="30"/>
  <c r="DQ73" i="30"/>
  <c r="CZ69" i="30"/>
  <c r="CS70" i="30" s="1"/>
  <c r="CY69" i="30"/>
  <c r="DR73" i="30"/>
  <c r="DU72" i="30"/>
  <c r="CX69" i="30"/>
  <c r="DA69" i="30" s="1"/>
  <c r="CD68" i="30"/>
  <c r="CE68" i="30"/>
  <c r="CH67" i="30"/>
  <c r="CI67" i="30" s="1"/>
  <c r="BR68" i="30"/>
  <c r="BU67" i="30"/>
  <c r="BQ68" i="30"/>
  <c r="BV67" i="30"/>
  <c r="BE69" i="30"/>
  <c r="BH68" i="30"/>
  <c r="BD69" i="30"/>
  <c r="BI68" i="30"/>
  <c r="BK68" i="30" s="1"/>
  <c r="BN68" i="30" s="1"/>
  <c r="AW70" i="30"/>
  <c r="AP69" i="30"/>
  <c r="AT69" i="30"/>
  <c r="AJ71" i="30"/>
  <c r="AC70" i="30"/>
  <c r="AG70" i="30"/>
  <c r="N169" i="30"/>
  <c r="J170" i="30"/>
  <c r="K171" i="30" s="1"/>
  <c r="L169" i="30"/>
  <c r="HJ72" i="30" l="1"/>
  <c r="HC71" i="30"/>
  <c r="HG71" i="30"/>
  <c r="GW72" i="30"/>
  <c r="GP71" i="30"/>
  <c r="GT71" i="30"/>
  <c r="GK71" i="30"/>
  <c r="GN71" i="30" s="1"/>
  <c r="GM71" i="30"/>
  <c r="GF72" i="30" s="1"/>
  <c r="GL71" i="30"/>
  <c r="FM70" i="30"/>
  <c r="FL70" i="30"/>
  <c r="EQ72" i="30"/>
  <c r="EK71" i="30"/>
  <c r="EN71" i="30" s="1"/>
  <c r="FI70" i="30"/>
  <c r="ER72" i="30"/>
  <c r="EU71" i="30"/>
  <c r="FZ71" i="30"/>
  <c r="FY71" i="30"/>
  <c r="EM71" i="30"/>
  <c r="EF72" i="30" s="1"/>
  <c r="EL71" i="30"/>
  <c r="FV71" i="30"/>
  <c r="DZ72" i="30"/>
  <c r="DY72" i="30"/>
  <c r="DD71" i="30"/>
  <c r="DV72" i="30"/>
  <c r="DE71" i="30"/>
  <c r="DH70" i="30"/>
  <c r="CW71" i="30"/>
  <c r="CP70" i="30"/>
  <c r="CT70" i="30"/>
  <c r="CK67" i="30"/>
  <c r="CN67" i="30" s="1"/>
  <c r="CM67" i="30"/>
  <c r="CF68" i="30" s="1"/>
  <c r="CL67" i="30"/>
  <c r="BX67" i="30"/>
  <c r="CA67" i="30" s="1"/>
  <c r="BZ67" i="30"/>
  <c r="BS68" i="30" s="1"/>
  <c r="BY67" i="30"/>
  <c r="BM68" i="30"/>
  <c r="BF69" i="30" s="1"/>
  <c r="BL68" i="30"/>
  <c r="AR70" i="30"/>
  <c r="AU69" i="30"/>
  <c r="AQ70" i="30"/>
  <c r="AV69" i="30"/>
  <c r="AD71" i="30"/>
  <c r="AE71" i="30"/>
  <c r="AH70" i="30"/>
  <c r="N170" i="30"/>
  <c r="J171" i="30"/>
  <c r="K172" i="30" s="1"/>
  <c r="L170" i="30"/>
  <c r="GJ73" i="30" l="1"/>
  <c r="GC72" i="30"/>
  <c r="GG72" i="30"/>
  <c r="GQ72" i="30"/>
  <c r="HD72" i="30"/>
  <c r="HE72" i="30"/>
  <c r="HH71" i="30"/>
  <c r="HI71" i="30" s="1"/>
  <c r="GR72" i="30"/>
  <c r="GU71" i="30"/>
  <c r="GV71" i="30" s="1"/>
  <c r="EJ73" i="30"/>
  <c r="EC72" i="30"/>
  <c r="EG72" i="30"/>
  <c r="FK70" i="30"/>
  <c r="FN70" i="30" s="1"/>
  <c r="FF71" i="30"/>
  <c r="FX71" i="30"/>
  <c r="GA71" i="30" s="1"/>
  <c r="FS72" i="30"/>
  <c r="EZ71" i="30"/>
  <c r="EY71" i="30"/>
  <c r="EV71" i="30"/>
  <c r="DM70" i="30"/>
  <c r="DL70" i="30"/>
  <c r="CQ71" i="30"/>
  <c r="DX72" i="30"/>
  <c r="EA72" i="30" s="1"/>
  <c r="DS73" i="30"/>
  <c r="CR71" i="30"/>
  <c r="CU70" i="30"/>
  <c r="DI70" i="30"/>
  <c r="CJ69" i="30"/>
  <c r="CG68" i="30"/>
  <c r="CC68" i="30"/>
  <c r="BT68" i="30"/>
  <c r="BW69" i="30"/>
  <c r="BP68" i="30"/>
  <c r="BJ70" i="30"/>
  <c r="BC69" i="30"/>
  <c r="BG69" i="30"/>
  <c r="AX69" i="30"/>
  <c r="BA69" i="30" s="1"/>
  <c r="AZ69" i="30"/>
  <c r="AS70" i="30" s="1"/>
  <c r="AY69" i="30"/>
  <c r="AI70" i="30"/>
  <c r="AM70" i="30"/>
  <c r="AL70" i="30"/>
  <c r="N171" i="30"/>
  <c r="J172" i="30"/>
  <c r="K173" i="30" s="1"/>
  <c r="L171" i="30"/>
  <c r="GX71" i="30" l="1"/>
  <c r="HA71" i="30" s="1"/>
  <c r="GE73" i="30"/>
  <c r="GH72" i="30"/>
  <c r="GI72" i="30" s="1"/>
  <c r="GD73" i="30"/>
  <c r="HK71" i="30"/>
  <c r="HN71" i="30" s="1"/>
  <c r="GZ71" i="30"/>
  <c r="GS72" i="30" s="1"/>
  <c r="GY71" i="30"/>
  <c r="HM71" i="30"/>
  <c r="HF72" i="30" s="1"/>
  <c r="HL71" i="30"/>
  <c r="FW73" i="30"/>
  <c r="FP72" i="30"/>
  <c r="FT72" i="30"/>
  <c r="FJ72" i="30"/>
  <c r="FC71" i="30"/>
  <c r="FG71" i="30"/>
  <c r="EE73" i="30"/>
  <c r="EH72" i="30"/>
  <c r="ED73" i="30"/>
  <c r="EX71" i="30"/>
  <c r="FA71" i="30" s="1"/>
  <c r="ES72" i="30"/>
  <c r="CZ70" i="30"/>
  <c r="CY70" i="30"/>
  <c r="DW74" i="30"/>
  <c r="DP73" i="30"/>
  <c r="DT73" i="30"/>
  <c r="DK70" i="30"/>
  <c r="DN70" i="30" s="1"/>
  <c r="DF71" i="30"/>
  <c r="CV70" i="30"/>
  <c r="CD69" i="30"/>
  <c r="CE69" i="30"/>
  <c r="CH68" i="30"/>
  <c r="BQ69" i="30"/>
  <c r="BR69" i="30"/>
  <c r="BU68" i="30"/>
  <c r="BV68" i="30" s="1"/>
  <c r="BD70" i="30"/>
  <c r="BE70" i="30"/>
  <c r="BH69" i="30"/>
  <c r="BI69" i="30" s="1"/>
  <c r="BK69" i="30" s="1"/>
  <c r="BN69" i="30" s="1"/>
  <c r="AW71" i="30"/>
  <c r="AP70" i="30"/>
  <c r="AT70" i="30"/>
  <c r="AF71" i="30"/>
  <c r="AK70" i="30"/>
  <c r="AN70" i="30" s="1"/>
  <c r="J173" i="30"/>
  <c r="K174" i="30" s="1"/>
  <c r="L172" i="30"/>
  <c r="N172" i="30"/>
  <c r="GW73" i="30" l="1"/>
  <c r="GP72" i="30"/>
  <c r="GT72" i="30"/>
  <c r="HJ73" i="30"/>
  <c r="HC72" i="30"/>
  <c r="HG72" i="30"/>
  <c r="GM72" i="30"/>
  <c r="GF73" i="30" s="1"/>
  <c r="GL72" i="30"/>
  <c r="GK72" i="30"/>
  <c r="GN72" i="30" s="1"/>
  <c r="FE72" i="30"/>
  <c r="FH71" i="30"/>
  <c r="FI71" i="30" s="1"/>
  <c r="FR73" i="30"/>
  <c r="FU72" i="30"/>
  <c r="EM72" i="30"/>
  <c r="EL72" i="30"/>
  <c r="FD72" i="30"/>
  <c r="FQ73" i="30"/>
  <c r="FV72" i="30"/>
  <c r="EW73" i="30"/>
  <c r="EP72" i="30"/>
  <c r="ET72" i="30"/>
  <c r="EI72" i="30"/>
  <c r="CX70" i="30"/>
  <c r="DA70" i="30" s="1"/>
  <c r="CS71" i="30"/>
  <c r="DR74" i="30"/>
  <c r="DU73" i="30"/>
  <c r="DJ72" i="30"/>
  <c r="DC71" i="30"/>
  <c r="DG71" i="30"/>
  <c r="DQ74" i="30"/>
  <c r="CM68" i="30"/>
  <c r="CL68" i="30"/>
  <c r="CI68" i="30"/>
  <c r="BZ68" i="30"/>
  <c r="BS69" i="30" s="1"/>
  <c r="BY68" i="30"/>
  <c r="BX68" i="30"/>
  <c r="CA68" i="30" s="1"/>
  <c r="BM69" i="30"/>
  <c r="BF70" i="30" s="1"/>
  <c r="BL69" i="30"/>
  <c r="AR71" i="30"/>
  <c r="AU70" i="30"/>
  <c r="AV70" i="30" s="1"/>
  <c r="AX70" i="30" s="1"/>
  <c r="BA70" i="30" s="1"/>
  <c r="AQ71" i="30"/>
  <c r="AJ72" i="30"/>
  <c r="AG71" i="30"/>
  <c r="AC71" i="30"/>
  <c r="N173" i="30"/>
  <c r="J174" i="30"/>
  <c r="K175" i="30" s="1"/>
  <c r="L173" i="30"/>
  <c r="GR73" i="30" l="1"/>
  <c r="GU72" i="30"/>
  <c r="GJ74" i="30"/>
  <c r="GG73" i="30"/>
  <c r="GC73" i="30"/>
  <c r="HD73" i="30"/>
  <c r="GQ73" i="30"/>
  <c r="GV72" i="30"/>
  <c r="HE73" i="30"/>
  <c r="HH72" i="30"/>
  <c r="EK72" i="30"/>
  <c r="EN72" i="30" s="1"/>
  <c r="EF73" i="30"/>
  <c r="ER73" i="30"/>
  <c r="EU72" i="30"/>
  <c r="EQ73" i="30"/>
  <c r="FK71" i="30"/>
  <c r="FN71" i="30" s="1"/>
  <c r="FM71" i="30"/>
  <c r="FF72" i="30" s="1"/>
  <c r="FL71" i="30"/>
  <c r="FX72" i="30"/>
  <c r="GA72" i="30" s="1"/>
  <c r="FZ72" i="30"/>
  <c r="FS73" i="30" s="1"/>
  <c r="FY72" i="30"/>
  <c r="DZ73" i="30"/>
  <c r="DY73" i="30"/>
  <c r="CW72" i="30"/>
  <c r="CP71" i="30"/>
  <c r="CT71" i="30"/>
  <c r="DE72" i="30"/>
  <c r="DH71" i="30"/>
  <c r="DI71" i="30" s="1"/>
  <c r="DV73" i="30"/>
  <c r="DD72" i="30"/>
  <c r="CF69" i="30"/>
  <c r="CK68" i="30"/>
  <c r="CN68" i="30" s="1"/>
  <c r="BW70" i="30"/>
  <c r="BP69" i="30"/>
  <c r="BQ70" i="30" s="1"/>
  <c r="BT69" i="30"/>
  <c r="BJ71" i="30"/>
  <c r="BG70" i="30"/>
  <c r="BC70" i="30"/>
  <c r="AZ70" i="30"/>
  <c r="AS71" i="30" s="1"/>
  <c r="AY70" i="30"/>
  <c r="AD72" i="30"/>
  <c r="AE72" i="30"/>
  <c r="AH71" i="30"/>
  <c r="AI71" i="30" s="1"/>
  <c r="N174" i="30"/>
  <c r="J175" i="30"/>
  <c r="K176" i="30" s="1"/>
  <c r="L174" i="30"/>
  <c r="HM72" i="30" l="1"/>
  <c r="HL72" i="30"/>
  <c r="GD74" i="30"/>
  <c r="GZ72" i="30"/>
  <c r="GS73" i="30" s="1"/>
  <c r="GY72" i="30"/>
  <c r="HI72" i="30"/>
  <c r="GE74" i="30"/>
  <c r="GH73" i="30"/>
  <c r="GX72" i="30"/>
  <c r="HA72" i="30" s="1"/>
  <c r="FJ73" i="30"/>
  <c r="FG72" i="30"/>
  <c r="FC72" i="30"/>
  <c r="FW74" i="30"/>
  <c r="FT73" i="30"/>
  <c r="FP73" i="30"/>
  <c r="EJ74" i="30"/>
  <c r="EG73" i="30"/>
  <c r="EC73" i="30"/>
  <c r="EZ72" i="30"/>
  <c r="EY72" i="30"/>
  <c r="EV72" i="30"/>
  <c r="DK71" i="30"/>
  <c r="DN71" i="30" s="1"/>
  <c r="DX73" i="30"/>
  <c r="EA73" i="30" s="1"/>
  <c r="DS74" i="30"/>
  <c r="CR72" i="30"/>
  <c r="CU71" i="30"/>
  <c r="DM71" i="30"/>
  <c r="DF72" i="30" s="1"/>
  <c r="DL71" i="30"/>
  <c r="CQ72" i="30"/>
  <c r="CV71" i="30"/>
  <c r="CJ70" i="30"/>
  <c r="CG69" i="30"/>
  <c r="CC69" i="30"/>
  <c r="BU69" i="30"/>
  <c r="BR70" i="30"/>
  <c r="BD71" i="30"/>
  <c r="BE71" i="30"/>
  <c r="BH70" i="30"/>
  <c r="BI70" i="30" s="1"/>
  <c r="AW72" i="30"/>
  <c r="AP71" i="30"/>
  <c r="AT71" i="30"/>
  <c r="AK71" i="30"/>
  <c r="AN71" i="30" s="1"/>
  <c r="AM71" i="30"/>
  <c r="AF72" i="30" s="1"/>
  <c r="AL71" i="30"/>
  <c r="N175" i="30"/>
  <c r="J176" i="30"/>
  <c r="K177" i="30" s="1"/>
  <c r="L175" i="30"/>
  <c r="GM73" i="30" l="1"/>
  <c r="GL73" i="30"/>
  <c r="GW74" i="30"/>
  <c r="GT73" i="30"/>
  <c r="GP73" i="30"/>
  <c r="HF73" i="30"/>
  <c r="HK72" i="30"/>
  <c r="HN72" i="30" s="1"/>
  <c r="GI73" i="30"/>
  <c r="ED74" i="30"/>
  <c r="FQ74" i="30"/>
  <c r="FD73" i="30"/>
  <c r="EE74" i="30"/>
  <c r="EH73" i="30"/>
  <c r="EX72" i="30"/>
  <c r="FA72" i="30" s="1"/>
  <c r="ES73" i="30"/>
  <c r="FR74" i="30"/>
  <c r="FU73" i="30"/>
  <c r="FE73" i="30"/>
  <c r="FH72" i="30"/>
  <c r="DJ73" i="30"/>
  <c r="DC72" i="30"/>
  <c r="DG72" i="30"/>
  <c r="CX71" i="30"/>
  <c r="DA71" i="30" s="1"/>
  <c r="CZ71" i="30"/>
  <c r="CS72" i="30" s="1"/>
  <c r="CY71" i="30"/>
  <c r="DW75" i="30"/>
  <c r="DT74" i="30"/>
  <c r="DP74" i="30"/>
  <c r="CD70" i="30"/>
  <c r="CE70" i="30"/>
  <c r="CH69" i="30"/>
  <c r="CI69" i="30" s="1"/>
  <c r="BY69" i="30"/>
  <c r="BV69" i="30"/>
  <c r="BZ69" i="30"/>
  <c r="BM70" i="30"/>
  <c r="BF71" i="30" s="1"/>
  <c r="BL70" i="30"/>
  <c r="BK70" i="30"/>
  <c r="BN70" i="30" s="1"/>
  <c r="AR72" i="30"/>
  <c r="AU71" i="30"/>
  <c r="AV71" i="30" s="1"/>
  <c r="AQ72" i="30"/>
  <c r="AJ73" i="30"/>
  <c r="AG72" i="30"/>
  <c r="AC72" i="30"/>
  <c r="N176" i="30"/>
  <c r="J177" i="30"/>
  <c r="K178" i="30" s="1"/>
  <c r="L176" i="30"/>
  <c r="GF74" i="30" l="1"/>
  <c r="GK73" i="30"/>
  <c r="GN73" i="30" s="1"/>
  <c r="HJ74" i="30"/>
  <c r="HG73" i="30"/>
  <c r="HC73" i="30"/>
  <c r="GQ74" i="30"/>
  <c r="GR74" i="30"/>
  <c r="GU73" i="30"/>
  <c r="GV73" i="30" s="1"/>
  <c r="EW74" i="30"/>
  <c r="ET73" i="30"/>
  <c r="EP73" i="30"/>
  <c r="EM73" i="30"/>
  <c r="EL73" i="30"/>
  <c r="FZ73" i="30"/>
  <c r="FY73" i="30"/>
  <c r="EI73" i="30"/>
  <c r="FM72" i="30"/>
  <c r="FL72" i="30"/>
  <c r="FV73" i="30"/>
  <c r="FI72" i="30"/>
  <c r="CW73" i="30"/>
  <c r="CT72" i="30"/>
  <c r="CP72" i="30"/>
  <c r="DQ75" i="30"/>
  <c r="DR75" i="30"/>
  <c r="DU74" i="30"/>
  <c r="DV74" i="30" s="1"/>
  <c r="DE73" i="30"/>
  <c r="DH72" i="30"/>
  <c r="DD73" i="30"/>
  <c r="DI72" i="30"/>
  <c r="CK69" i="30"/>
  <c r="CN69" i="30" s="1"/>
  <c r="CM69" i="30"/>
  <c r="CF70" i="30" s="1"/>
  <c r="CL69" i="30"/>
  <c r="BX69" i="30"/>
  <c r="CA69" i="30" s="1"/>
  <c r="BS70" i="30"/>
  <c r="BJ72" i="30"/>
  <c r="BG71" i="30"/>
  <c r="BC71" i="30"/>
  <c r="AZ71" i="30"/>
  <c r="AS72" i="30" s="1"/>
  <c r="AY71" i="30"/>
  <c r="AX71" i="30"/>
  <c r="BA71" i="30" s="1"/>
  <c r="AD73" i="30"/>
  <c r="AE73" i="30"/>
  <c r="AH72" i="30"/>
  <c r="AI72" i="30" s="1"/>
  <c r="N177" i="30"/>
  <c r="J178" i="30"/>
  <c r="K179" i="30" s="1"/>
  <c r="L177" i="30"/>
  <c r="GX73" i="30" l="1"/>
  <c r="HA73" i="30" s="1"/>
  <c r="HE74" i="30"/>
  <c r="HH73" i="30"/>
  <c r="HI73" i="30" s="1"/>
  <c r="HD74" i="30"/>
  <c r="GZ73" i="30"/>
  <c r="GS74" i="30" s="1"/>
  <c r="GY73" i="30"/>
  <c r="GJ75" i="30"/>
  <c r="GG74" i="30"/>
  <c r="GC74" i="30"/>
  <c r="FX73" i="30"/>
  <c r="GA73" i="30" s="1"/>
  <c r="FS74" i="30"/>
  <c r="EQ74" i="30"/>
  <c r="FK72" i="30"/>
  <c r="FN72" i="30" s="1"/>
  <c r="FF73" i="30"/>
  <c r="ER74" i="30"/>
  <c r="EU73" i="30"/>
  <c r="EV73" i="30" s="1"/>
  <c r="EK73" i="30"/>
  <c r="EN73" i="30" s="1"/>
  <c r="EF74" i="30"/>
  <c r="DK72" i="30"/>
  <c r="DN72" i="30" s="1"/>
  <c r="CQ73" i="30"/>
  <c r="DX74" i="30"/>
  <c r="EA74" i="30" s="1"/>
  <c r="CR73" i="30"/>
  <c r="CU72" i="30"/>
  <c r="CV72" i="30" s="1"/>
  <c r="DZ74" i="30"/>
  <c r="DS75" i="30" s="1"/>
  <c r="DY74" i="30"/>
  <c r="DM72" i="30"/>
  <c r="DF73" i="30" s="1"/>
  <c r="DL72" i="30"/>
  <c r="CJ71" i="30"/>
  <c r="CG70" i="30"/>
  <c r="CC70" i="30"/>
  <c r="BP70" i="30"/>
  <c r="BT70" i="30"/>
  <c r="BW71" i="30"/>
  <c r="BD72" i="30"/>
  <c r="BI71" i="30"/>
  <c r="BK71" i="30" s="1"/>
  <c r="BN71" i="30" s="1"/>
  <c r="BE72" i="30"/>
  <c r="BH71" i="30"/>
  <c r="AW73" i="30"/>
  <c r="AP72" i="30"/>
  <c r="AT72" i="30"/>
  <c r="AK72" i="30"/>
  <c r="AN72" i="30" s="1"/>
  <c r="AM72" i="30"/>
  <c r="AF73" i="30" s="1"/>
  <c r="AL72" i="30"/>
  <c r="J179" i="30"/>
  <c r="K180" i="30" s="1"/>
  <c r="L178" i="30"/>
  <c r="N178" i="30"/>
  <c r="GW75" i="30" l="1"/>
  <c r="GP74" i="30"/>
  <c r="GT74" i="30"/>
  <c r="GE75" i="30"/>
  <c r="GH74" i="30"/>
  <c r="HM73" i="30"/>
  <c r="HF74" i="30" s="1"/>
  <c r="HL73" i="30"/>
  <c r="GD75" i="30"/>
  <c r="GI74" i="30"/>
  <c r="HK73" i="30"/>
  <c r="HN73" i="30" s="1"/>
  <c r="EX73" i="30"/>
  <c r="FA73" i="30" s="1"/>
  <c r="FW75" i="30"/>
  <c r="FT74" i="30"/>
  <c r="FP74" i="30"/>
  <c r="FJ74" i="30"/>
  <c r="FC73" i="30"/>
  <c r="FG73" i="30"/>
  <c r="EJ75" i="30"/>
  <c r="EC74" i="30"/>
  <c r="EG74" i="30"/>
  <c r="EZ73" i="30"/>
  <c r="ES74" i="30" s="1"/>
  <c r="EY73" i="30"/>
  <c r="CX72" i="30"/>
  <c r="DA72" i="30" s="1"/>
  <c r="DJ74" i="30"/>
  <c r="DC73" i="30"/>
  <c r="DG73" i="30"/>
  <c r="CZ72" i="30"/>
  <c r="CS73" i="30" s="1"/>
  <c r="CY72" i="30"/>
  <c r="DW76" i="30"/>
  <c r="DP75" i="30"/>
  <c r="DT75" i="30"/>
  <c r="CD71" i="30"/>
  <c r="CE71" i="30"/>
  <c r="CH70" i="30"/>
  <c r="CI70" i="30" s="1"/>
  <c r="BR71" i="30"/>
  <c r="BU70" i="30"/>
  <c r="BQ71" i="30"/>
  <c r="BV70" i="30"/>
  <c r="BX70" i="30" s="1"/>
  <c r="CA70" i="30" s="1"/>
  <c r="BM71" i="30"/>
  <c r="BF72" i="30" s="1"/>
  <c r="BL71" i="30"/>
  <c r="AQ73" i="30"/>
  <c r="AR73" i="30"/>
  <c r="AU72" i="30"/>
  <c r="AV72" i="30" s="1"/>
  <c r="AX72" i="30" s="1"/>
  <c r="BA72" i="30" s="1"/>
  <c r="AJ74" i="30"/>
  <c r="AG73" i="30"/>
  <c r="AC73" i="30"/>
  <c r="N179" i="30"/>
  <c r="J180" i="30"/>
  <c r="K181" i="30" s="1"/>
  <c r="L179" i="30"/>
  <c r="HJ75" i="30" l="1"/>
  <c r="HG74" i="30"/>
  <c r="HC74" i="30"/>
  <c r="GR75" i="30"/>
  <c r="GU74" i="30"/>
  <c r="GM74" i="30"/>
  <c r="GF75" i="30" s="1"/>
  <c r="GL74" i="30"/>
  <c r="GQ75" i="30"/>
  <c r="GV74" i="30"/>
  <c r="GK74" i="30"/>
  <c r="GN74" i="30" s="1"/>
  <c r="EW75" i="30"/>
  <c r="EP74" i="30"/>
  <c r="ET74" i="30"/>
  <c r="EE75" i="30"/>
  <c r="EH74" i="30"/>
  <c r="EI74" i="30" s="1"/>
  <c r="FE74" i="30"/>
  <c r="FH73" i="30"/>
  <c r="FQ75" i="30"/>
  <c r="FD74" i="30"/>
  <c r="FI73" i="30"/>
  <c r="FR75" i="30"/>
  <c r="FU74" i="30"/>
  <c r="ED75" i="30"/>
  <c r="CW74" i="30"/>
  <c r="CP73" i="30"/>
  <c r="CT73" i="30"/>
  <c r="DQ76" i="30"/>
  <c r="DE74" i="30"/>
  <c r="DH73" i="30"/>
  <c r="DI73" i="30" s="1"/>
  <c r="DD74" i="30"/>
  <c r="DR76" i="30"/>
  <c r="DU75" i="30"/>
  <c r="DV75" i="30" s="1"/>
  <c r="CK70" i="30"/>
  <c r="CN70" i="30" s="1"/>
  <c r="CM70" i="30"/>
  <c r="CF71" i="30" s="1"/>
  <c r="CL70" i="30"/>
  <c r="BZ70" i="30"/>
  <c r="BS71" i="30" s="1"/>
  <c r="BY70" i="30"/>
  <c r="BJ73" i="30"/>
  <c r="BG72" i="30"/>
  <c r="BC72" i="30"/>
  <c r="AY72" i="30"/>
  <c r="AZ72" i="30"/>
  <c r="AS73" i="30" s="1"/>
  <c r="AD74" i="30"/>
  <c r="AE74" i="30"/>
  <c r="AH73" i="30"/>
  <c r="AI73" i="30" s="1"/>
  <c r="J181" i="30"/>
  <c r="K182" i="30" s="1"/>
  <c r="L180" i="30"/>
  <c r="N180" i="30"/>
  <c r="GJ76" i="30" l="1"/>
  <c r="GG75" i="30"/>
  <c r="GC75" i="30"/>
  <c r="HD75" i="30"/>
  <c r="GZ74" i="30"/>
  <c r="GS75" i="30" s="1"/>
  <c r="GY74" i="30"/>
  <c r="HE75" i="30"/>
  <c r="HH74" i="30"/>
  <c r="GX74" i="30"/>
  <c r="HA74" i="30" s="1"/>
  <c r="FK73" i="30"/>
  <c r="FN73" i="30" s="1"/>
  <c r="ER75" i="30"/>
  <c r="EU74" i="30"/>
  <c r="EV74" i="30" s="1"/>
  <c r="FZ74" i="30"/>
  <c r="FY74" i="30"/>
  <c r="EM74" i="30"/>
  <c r="EL74" i="30"/>
  <c r="EQ75" i="30"/>
  <c r="EK74" i="30"/>
  <c r="EN74" i="30" s="1"/>
  <c r="EF75" i="30"/>
  <c r="FM73" i="30"/>
  <c r="FF74" i="30" s="1"/>
  <c r="FL73" i="30"/>
  <c r="FV74" i="30"/>
  <c r="DZ75" i="30"/>
  <c r="DS76" i="30" s="1"/>
  <c r="DY75" i="30"/>
  <c r="CR74" i="30"/>
  <c r="CU73" i="30"/>
  <c r="CV73" i="30" s="1"/>
  <c r="DX75" i="30"/>
  <c r="EA75" i="30" s="1"/>
  <c r="CQ74" i="30"/>
  <c r="DM73" i="30"/>
  <c r="DF74" i="30" s="1"/>
  <c r="DL73" i="30"/>
  <c r="DK73" i="30"/>
  <c r="DN73" i="30" s="1"/>
  <c r="CJ72" i="30"/>
  <c r="CC71" i="30"/>
  <c r="CG71" i="30"/>
  <c r="BP71" i="30"/>
  <c r="BQ72" i="30" s="1"/>
  <c r="BT71" i="30"/>
  <c r="BW72" i="30"/>
  <c r="BE73" i="30"/>
  <c r="BH72" i="30"/>
  <c r="BI72" i="30" s="1"/>
  <c r="BK72" i="30" s="1"/>
  <c r="BN72" i="30" s="1"/>
  <c r="BD73" i="30"/>
  <c r="AW74" i="30"/>
  <c r="AP73" i="30"/>
  <c r="AT73" i="30"/>
  <c r="AK73" i="30"/>
  <c r="AN73" i="30" s="1"/>
  <c r="AM73" i="30"/>
  <c r="AF74" i="30" s="1"/>
  <c r="AL73" i="30"/>
  <c r="N181" i="30"/>
  <c r="J182" i="30"/>
  <c r="K183" i="30" s="1"/>
  <c r="L181" i="30"/>
  <c r="GW76" i="30" l="1"/>
  <c r="GT75" i="30"/>
  <c r="GP75" i="30"/>
  <c r="HM74" i="30"/>
  <c r="HL74" i="30"/>
  <c r="GE76" i="30"/>
  <c r="GH75" i="30"/>
  <c r="GI75" i="30" s="1"/>
  <c r="GD76" i="30"/>
  <c r="HI74" i="30"/>
  <c r="FJ75" i="30"/>
  <c r="FC74" i="30"/>
  <c r="FG74" i="30"/>
  <c r="EZ74" i="30"/>
  <c r="EY74" i="30"/>
  <c r="EJ76" i="30"/>
  <c r="EG75" i="30"/>
  <c r="EC75" i="30"/>
  <c r="EX74" i="30"/>
  <c r="FA74" i="30" s="1"/>
  <c r="ES75" i="30"/>
  <c r="FX74" i="30"/>
  <c r="GA74" i="30" s="1"/>
  <c r="FS75" i="30"/>
  <c r="CX73" i="30"/>
  <c r="DA73" i="30" s="1"/>
  <c r="DJ75" i="30"/>
  <c r="DG74" i="30"/>
  <c r="DC74" i="30"/>
  <c r="DW77" i="30"/>
  <c r="DP76" i="30"/>
  <c r="DT76" i="30"/>
  <c r="CZ73" i="30"/>
  <c r="CS74" i="30" s="1"/>
  <c r="CY73" i="30"/>
  <c r="CE72" i="30"/>
  <c r="CH71" i="30"/>
  <c r="CD72" i="30"/>
  <c r="CI71" i="30"/>
  <c r="CK71" i="30" s="1"/>
  <c r="CN71" i="30" s="1"/>
  <c r="BU71" i="30"/>
  <c r="BR72" i="30"/>
  <c r="BM72" i="30"/>
  <c r="BF73" i="30" s="1"/>
  <c r="BL72" i="30"/>
  <c r="AR74" i="30"/>
  <c r="AU73" i="30"/>
  <c r="AQ74" i="30"/>
  <c r="AV73" i="30"/>
  <c r="AX73" i="30" s="1"/>
  <c r="BA73" i="30" s="1"/>
  <c r="AJ75" i="30"/>
  <c r="AC74" i="30"/>
  <c r="AG74" i="30"/>
  <c r="J183" i="30"/>
  <c r="K184" i="30" s="1"/>
  <c r="L182" i="30"/>
  <c r="N182" i="30"/>
  <c r="GK75" i="30" l="1"/>
  <c r="GN75" i="30" s="1"/>
  <c r="GR76" i="30"/>
  <c r="GU75" i="30"/>
  <c r="GQ76" i="30"/>
  <c r="HF75" i="30"/>
  <c r="HK74" i="30"/>
  <c r="HN74" i="30" s="1"/>
  <c r="GM75" i="30"/>
  <c r="GF76" i="30" s="1"/>
  <c r="GL75" i="30"/>
  <c r="FE75" i="30"/>
  <c r="FH74" i="30"/>
  <c r="FD75" i="30"/>
  <c r="FI74" i="30"/>
  <c r="FW76" i="30"/>
  <c r="FT75" i="30"/>
  <c r="FP75" i="30"/>
  <c r="EW76" i="30"/>
  <c r="ET75" i="30"/>
  <c r="EP75" i="30"/>
  <c r="ED76" i="30"/>
  <c r="EE76" i="30"/>
  <c r="EH75" i="30"/>
  <c r="CW75" i="30"/>
  <c r="CP74" i="30"/>
  <c r="CT74" i="30"/>
  <c r="DR77" i="30"/>
  <c r="DU76" i="30"/>
  <c r="DD75" i="30"/>
  <c r="DQ77" i="30"/>
  <c r="DV76" i="30"/>
  <c r="DE75" i="30"/>
  <c r="DH74" i="30"/>
  <c r="DI74" i="30" s="1"/>
  <c r="CM71" i="30"/>
  <c r="CF72" i="30" s="1"/>
  <c r="CL71" i="30"/>
  <c r="BV71" i="30"/>
  <c r="BY71" i="30"/>
  <c r="BZ71" i="30"/>
  <c r="BJ74" i="30"/>
  <c r="BC73" i="30"/>
  <c r="BG73" i="30"/>
  <c r="AY73" i="30"/>
  <c r="AZ73" i="30"/>
  <c r="AS74" i="30" s="1"/>
  <c r="AE75" i="30"/>
  <c r="AH74" i="30"/>
  <c r="AI74" i="30" s="1"/>
  <c r="AD75" i="30"/>
  <c r="N183" i="30"/>
  <c r="J184" i="30"/>
  <c r="K185" i="30" s="1"/>
  <c r="L183" i="30"/>
  <c r="GJ77" i="30" l="1"/>
  <c r="GG76" i="30"/>
  <c r="GC76" i="30"/>
  <c r="GZ75" i="30"/>
  <c r="GY75" i="30"/>
  <c r="HJ76" i="30"/>
  <c r="HC75" i="30"/>
  <c r="HG75" i="30"/>
  <c r="GV75" i="30"/>
  <c r="EQ76" i="30"/>
  <c r="EM75" i="30"/>
  <c r="EL75" i="30"/>
  <c r="FM74" i="30"/>
  <c r="FF75" i="30" s="1"/>
  <c r="FL74" i="30"/>
  <c r="FK74" i="30"/>
  <c r="FN74" i="30" s="1"/>
  <c r="FQ76" i="30"/>
  <c r="EI75" i="30"/>
  <c r="ER76" i="30"/>
  <c r="EU75" i="30"/>
  <c r="EV75" i="30" s="1"/>
  <c r="FR76" i="30"/>
  <c r="FU75" i="30"/>
  <c r="FV75" i="30" s="1"/>
  <c r="DM74" i="30"/>
  <c r="DL74" i="30"/>
  <c r="CR75" i="30"/>
  <c r="CU74" i="30"/>
  <c r="CV74" i="30" s="1"/>
  <c r="DZ76" i="30"/>
  <c r="DY76" i="30"/>
  <c r="CQ75" i="30"/>
  <c r="DK74" i="30"/>
  <c r="DN74" i="30" s="1"/>
  <c r="DF75" i="30"/>
  <c r="DX76" i="30"/>
  <c r="EA76" i="30" s="1"/>
  <c r="DS77" i="30"/>
  <c r="CJ73" i="30"/>
  <c r="CG72" i="30"/>
  <c r="CC72" i="30"/>
  <c r="BS72" i="30"/>
  <c r="BX71" i="30"/>
  <c r="CA71" i="30" s="1"/>
  <c r="BD74" i="30"/>
  <c r="BE74" i="30"/>
  <c r="BH73" i="30"/>
  <c r="AP74" i="30"/>
  <c r="AQ75" i="30" s="1"/>
  <c r="AT74" i="30"/>
  <c r="AW75" i="30"/>
  <c r="AM74" i="30"/>
  <c r="AF75" i="30" s="1"/>
  <c r="AL74" i="30"/>
  <c r="AK74" i="30"/>
  <c r="AN74" i="30" s="1"/>
  <c r="N184" i="30"/>
  <c r="J185" i="30"/>
  <c r="K186" i="30" s="1"/>
  <c r="L184" i="30"/>
  <c r="GD77" i="30" l="1"/>
  <c r="GE77" i="30"/>
  <c r="GH76" i="30"/>
  <c r="GI76" i="30" s="1"/>
  <c r="HE76" i="30"/>
  <c r="HH75" i="30"/>
  <c r="GS76" i="30"/>
  <c r="GX75" i="30"/>
  <c r="HA75" i="30" s="1"/>
  <c r="HD76" i="30"/>
  <c r="HI75" i="30"/>
  <c r="EX75" i="30"/>
  <c r="FA75" i="30" s="1"/>
  <c r="EK75" i="30"/>
  <c r="EN75" i="30" s="1"/>
  <c r="EF76" i="30"/>
  <c r="FJ76" i="30"/>
  <c r="FG75" i="30"/>
  <c r="FC75" i="30"/>
  <c r="FX75" i="30"/>
  <c r="GA75" i="30" s="1"/>
  <c r="EZ75" i="30"/>
  <c r="ES76" i="30" s="1"/>
  <c r="EY75" i="30"/>
  <c r="FZ75" i="30"/>
  <c r="FS76" i="30" s="1"/>
  <c r="FY75" i="30"/>
  <c r="CX74" i="30"/>
  <c r="DA74" i="30" s="1"/>
  <c r="DJ76" i="30"/>
  <c r="DG75" i="30"/>
  <c r="DC75" i="30"/>
  <c r="DW78" i="30"/>
  <c r="DT77" i="30"/>
  <c r="DP77" i="30"/>
  <c r="CZ74" i="30"/>
  <c r="CS75" i="30" s="1"/>
  <c r="CY74" i="30"/>
  <c r="CD73" i="30"/>
  <c r="CE73" i="30"/>
  <c r="CH72" i="30"/>
  <c r="CI72" i="30" s="1"/>
  <c r="BW73" i="30"/>
  <c r="BP72" i="30"/>
  <c r="BT72" i="30"/>
  <c r="BM73" i="30"/>
  <c r="BL73" i="30"/>
  <c r="BI73" i="30"/>
  <c r="AU74" i="30"/>
  <c r="AR75" i="30"/>
  <c r="AJ76" i="30"/>
  <c r="AC75" i="30"/>
  <c r="AG75" i="30"/>
  <c r="N185" i="30"/>
  <c r="J186" i="30"/>
  <c r="K187" i="30" s="1"/>
  <c r="L185" i="30"/>
  <c r="HK75" i="30" l="1"/>
  <c r="HN75" i="30" s="1"/>
  <c r="GK76" i="30"/>
  <c r="GN76" i="30" s="1"/>
  <c r="GW77" i="30"/>
  <c r="GT76" i="30"/>
  <c r="GP76" i="30"/>
  <c r="GM76" i="30"/>
  <c r="GF77" i="30" s="1"/>
  <c r="GL76" i="30"/>
  <c r="HM75" i="30"/>
  <c r="HF76" i="30" s="1"/>
  <c r="HL75" i="30"/>
  <c r="EW77" i="30"/>
  <c r="EP76" i="30"/>
  <c r="ET76" i="30"/>
  <c r="FW77" i="30"/>
  <c r="FT76" i="30"/>
  <c r="FP76" i="30"/>
  <c r="FD76" i="30"/>
  <c r="EJ77" i="30"/>
  <c r="EC76" i="30"/>
  <c r="EG76" i="30"/>
  <c r="FE76" i="30"/>
  <c r="FH75" i="30"/>
  <c r="FI75" i="30" s="1"/>
  <c r="CW76" i="30"/>
  <c r="CT75" i="30"/>
  <c r="CP75" i="30"/>
  <c r="DQ78" i="30"/>
  <c r="DD76" i="30"/>
  <c r="DR78" i="30"/>
  <c r="DU77" i="30"/>
  <c r="DV77" i="30" s="1"/>
  <c r="DE76" i="30"/>
  <c r="DH75" i="30"/>
  <c r="DI75" i="30" s="1"/>
  <c r="CK72" i="30"/>
  <c r="CN72" i="30" s="1"/>
  <c r="CL72" i="30"/>
  <c r="CM72" i="30"/>
  <c r="CF73" i="30" s="1"/>
  <c r="BR73" i="30"/>
  <c r="BU72" i="30"/>
  <c r="BV72" i="30" s="1"/>
  <c r="BX72" i="30" s="1"/>
  <c r="CA72" i="30" s="1"/>
  <c r="BQ73" i="30"/>
  <c r="BF74" i="30"/>
  <c r="BK73" i="30"/>
  <c r="BN73" i="30" s="1"/>
  <c r="AY74" i="30"/>
  <c r="AV74" i="30"/>
  <c r="AZ74" i="30"/>
  <c r="AD76" i="30"/>
  <c r="AE76" i="30"/>
  <c r="AH75" i="30"/>
  <c r="AI75" i="30" s="1"/>
  <c r="N186" i="30"/>
  <c r="J187" i="30"/>
  <c r="K188" i="30" s="1"/>
  <c r="L186" i="30"/>
  <c r="HJ77" i="30" l="1"/>
  <c r="HG76" i="30"/>
  <c r="HC76" i="30"/>
  <c r="GJ78" i="30"/>
  <c r="GC77" i="30"/>
  <c r="GG77" i="30"/>
  <c r="GQ77" i="30"/>
  <c r="GV76" i="30"/>
  <c r="GR77" i="30"/>
  <c r="GU76" i="30"/>
  <c r="FQ77" i="30"/>
  <c r="ER77" i="30"/>
  <c r="EU76" i="30"/>
  <c r="FK75" i="30"/>
  <c r="FN75" i="30" s="1"/>
  <c r="FR77" i="30"/>
  <c r="FU76" i="30"/>
  <c r="FV76" i="30" s="1"/>
  <c r="EQ77" i="30"/>
  <c r="EV76" i="30"/>
  <c r="FM75" i="30"/>
  <c r="FF76" i="30" s="1"/>
  <c r="FL75" i="30"/>
  <c r="ED77" i="30"/>
  <c r="EE77" i="30"/>
  <c r="EH76" i="30"/>
  <c r="EI76" i="30" s="1"/>
  <c r="DM75" i="30"/>
  <c r="DF76" i="30" s="1"/>
  <c r="DL75" i="30"/>
  <c r="CQ76" i="30"/>
  <c r="DX77" i="30"/>
  <c r="EA77" i="30" s="1"/>
  <c r="CR76" i="30"/>
  <c r="CU75" i="30"/>
  <c r="DK75" i="30"/>
  <c r="DN75" i="30" s="1"/>
  <c r="DZ77" i="30"/>
  <c r="DS78" i="30" s="1"/>
  <c r="DY77" i="30"/>
  <c r="CG73" i="30"/>
  <c r="CC73" i="30"/>
  <c r="CD74" i="30" s="1"/>
  <c r="CJ74" i="30"/>
  <c r="BZ72" i="30"/>
  <c r="BS73" i="30" s="1"/>
  <c r="BY72" i="30"/>
  <c r="BJ75" i="30"/>
  <c r="BG74" i="30"/>
  <c r="BC74" i="30"/>
  <c r="AX74" i="30"/>
  <c r="BA74" i="30" s="1"/>
  <c r="AS75" i="30"/>
  <c r="AK75" i="30"/>
  <c r="AN75" i="30" s="1"/>
  <c r="AM75" i="30"/>
  <c r="AF76" i="30" s="1"/>
  <c r="AL75" i="30"/>
  <c r="N187" i="30"/>
  <c r="J188" i="30"/>
  <c r="K189" i="30" s="1"/>
  <c r="L187" i="30"/>
  <c r="GE78" i="30" l="1"/>
  <c r="GH77" i="30"/>
  <c r="GI77" i="30" s="1"/>
  <c r="HD77" i="30"/>
  <c r="HI76" i="30"/>
  <c r="HE77" i="30"/>
  <c r="HH76" i="30"/>
  <c r="GZ76" i="30"/>
  <c r="GS77" i="30" s="1"/>
  <c r="GY76" i="30"/>
  <c r="GX76" i="30"/>
  <c r="HA76" i="30" s="1"/>
  <c r="GD78" i="30"/>
  <c r="FJ77" i="30"/>
  <c r="FC76" i="30"/>
  <c r="FG76" i="30"/>
  <c r="FX76" i="30"/>
  <c r="GA76" i="30" s="1"/>
  <c r="EX76" i="30"/>
  <c r="FA76" i="30" s="1"/>
  <c r="EM76" i="30"/>
  <c r="EF77" i="30" s="1"/>
  <c r="EL76" i="30"/>
  <c r="EZ76" i="30"/>
  <c r="ES77" i="30" s="1"/>
  <c r="EY76" i="30"/>
  <c r="EK76" i="30"/>
  <c r="EN76" i="30" s="1"/>
  <c r="FZ76" i="30"/>
  <c r="FS77" i="30" s="1"/>
  <c r="FY76" i="30"/>
  <c r="DW79" i="30"/>
  <c r="DP78" i="30"/>
  <c r="DT78" i="30"/>
  <c r="CZ75" i="30"/>
  <c r="CY75" i="30"/>
  <c r="DJ77" i="30"/>
  <c r="DG76" i="30"/>
  <c r="DC76" i="30"/>
  <c r="CV75" i="30"/>
  <c r="CE74" i="30"/>
  <c r="CH73" i="30"/>
  <c r="BW74" i="30"/>
  <c r="BP73" i="30"/>
  <c r="BQ74" i="30" s="1"/>
  <c r="BT73" i="30"/>
  <c r="BD75" i="30"/>
  <c r="BE75" i="30"/>
  <c r="BH74" i="30"/>
  <c r="BI74" i="30" s="1"/>
  <c r="AW76" i="30"/>
  <c r="AT75" i="30"/>
  <c r="AP75" i="30"/>
  <c r="AJ77" i="30"/>
  <c r="AC76" i="30"/>
  <c r="AG76" i="30"/>
  <c r="N188" i="30"/>
  <c r="J189" i="30"/>
  <c r="K190" i="30" s="1"/>
  <c r="L188" i="30"/>
  <c r="GK77" i="30" l="1"/>
  <c r="GN77" i="30" s="1"/>
  <c r="GW78" i="30"/>
  <c r="GP77" i="30"/>
  <c r="GT77" i="30"/>
  <c r="HK76" i="30"/>
  <c r="HN76" i="30" s="1"/>
  <c r="GM77" i="30"/>
  <c r="GF78" i="30" s="1"/>
  <c r="GL77" i="30"/>
  <c r="HM76" i="30"/>
  <c r="HF77" i="30" s="1"/>
  <c r="HL76" i="30"/>
  <c r="EW78" i="30"/>
  <c r="EP77" i="30"/>
  <c r="ET77" i="30"/>
  <c r="EJ78" i="30"/>
  <c r="EG77" i="30"/>
  <c r="EC77" i="30"/>
  <c r="FW78" i="30"/>
  <c r="FP77" i="30"/>
  <c r="FT77" i="30"/>
  <c r="FE77" i="30"/>
  <c r="FH76" i="30"/>
  <c r="FD77" i="30"/>
  <c r="CX75" i="30"/>
  <c r="DA75" i="30" s="1"/>
  <c r="CS76" i="30"/>
  <c r="DR79" i="30"/>
  <c r="DU78" i="30"/>
  <c r="DV78" i="30" s="1"/>
  <c r="DQ79" i="30"/>
  <c r="DD77" i="30"/>
  <c r="DE77" i="30"/>
  <c r="DH76" i="30"/>
  <c r="DI76" i="30" s="1"/>
  <c r="CM73" i="30"/>
  <c r="CI73" i="30"/>
  <c r="CL73" i="30"/>
  <c r="BR74" i="30"/>
  <c r="BU73" i="30"/>
  <c r="BK74" i="30"/>
  <c r="BN74" i="30" s="1"/>
  <c r="BM74" i="30"/>
  <c r="BF75" i="30" s="1"/>
  <c r="BL74" i="30"/>
  <c r="AQ76" i="30"/>
  <c r="AR76" i="30"/>
  <c r="AU75" i="30"/>
  <c r="AV75" i="30" s="1"/>
  <c r="AX75" i="30" s="1"/>
  <c r="BA75" i="30" s="1"/>
  <c r="AD77" i="30"/>
  <c r="AE77" i="30"/>
  <c r="AH76" i="30"/>
  <c r="AI76" i="30" s="1"/>
  <c r="N189" i="30"/>
  <c r="J190" i="30"/>
  <c r="K191" i="30" s="1"/>
  <c r="L189" i="30"/>
  <c r="HJ78" i="30" l="1"/>
  <c r="HG77" i="30"/>
  <c r="HC77" i="30"/>
  <c r="GJ79" i="30"/>
  <c r="GG78" i="30"/>
  <c r="GC78" i="30"/>
  <c r="GQ78" i="30"/>
  <c r="GV77" i="30"/>
  <c r="GR78" i="30"/>
  <c r="GU77" i="30"/>
  <c r="FR78" i="30"/>
  <c r="FU77" i="30"/>
  <c r="FV77" i="30" s="1"/>
  <c r="ED78" i="30"/>
  <c r="ER78" i="30"/>
  <c r="EU77" i="30"/>
  <c r="FM76" i="30"/>
  <c r="FL76" i="30"/>
  <c r="FQ78" i="30"/>
  <c r="EE78" i="30"/>
  <c r="EH77" i="30"/>
  <c r="EI77" i="30" s="1"/>
  <c r="EQ78" i="30"/>
  <c r="EV77" i="30"/>
  <c r="FI76" i="30"/>
  <c r="DK76" i="30"/>
  <c r="DN76" i="30" s="1"/>
  <c r="DM76" i="30"/>
  <c r="DF77" i="30" s="1"/>
  <c r="DL76" i="30"/>
  <c r="DZ78" i="30"/>
  <c r="DS79" i="30" s="1"/>
  <c r="DY78" i="30"/>
  <c r="CW77" i="30"/>
  <c r="CP76" i="30"/>
  <c r="CT76" i="30"/>
  <c r="DX78" i="30"/>
  <c r="EA78" i="30" s="1"/>
  <c r="CK73" i="30"/>
  <c r="CN73" i="30" s="1"/>
  <c r="CF74" i="30"/>
  <c r="BY73" i="30"/>
  <c r="BV73" i="30"/>
  <c r="BZ73" i="30"/>
  <c r="BJ76" i="30"/>
  <c r="BC75" i="30"/>
  <c r="BG75" i="30"/>
  <c r="AZ75" i="30"/>
  <c r="AS76" i="30" s="1"/>
  <c r="AY75" i="30"/>
  <c r="AK76" i="30"/>
  <c r="AN76" i="30" s="1"/>
  <c r="AM76" i="30"/>
  <c r="AF77" i="30" s="1"/>
  <c r="AL76" i="30"/>
  <c r="N190" i="30"/>
  <c r="J191" i="30"/>
  <c r="K192" i="30" s="1"/>
  <c r="L190" i="30"/>
  <c r="GD79" i="30" l="1"/>
  <c r="HD78" i="30"/>
  <c r="GZ77" i="30"/>
  <c r="GS78" i="30" s="1"/>
  <c r="GY77" i="30"/>
  <c r="GX77" i="30"/>
  <c r="HA77" i="30" s="1"/>
  <c r="GE79" i="30"/>
  <c r="GH78" i="30"/>
  <c r="GI78" i="30" s="1"/>
  <c r="HE78" i="30"/>
  <c r="HH77" i="30"/>
  <c r="HI77" i="30" s="1"/>
  <c r="EK77" i="30"/>
  <c r="EN77" i="30" s="1"/>
  <c r="EX77" i="30"/>
  <c r="FA77" i="30" s="1"/>
  <c r="FZ77" i="30"/>
  <c r="FS78" i="30" s="1"/>
  <c r="FY77" i="30"/>
  <c r="FX77" i="30"/>
  <c r="GA77" i="30" s="1"/>
  <c r="FK76" i="30"/>
  <c r="FN76" i="30" s="1"/>
  <c r="FF77" i="30"/>
  <c r="EM77" i="30"/>
  <c r="EF78" i="30" s="1"/>
  <c r="EL77" i="30"/>
  <c r="EZ77" i="30"/>
  <c r="ES78" i="30" s="1"/>
  <c r="EY77" i="30"/>
  <c r="DJ78" i="30"/>
  <c r="DG77" i="30"/>
  <c r="DC77" i="30"/>
  <c r="DW80" i="30"/>
  <c r="DT79" i="30"/>
  <c r="DP79" i="30"/>
  <c r="CR77" i="30"/>
  <c r="CU76" i="30"/>
  <c r="CV76" i="30" s="1"/>
  <c r="CQ77" i="30"/>
  <c r="CG74" i="30"/>
  <c r="CC74" i="30"/>
  <c r="CD75" i="30" s="1"/>
  <c r="CJ75" i="30"/>
  <c r="BS74" i="30"/>
  <c r="BX73" i="30"/>
  <c r="CA73" i="30" s="1"/>
  <c r="BE76" i="30"/>
  <c r="BH75" i="30"/>
  <c r="BI75" i="30" s="1"/>
  <c r="BD76" i="30"/>
  <c r="AW77" i="30"/>
  <c r="AT76" i="30"/>
  <c r="AP76" i="30"/>
  <c r="AJ78" i="30"/>
  <c r="AG77" i="30"/>
  <c r="AC77" i="30"/>
  <c r="N191" i="30"/>
  <c r="J192" i="30"/>
  <c r="K193" i="30" s="1"/>
  <c r="L191" i="30"/>
  <c r="GK78" i="30" l="1"/>
  <c r="GN78" i="30" s="1"/>
  <c r="GW79" i="30"/>
  <c r="GP78" i="30"/>
  <c r="GT78" i="30"/>
  <c r="HK77" i="30"/>
  <c r="HN77" i="30" s="1"/>
  <c r="GM78" i="30"/>
  <c r="GF79" i="30" s="1"/>
  <c r="GL78" i="30"/>
  <c r="HM77" i="30"/>
  <c r="HF78" i="30" s="1"/>
  <c r="HL77" i="30"/>
  <c r="EJ79" i="30"/>
  <c r="EG78" i="30"/>
  <c r="EC78" i="30"/>
  <c r="FW79" i="30"/>
  <c r="FT78" i="30"/>
  <c r="FP78" i="30"/>
  <c r="EW79" i="30"/>
  <c r="ET78" i="30"/>
  <c r="EP78" i="30"/>
  <c r="FJ78" i="30"/>
  <c r="FC77" i="30"/>
  <c r="FG77" i="30"/>
  <c r="CX76" i="30"/>
  <c r="DA76" i="30" s="1"/>
  <c r="DQ80" i="30"/>
  <c r="DD78" i="30"/>
  <c r="CZ76" i="30"/>
  <c r="CS77" i="30" s="1"/>
  <c r="CY76" i="30"/>
  <c r="DR80" i="30"/>
  <c r="DU79" i="30"/>
  <c r="DV79" i="30" s="1"/>
  <c r="DE78" i="30"/>
  <c r="DH77" i="30"/>
  <c r="CE75" i="30"/>
  <c r="CH74" i="30"/>
  <c r="BP74" i="30"/>
  <c r="BT74" i="30"/>
  <c r="BW75" i="30"/>
  <c r="BM75" i="30"/>
  <c r="BF76" i="30" s="1"/>
  <c r="BL75" i="30"/>
  <c r="BK75" i="30"/>
  <c r="BN75" i="30" s="1"/>
  <c r="AQ77" i="30"/>
  <c r="AR77" i="30"/>
  <c r="AU76" i="30"/>
  <c r="AV76" i="30" s="1"/>
  <c r="AX76" i="30" s="1"/>
  <c r="BA76" i="30" s="1"/>
  <c r="AD78" i="30"/>
  <c r="AE78" i="30"/>
  <c r="AH77" i="30"/>
  <c r="AI77" i="30" s="1"/>
  <c r="AK77" i="30" s="1"/>
  <c r="AN77" i="30" s="1"/>
  <c r="N192" i="30"/>
  <c r="J193" i="30"/>
  <c r="K194" i="30" s="1"/>
  <c r="L192" i="30"/>
  <c r="HJ79" i="30" l="1"/>
  <c r="HC78" i="30"/>
  <c r="HG78" i="30"/>
  <c r="GJ80" i="30"/>
  <c r="GC79" i="30"/>
  <c r="GG79" i="30"/>
  <c r="GQ79" i="30"/>
  <c r="GV78" i="30"/>
  <c r="GR79" i="30"/>
  <c r="GU78" i="30"/>
  <c r="EQ79" i="30"/>
  <c r="EV78" i="30"/>
  <c r="ER79" i="30"/>
  <c r="EU78" i="30"/>
  <c r="EE79" i="30"/>
  <c r="EH78" i="30"/>
  <c r="EI78" i="30" s="1"/>
  <c r="FQ79" i="30"/>
  <c r="FE78" i="30"/>
  <c r="FH77" i="30"/>
  <c r="ED79" i="30"/>
  <c r="FD78" i="30"/>
  <c r="FR79" i="30"/>
  <c r="FU78" i="30"/>
  <c r="CW78" i="30"/>
  <c r="CT77" i="30"/>
  <c r="CP77" i="30"/>
  <c r="DX79" i="30"/>
  <c r="EA79" i="30" s="1"/>
  <c r="DZ79" i="30"/>
  <c r="DS80" i="30" s="1"/>
  <c r="DY79" i="30"/>
  <c r="DM77" i="30"/>
  <c r="DL77" i="30"/>
  <c r="DI77" i="30"/>
  <c r="CI74" i="30"/>
  <c r="CK74" i="30" s="1"/>
  <c r="CN74" i="30" s="1"/>
  <c r="CM74" i="30"/>
  <c r="CL74" i="30"/>
  <c r="BR75" i="30"/>
  <c r="BU74" i="30"/>
  <c r="BV74" i="30" s="1"/>
  <c r="BX74" i="30" s="1"/>
  <c r="CA74" i="30" s="1"/>
  <c r="BQ75" i="30"/>
  <c r="BJ77" i="30"/>
  <c r="BC76" i="30"/>
  <c r="BG76" i="30"/>
  <c r="AZ76" i="30"/>
  <c r="AS77" i="30" s="1"/>
  <c r="AY76" i="30"/>
  <c r="AL77" i="30"/>
  <c r="AM77" i="30"/>
  <c r="AF78" i="30" s="1"/>
  <c r="N193" i="30"/>
  <c r="J194" i="30"/>
  <c r="K195" i="30" s="1"/>
  <c r="L193" i="30"/>
  <c r="GE80" i="30" l="1"/>
  <c r="GH79" i="30"/>
  <c r="HE79" i="30"/>
  <c r="HH78" i="30"/>
  <c r="GD80" i="30"/>
  <c r="GX78" i="30"/>
  <c r="HA78" i="30" s="1"/>
  <c r="HD79" i="30"/>
  <c r="HI78" i="30"/>
  <c r="GZ78" i="30"/>
  <c r="GS79" i="30" s="1"/>
  <c r="GY78" i="30"/>
  <c r="FZ78" i="30"/>
  <c r="FY78" i="30"/>
  <c r="FM77" i="30"/>
  <c r="FL77" i="30"/>
  <c r="EX78" i="30"/>
  <c r="FA78" i="30" s="1"/>
  <c r="ES79" i="30"/>
  <c r="FV78" i="30"/>
  <c r="EK78" i="30"/>
  <c r="EN78" i="30" s="1"/>
  <c r="EZ78" i="30"/>
  <c r="EY78" i="30"/>
  <c r="FI77" i="30"/>
  <c r="EM78" i="30"/>
  <c r="EF79" i="30" s="1"/>
  <c r="EL78" i="30"/>
  <c r="DW81" i="30"/>
  <c r="DT80" i="30"/>
  <c r="DP80" i="30"/>
  <c r="CQ78" i="30"/>
  <c r="CR78" i="30"/>
  <c r="CU77" i="30"/>
  <c r="CV77" i="30" s="1"/>
  <c r="DK77" i="30"/>
  <c r="DN77" i="30" s="1"/>
  <c r="DF78" i="30"/>
  <c r="CF75" i="30"/>
  <c r="BY74" i="30"/>
  <c r="BZ74" i="30"/>
  <c r="BS75" i="30" s="1"/>
  <c r="BD77" i="30"/>
  <c r="BE77" i="30"/>
  <c r="BH76" i="30"/>
  <c r="BI76" i="30" s="1"/>
  <c r="AW78" i="30"/>
  <c r="AP77" i="30"/>
  <c r="AT77" i="30"/>
  <c r="AJ79" i="30"/>
  <c r="AC78" i="30"/>
  <c r="AG78" i="30"/>
  <c r="N194" i="30"/>
  <c r="J195" i="30"/>
  <c r="K196" i="30" s="1"/>
  <c r="L194" i="30"/>
  <c r="GW80" i="30" l="1"/>
  <c r="GP79" i="30"/>
  <c r="GT79" i="30"/>
  <c r="HK78" i="30"/>
  <c r="HN78" i="30" s="1"/>
  <c r="HM78" i="30"/>
  <c r="HF79" i="30" s="1"/>
  <c r="HL78" i="30"/>
  <c r="GM79" i="30"/>
  <c r="GL79" i="30"/>
  <c r="GI79" i="30"/>
  <c r="EJ80" i="30"/>
  <c r="EC79" i="30"/>
  <c r="EG79" i="30"/>
  <c r="EW80" i="30"/>
  <c r="EP79" i="30"/>
  <c r="ET79" i="30"/>
  <c r="FK77" i="30"/>
  <c r="FN77" i="30" s="1"/>
  <c r="FF78" i="30"/>
  <c r="FX78" i="30"/>
  <c r="GA78" i="30" s="1"/>
  <c r="FS79" i="30"/>
  <c r="DQ81" i="30"/>
  <c r="CX77" i="30"/>
  <c r="DA77" i="30" s="1"/>
  <c r="DR81" i="30"/>
  <c r="DU80" i="30"/>
  <c r="DV80" i="30" s="1"/>
  <c r="DJ79" i="30"/>
  <c r="DC78" i="30"/>
  <c r="DG78" i="30"/>
  <c r="CZ77" i="30"/>
  <c r="CS78" i="30" s="1"/>
  <c r="CY77" i="30"/>
  <c r="CG75" i="30"/>
  <c r="CJ76" i="30"/>
  <c r="CC75" i="30"/>
  <c r="BP75" i="30"/>
  <c r="BT75" i="30"/>
  <c r="BW76" i="30"/>
  <c r="BK76" i="30"/>
  <c r="BN76" i="30" s="1"/>
  <c r="BM76" i="30"/>
  <c r="BF77" i="30" s="1"/>
  <c r="BL76" i="30"/>
  <c r="AR78" i="30"/>
  <c r="AU77" i="30"/>
  <c r="AV77" i="30" s="1"/>
  <c r="AX77" i="30" s="1"/>
  <c r="BA77" i="30" s="1"/>
  <c r="AQ78" i="30"/>
  <c r="AE79" i="30"/>
  <c r="AH78" i="30"/>
  <c r="AI78" i="30" s="1"/>
  <c r="AK78" i="30" s="1"/>
  <c r="AN78" i="30" s="1"/>
  <c r="AD79" i="30"/>
  <c r="N195" i="30"/>
  <c r="J196" i="30"/>
  <c r="K197" i="30" s="1"/>
  <c r="L195" i="30"/>
  <c r="HJ80" i="30" l="1"/>
  <c r="HG79" i="30"/>
  <c r="HC79" i="30"/>
  <c r="GR80" i="30"/>
  <c r="GU79" i="30"/>
  <c r="GQ80" i="30"/>
  <c r="GF80" i="30"/>
  <c r="GK79" i="30"/>
  <c r="GN79" i="30" s="1"/>
  <c r="FW80" i="30"/>
  <c r="FT79" i="30"/>
  <c r="FP79" i="30"/>
  <c r="ER80" i="30"/>
  <c r="EU79" i="30"/>
  <c r="EE80" i="30"/>
  <c r="EH79" i="30"/>
  <c r="EI79" i="30" s="1"/>
  <c r="EQ80" i="30"/>
  <c r="ED80" i="30"/>
  <c r="FJ79" i="30"/>
  <c r="FG78" i="30"/>
  <c r="FC78" i="30"/>
  <c r="CW79" i="30"/>
  <c r="CP78" i="30"/>
  <c r="CT78" i="30"/>
  <c r="DX80" i="30"/>
  <c r="EA80" i="30" s="1"/>
  <c r="DE79" i="30"/>
  <c r="DH78" i="30"/>
  <c r="DZ80" i="30"/>
  <c r="DS81" i="30" s="1"/>
  <c r="DY80" i="30"/>
  <c r="DD79" i="30"/>
  <c r="DI78" i="30"/>
  <c r="CD76" i="30"/>
  <c r="CE76" i="30"/>
  <c r="CH75" i="30"/>
  <c r="CI75" i="30" s="1"/>
  <c r="BR76" i="30"/>
  <c r="BU75" i="30"/>
  <c r="BV75" i="30" s="1"/>
  <c r="BX75" i="30" s="1"/>
  <c r="CA75" i="30" s="1"/>
  <c r="BQ76" i="30"/>
  <c r="BJ78" i="30"/>
  <c r="BC77" i="30"/>
  <c r="BG77" i="30"/>
  <c r="AY77" i="30"/>
  <c r="AZ77" i="30"/>
  <c r="AS78" i="30" s="1"/>
  <c r="AM78" i="30"/>
  <c r="AF79" i="30" s="1"/>
  <c r="AL78" i="30"/>
  <c r="N196" i="30"/>
  <c r="J197" i="30"/>
  <c r="K198" i="30" s="1"/>
  <c r="L196" i="30"/>
  <c r="GJ81" i="30" l="1"/>
  <c r="GG80" i="30"/>
  <c r="GC80" i="30"/>
  <c r="HD80" i="30"/>
  <c r="GZ79" i="30"/>
  <c r="GY79" i="30"/>
  <c r="HE80" i="30"/>
  <c r="HH79" i="30"/>
  <c r="GV79" i="30"/>
  <c r="FD79" i="30"/>
  <c r="EZ79" i="30"/>
  <c r="EY79" i="30"/>
  <c r="FR80" i="30"/>
  <c r="FU79" i="30"/>
  <c r="EK79" i="30"/>
  <c r="EN79" i="30" s="1"/>
  <c r="FQ80" i="30"/>
  <c r="EM79" i="30"/>
  <c r="EF80" i="30" s="1"/>
  <c r="EL79" i="30"/>
  <c r="FE79" i="30"/>
  <c r="FH78" i="30"/>
  <c r="EV79" i="30"/>
  <c r="DW82" i="30"/>
  <c r="DT81" i="30"/>
  <c r="DP81" i="30"/>
  <c r="CR79" i="30"/>
  <c r="CU78" i="30"/>
  <c r="DM78" i="30"/>
  <c r="DL78" i="30"/>
  <c r="CQ79" i="30"/>
  <c r="CV78" i="30"/>
  <c r="DK78" i="30"/>
  <c r="DN78" i="30" s="1"/>
  <c r="DF79" i="30"/>
  <c r="CM75" i="30"/>
  <c r="CF76" i="30" s="1"/>
  <c r="CL75" i="30"/>
  <c r="CK75" i="30"/>
  <c r="CN75" i="30" s="1"/>
  <c r="BY75" i="30"/>
  <c r="BZ75" i="30"/>
  <c r="BS76" i="30" s="1"/>
  <c r="BE78" i="30"/>
  <c r="BH77" i="30"/>
  <c r="BI77" i="30" s="1"/>
  <c r="BD78" i="30"/>
  <c r="AW79" i="30"/>
  <c r="AP78" i="30"/>
  <c r="AQ79" i="30" s="1"/>
  <c r="AT78" i="30"/>
  <c r="AG79" i="30"/>
  <c r="AC79" i="30"/>
  <c r="AD80" i="30" s="1"/>
  <c r="AJ80" i="30"/>
  <c r="J198" i="30"/>
  <c r="K199" i="30" s="1"/>
  <c r="L197" i="30"/>
  <c r="N197" i="30"/>
  <c r="HM79" i="30" l="1"/>
  <c r="HL79" i="30"/>
  <c r="HI79" i="30"/>
  <c r="GE81" i="30"/>
  <c r="GH80" i="30"/>
  <c r="GD81" i="30"/>
  <c r="GS80" i="30"/>
  <c r="GX79" i="30"/>
  <c r="HA79" i="30" s="1"/>
  <c r="EJ81" i="30"/>
  <c r="EG80" i="30"/>
  <c r="EC80" i="30"/>
  <c r="FM78" i="30"/>
  <c r="FL78" i="30"/>
  <c r="FZ79" i="30"/>
  <c r="FY79" i="30"/>
  <c r="FI78" i="30"/>
  <c r="FV79" i="30"/>
  <c r="EX79" i="30"/>
  <c r="FA79" i="30" s="1"/>
  <c r="ES80" i="30"/>
  <c r="CX78" i="30"/>
  <c r="DA78" i="30" s="1"/>
  <c r="DQ82" i="30"/>
  <c r="CZ78" i="30"/>
  <c r="CS79" i="30" s="1"/>
  <c r="CY78" i="30"/>
  <c r="DR82" i="30"/>
  <c r="DU81" i="30"/>
  <c r="DV81" i="30" s="1"/>
  <c r="DJ80" i="30"/>
  <c r="DG79" i="30"/>
  <c r="DC79" i="30"/>
  <c r="CJ77" i="30"/>
  <c r="CC76" i="30"/>
  <c r="CD77" i="30" s="1"/>
  <c r="CG76" i="30"/>
  <c r="BP76" i="30"/>
  <c r="BT76" i="30"/>
  <c r="BW77" i="30"/>
  <c r="BM77" i="30"/>
  <c r="BF78" i="30" s="1"/>
  <c r="BL77" i="30"/>
  <c r="BK77" i="30"/>
  <c r="BN77" i="30" s="1"/>
  <c r="AU78" i="30"/>
  <c r="AR79" i="30"/>
  <c r="AE80" i="30"/>
  <c r="AH79" i="30"/>
  <c r="J199" i="30"/>
  <c r="K200" i="30" s="1"/>
  <c r="L198" i="30"/>
  <c r="N198" i="30"/>
  <c r="HF80" i="30" l="1"/>
  <c r="HK79" i="30"/>
  <c r="HN79" i="30" s="1"/>
  <c r="GW81" i="30"/>
  <c r="GT80" i="30"/>
  <c r="GP80" i="30"/>
  <c r="GM80" i="30"/>
  <c r="GL80" i="30"/>
  <c r="GI80" i="30"/>
  <c r="EE81" i="30"/>
  <c r="EH80" i="30"/>
  <c r="EW81" i="30"/>
  <c r="ET80" i="30"/>
  <c r="EP80" i="30"/>
  <c r="FX79" i="30"/>
  <c r="GA79" i="30" s="1"/>
  <c r="FS80" i="30"/>
  <c r="ED81" i="30"/>
  <c r="EI80" i="30"/>
  <c r="FK78" i="30"/>
  <c r="FN78" i="30" s="1"/>
  <c r="FF79" i="30"/>
  <c r="CW80" i="30"/>
  <c r="CT79" i="30"/>
  <c r="CP79" i="30"/>
  <c r="DX81" i="30"/>
  <c r="EA81" i="30" s="1"/>
  <c r="DD80" i="30"/>
  <c r="DE80" i="30"/>
  <c r="DH79" i="30"/>
  <c r="DI79" i="30" s="1"/>
  <c r="DZ81" i="30"/>
  <c r="DS82" i="30" s="1"/>
  <c r="DY81" i="30"/>
  <c r="CE77" i="30"/>
  <c r="CH76" i="30"/>
  <c r="BR77" i="30"/>
  <c r="BU76" i="30"/>
  <c r="BV76" i="30" s="1"/>
  <c r="BX76" i="30" s="1"/>
  <c r="CA76" i="30" s="1"/>
  <c r="BQ77" i="30"/>
  <c r="BJ79" i="30"/>
  <c r="BG78" i="30"/>
  <c r="BC78" i="30"/>
  <c r="AY78" i="30"/>
  <c r="AV78" i="30"/>
  <c r="AZ78" i="30"/>
  <c r="AL79" i="30"/>
  <c r="AI79" i="30"/>
  <c r="AM79" i="30"/>
  <c r="N199" i="30"/>
  <c r="J200" i="30"/>
  <c r="K201" i="30" s="1"/>
  <c r="L199" i="30"/>
  <c r="GQ81" i="30" l="1"/>
  <c r="GF81" i="30"/>
  <c r="GK80" i="30"/>
  <c r="GN80" i="30" s="1"/>
  <c r="GR81" i="30"/>
  <c r="GU80" i="30"/>
  <c r="GV80" i="30" s="1"/>
  <c r="HJ81" i="30"/>
  <c r="HC80" i="30"/>
  <c r="HG80" i="30"/>
  <c r="FW81" i="30"/>
  <c r="FP80" i="30"/>
  <c r="FT80" i="30"/>
  <c r="EQ81" i="30"/>
  <c r="EM80" i="30"/>
  <c r="EF81" i="30" s="1"/>
  <c r="EL80" i="30"/>
  <c r="EK80" i="30"/>
  <c r="EN80" i="30" s="1"/>
  <c r="ER81" i="30"/>
  <c r="EU80" i="30"/>
  <c r="FJ80" i="30"/>
  <c r="FC79" i="30"/>
  <c r="FG79" i="30"/>
  <c r="DW83" i="30"/>
  <c r="DP82" i="30"/>
  <c r="DT82" i="30"/>
  <c r="CQ80" i="30"/>
  <c r="CR80" i="30"/>
  <c r="CU79" i="30"/>
  <c r="CV79" i="30" s="1"/>
  <c r="DK79" i="30"/>
  <c r="DN79" i="30" s="1"/>
  <c r="DM79" i="30"/>
  <c r="DF80" i="30" s="1"/>
  <c r="DL79" i="30"/>
  <c r="CL76" i="30"/>
  <c r="CI76" i="30"/>
  <c r="CM76" i="30"/>
  <c r="BY76" i="30"/>
  <c r="BZ76" i="30"/>
  <c r="BS77" i="30" s="1"/>
  <c r="BD79" i="30"/>
  <c r="BE79" i="30"/>
  <c r="BH78" i="30"/>
  <c r="AS79" i="30"/>
  <c r="AX78" i="30"/>
  <c r="BA78" i="30" s="1"/>
  <c r="AK79" i="30"/>
  <c r="AN79" i="30" s="1"/>
  <c r="AF80" i="30"/>
  <c r="N200" i="30"/>
  <c r="J201" i="30"/>
  <c r="K202" i="30" s="1"/>
  <c r="L200" i="30"/>
  <c r="GJ82" i="30" l="1"/>
  <c r="GC81" i="30"/>
  <c r="GG81" i="30"/>
  <c r="GX80" i="30"/>
  <c r="HA80" i="30" s="1"/>
  <c r="HE81" i="30"/>
  <c r="HH80" i="30"/>
  <c r="GZ80" i="30"/>
  <c r="GS81" i="30" s="1"/>
  <c r="GY80" i="30"/>
  <c r="HD81" i="30"/>
  <c r="HI80" i="30"/>
  <c r="EJ82" i="30"/>
  <c r="EG81" i="30"/>
  <c r="EC81" i="30"/>
  <c r="FE80" i="30"/>
  <c r="FH79" i="30"/>
  <c r="EZ80" i="30"/>
  <c r="EY80" i="30"/>
  <c r="EV80" i="30"/>
  <c r="FQ81" i="30"/>
  <c r="FR81" i="30"/>
  <c r="FU80" i="30"/>
  <c r="FD80" i="30"/>
  <c r="FI79" i="30"/>
  <c r="DJ81" i="30"/>
  <c r="DC80" i="30"/>
  <c r="DG80" i="30"/>
  <c r="DR83" i="30"/>
  <c r="DU82" i="30"/>
  <c r="CX79" i="30"/>
  <c r="DA79" i="30" s="1"/>
  <c r="DQ83" i="30"/>
  <c r="DV82" i="30"/>
  <c r="CZ79" i="30"/>
  <c r="CS80" i="30" s="1"/>
  <c r="CY79" i="30"/>
  <c r="CK76" i="30"/>
  <c r="CN76" i="30" s="1"/>
  <c r="CF77" i="30"/>
  <c r="BP77" i="30"/>
  <c r="BT77" i="30"/>
  <c r="BW78" i="30"/>
  <c r="BL78" i="30"/>
  <c r="BM78" i="30"/>
  <c r="BI78" i="30"/>
  <c r="BK78" i="30" s="1"/>
  <c r="BN78" i="30" s="1"/>
  <c r="AT79" i="30"/>
  <c r="AW80" i="30"/>
  <c r="AP79" i="30"/>
  <c r="AJ81" i="30"/>
  <c r="AC80" i="30"/>
  <c r="AG80" i="30"/>
  <c r="J202" i="30"/>
  <c r="K203" i="30" s="1"/>
  <c r="L201" i="30"/>
  <c r="N201" i="30"/>
  <c r="GW82" i="30" l="1"/>
  <c r="GP81" i="30"/>
  <c r="GT81" i="30"/>
  <c r="HK80" i="30"/>
  <c r="HN80" i="30" s="1"/>
  <c r="GE82" i="30"/>
  <c r="GH81" i="30"/>
  <c r="HM80" i="30"/>
  <c r="HF81" i="30" s="1"/>
  <c r="HL80" i="30"/>
  <c r="GD82" i="30"/>
  <c r="GI81" i="30"/>
  <c r="FK79" i="30"/>
  <c r="FN79" i="30" s="1"/>
  <c r="FF80" i="30"/>
  <c r="FM79" i="30"/>
  <c r="FL79" i="30"/>
  <c r="EE82" i="30"/>
  <c r="EH81" i="30"/>
  <c r="EI81" i="30" s="1"/>
  <c r="EX80" i="30"/>
  <c r="FA80" i="30" s="1"/>
  <c r="ES81" i="30"/>
  <c r="FZ80" i="30"/>
  <c r="FY80" i="30"/>
  <c r="ED82" i="30"/>
  <c r="FV80" i="30"/>
  <c r="CW81" i="30"/>
  <c r="CP80" i="30"/>
  <c r="CT80" i="30"/>
  <c r="DE81" i="30"/>
  <c r="DH80" i="30"/>
  <c r="DZ82" i="30"/>
  <c r="DY82" i="30"/>
  <c r="DD81" i="30"/>
  <c r="DI80" i="30"/>
  <c r="DS83" i="30"/>
  <c r="DX82" i="30"/>
  <c r="EA82" i="30" s="1"/>
  <c r="CG77" i="30"/>
  <c r="CC77" i="30"/>
  <c r="CD78" i="30" s="1"/>
  <c r="CJ78" i="30"/>
  <c r="BU77" i="30"/>
  <c r="BV77" i="30" s="1"/>
  <c r="BX77" i="30" s="1"/>
  <c r="CA77" i="30" s="1"/>
  <c r="BR78" i="30"/>
  <c r="BQ78" i="30"/>
  <c r="BF79" i="30"/>
  <c r="AQ80" i="30"/>
  <c r="AR80" i="30"/>
  <c r="AU79" i="30"/>
  <c r="AV79" i="30" s="1"/>
  <c r="AX79" i="30" s="1"/>
  <c r="BA79" i="30" s="1"/>
  <c r="AE81" i="30"/>
  <c r="AH80" i="30"/>
  <c r="AI80" i="30" s="1"/>
  <c r="AK80" i="30" s="1"/>
  <c r="AN80" i="30" s="1"/>
  <c r="AD81" i="30"/>
  <c r="N202" i="30"/>
  <c r="J203" i="30"/>
  <c r="K204" i="30" s="1"/>
  <c r="L202" i="30"/>
  <c r="HJ82" i="30" l="1"/>
  <c r="HG81" i="30"/>
  <c r="HC81" i="30"/>
  <c r="GM81" i="30"/>
  <c r="GF82" i="30" s="1"/>
  <c r="GL81" i="30"/>
  <c r="GQ82" i="30"/>
  <c r="GK81" i="30"/>
  <c r="GN81" i="30" s="1"/>
  <c r="GR82" i="30"/>
  <c r="GU81" i="30"/>
  <c r="FX80" i="30"/>
  <c r="GA80" i="30" s="1"/>
  <c r="FS81" i="30"/>
  <c r="EK81" i="30"/>
  <c r="EN81" i="30" s="1"/>
  <c r="FJ81" i="30"/>
  <c r="FG80" i="30"/>
  <c r="FC80" i="30"/>
  <c r="EW82" i="30"/>
  <c r="EP81" i="30"/>
  <c r="ET81" i="30"/>
  <c r="EM81" i="30"/>
  <c r="EF82" i="30" s="1"/>
  <c r="EL81" i="30"/>
  <c r="DK80" i="30"/>
  <c r="DN80" i="30" s="1"/>
  <c r="CR81" i="30"/>
  <c r="CU80" i="30"/>
  <c r="DM80" i="30"/>
  <c r="DF81" i="30" s="1"/>
  <c r="DL80" i="30"/>
  <c r="CQ81" i="30"/>
  <c r="CV80" i="30"/>
  <c r="DW84" i="30"/>
  <c r="DP83" i="30"/>
  <c r="DT83" i="30"/>
  <c r="CE78" i="30"/>
  <c r="CH77" i="30"/>
  <c r="BY77" i="30"/>
  <c r="BZ77" i="30"/>
  <c r="BS78" i="30" s="1"/>
  <c r="BJ80" i="30"/>
  <c r="BG79" i="30"/>
  <c r="BC79" i="30"/>
  <c r="AY79" i="30"/>
  <c r="AZ79" i="30"/>
  <c r="AS80" i="30" s="1"/>
  <c r="AM80" i="30"/>
  <c r="AF81" i="30" s="1"/>
  <c r="AL80" i="30"/>
  <c r="L203" i="30"/>
  <c r="J204" i="30"/>
  <c r="K205" i="30" s="1"/>
  <c r="N203" i="30"/>
  <c r="GZ81" i="30" l="1"/>
  <c r="GY81" i="30"/>
  <c r="HD82" i="30"/>
  <c r="HE82" i="30"/>
  <c r="HH81" i="30"/>
  <c r="GJ83" i="30"/>
  <c r="GG82" i="30"/>
  <c r="GC82" i="30"/>
  <c r="GV81" i="30"/>
  <c r="EJ83" i="30"/>
  <c r="EC82" i="30"/>
  <c r="EG82" i="30"/>
  <c r="FD81" i="30"/>
  <c r="FE81" i="30"/>
  <c r="FH80" i="30"/>
  <c r="FI80" i="30" s="1"/>
  <c r="FW82" i="30"/>
  <c r="FP81" i="30"/>
  <c r="FT81" i="30"/>
  <c r="EQ82" i="30"/>
  <c r="ER82" i="30"/>
  <c r="EU81" i="30"/>
  <c r="DJ82" i="30"/>
  <c r="DG81" i="30"/>
  <c r="DC81" i="30"/>
  <c r="DR84" i="30"/>
  <c r="DU83" i="30"/>
  <c r="CX80" i="30"/>
  <c r="DA80" i="30" s="1"/>
  <c r="DQ84" i="30"/>
  <c r="DV83" i="30"/>
  <c r="CZ80" i="30"/>
  <c r="CS81" i="30" s="1"/>
  <c r="CY80" i="30"/>
  <c r="CM77" i="30"/>
  <c r="CL77" i="30"/>
  <c r="CI77" i="30"/>
  <c r="BW79" i="30"/>
  <c r="BT78" i="30"/>
  <c r="BP78" i="30"/>
  <c r="BQ79" i="30" s="1"/>
  <c r="BD80" i="30"/>
  <c r="BE80" i="30"/>
  <c r="BH79" i="30"/>
  <c r="BI79" i="30" s="1"/>
  <c r="AW81" i="30"/>
  <c r="AT80" i="30"/>
  <c r="AP80" i="30"/>
  <c r="AJ82" i="30"/>
  <c r="AC81" i="30"/>
  <c r="AD82" i="30" s="1"/>
  <c r="AG81" i="30"/>
  <c r="N204" i="30"/>
  <c r="L204" i="30"/>
  <c r="J205" i="30"/>
  <c r="K206" i="30" s="1"/>
  <c r="HM81" i="30" l="1"/>
  <c r="HL81" i="30"/>
  <c r="GE83" i="30"/>
  <c r="GH82" i="30"/>
  <c r="GI82" i="30" s="1"/>
  <c r="GD83" i="30"/>
  <c r="GS82" i="30"/>
  <c r="GX81" i="30"/>
  <c r="HA81" i="30" s="1"/>
  <c r="HI81" i="30"/>
  <c r="EE83" i="30"/>
  <c r="EH82" i="30"/>
  <c r="EI82" i="30" s="1"/>
  <c r="FK80" i="30"/>
  <c r="FN80" i="30" s="1"/>
  <c r="ED83" i="30"/>
  <c r="EZ81" i="30"/>
  <c r="EY81" i="30"/>
  <c r="FR82" i="30"/>
  <c r="FU81" i="30"/>
  <c r="FV81" i="30" s="1"/>
  <c r="FM80" i="30"/>
  <c r="FF81" i="30" s="1"/>
  <c r="FL80" i="30"/>
  <c r="EV81" i="30"/>
  <c r="FQ82" i="30"/>
  <c r="CW82" i="30"/>
  <c r="CT81" i="30"/>
  <c r="CP81" i="30"/>
  <c r="DD82" i="30"/>
  <c r="DZ83" i="30"/>
  <c r="DY83" i="30"/>
  <c r="DE82" i="30"/>
  <c r="DH81" i="30"/>
  <c r="DS84" i="30"/>
  <c r="DX83" i="30"/>
  <c r="EA83" i="30" s="1"/>
  <c r="CF78" i="30"/>
  <c r="CK77" i="30"/>
  <c r="CN77" i="30" s="1"/>
  <c r="BR79" i="30"/>
  <c r="BU78" i="30"/>
  <c r="BK79" i="30"/>
  <c r="BN79" i="30" s="1"/>
  <c r="BM79" i="30"/>
  <c r="BF80" i="30" s="1"/>
  <c r="BL79" i="30"/>
  <c r="AQ81" i="30"/>
  <c r="AR81" i="30"/>
  <c r="AU80" i="30"/>
  <c r="AV80" i="30" s="1"/>
  <c r="AX80" i="30" s="1"/>
  <c r="BA80" i="30" s="1"/>
  <c r="AE82" i="30"/>
  <c r="AH81" i="30"/>
  <c r="N205" i="30"/>
  <c r="L205" i="30"/>
  <c r="J206" i="30"/>
  <c r="K207" i="30" s="1"/>
  <c r="GK82" i="30" l="1"/>
  <c r="GN82" i="30" s="1"/>
  <c r="HF82" i="30"/>
  <c r="HK81" i="30"/>
  <c r="HN81" i="30" s="1"/>
  <c r="GW83" i="30"/>
  <c r="GT82" i="30"/>
  <c r="GP82" i="30"/>
  <c r="GM82" i="30"/>
  <c r="GF83" i="30" s="1"/>
  <c r="GL82" i="30"/>
  <c r="FJ82" i="30"/>
  <c r="FG81" i="30"/>
  <c r="FC81" i="30"/>
  <c r="FZ81" i="30"/>
  <c r="FS82" i="30" s="1"/>
  <c r="FY81" i="30"/>
  <c r="EM82" i="30"/>
  <c r="EF83" i="30" s="1"/>
  <c r="EL82" i="30"/>
  <c r="EX81" i="30"/>
  <c r="FA81" i="30" s="1"/>
  <c r="ES82" i="30"/>
  <c r="EK82" i="30"/>
  <c r="EN82" i="30" s="1"/>
  <c r="FX81" i="30"/>
  <c r="GA81" i="30" s="1"/>
  <c r="DM81" i="30"/>
  <c r="DL81" i="30"/>
  <c r="CQ82" i="30"/>
  <c r="DI81" i="30"/>
  <c r="CR82" i="30"/>
  <c r="CU81" i="30"/>
  <c r="DW85" i="30"/>
  <c r="DT84" i="30"/>
  <c r="DP84" i="30"/>
  <c r="CC78" i="30"/>
  <c r="CD79" i="30" s="1"/>
  <c r="CG78" i="30"/>
  <c r="CJ79" i="30"/>
  <c r="BZ78" i="30"/>
  <c r="BV78" i="30"/>
  <c r="BY78" i="30"/>
  <c r="BJ81" i="30"/>
  <c r="BG80" i="30"/>
  <c r="BC80" i="30"/>
  <c r="AY80" i="30"/>
  <c r="AZ80" i="30"/>
  <c r="AS81" i="30" s="1"/>
  <c r="AL81" i="30"/>
  <c r="AM81" i="30"/>
  <c r="AI81" i="30"/>
  <c r="L206" i="30"/>
  <c r="J207" i="30"/>
  <c r="K208" i="30" s="1"/>
  <c r="N206" i="30"/>
  <c r="GJ84" i="30" l="1"/>
  <c r="GC83" i="30"/>
  <c r="GG83" i="30"/>
  <c r="GQ83" i="30"/>
  <c r="GR83" i="30"/>
  <c r="GU82" i="30"/>
  <c r="GV82" i="30" s="1"/>
  <c r="HJ83" i="30"/>
  <c r="HG82" i="30"/>
  <c r="HC82" i="30"/>
  <c r="EW83" i="30"/>
  <c r="ET82" i="30"/>
  <c r="EP82" i="30"/>
  <c r="FE82" i="30"/>
  <c r="FH81" i="30"/>
  <c r="FD82" i="30"/>
  <c r="FI81" i="30"/>
  <c r="FW83" i="30"/>
  <c r="FT82" i="30"/>
  <c r="FP82" i="30"/>
  <c r="EJ84" i="30"/>
  <c r="EC83" i="30"/>
  <c r="EG83" i="30"/>
  <c r="DR85" i="30"/>
  <c r="DU84" i="30"/>
  <c r="DF82" i="30"/>
  <c r="DK81" i="30"/>
  <c r="DN81" i="30" s="1"/>
  <c r="DQ85" i="30"/>
  <c r="DV84" i="30"/>
  <c r="CZ81" i="30"/>
  <c r="CY81" i="30"/>
  <c r="CV81" i="30"/>
  <c r="CE79" i="30"/>
  <c r="CH78" i="30"/>
  <c r="BX78" i="30"/>
  <c r="CA78" i="30" s="1"/>
  <c r="BS79" i="30"/>
  <c r="BD81" i="30"/>
  <c r="BE81" i="30"/>
  <c r="BH80" i="30"/>
  <c r="BI80" i="30" s="1"/>
  <c r="AW82" i="30"/>
  <c r="AT81" i="30"/>
  <c r="AP81" i="30"/>
  <c r="AQ82" i="30" s="1"/>
  <c r="AF82" i="30"/>
  <c r="AK81" i="30"/>
  <c r="AN81" i="30" s="1"/>
  <c r="N207" i="30"/>
  <c r="L207" i="30"/>
  <c r="J208" i="30"/>
  <c r="K209" i="30" s="1"/>
  <c r="GX82" i="30" l="1"/>
  <c r="HA82" i="30" s="1"/>
  <c r="GE84" i="30"/>
  <c r="GH83" i="30"/>
  <c r="GI83" i="30" s="1"/>
  <c r="GD84" i="30"/>
  <c r="HD83" i="30"/>
  <c r="GZ82" i="30"/>
  <c r="GS83" i="30" s="1"/>
  <c r="GY82" i="30"/>
  <c r="HE83" i="30"/>
  <c r="HH82" i="30"/>
  <c r="EQ83" i="30"/>
  <c r="FM81" i="30"/>
  <c r="FF82" i="30" s="1"/>
  <c r="FL81" i="30"/>
  <c r="ER83" i="30"/>
  <c r="EU82" i="30"/>
  <c r="EV82" i="30" s="1"/>
  <c r="EE84" i="30"/>
  <c r="EH83" i="30"/>
  <c r="EI83" i="30" s="1"/>
  <c r="FQ83" i="30"/>
  <c r="FK81" i="30"/>
  <c r="FN81" i="30" s="1"/>
  <c r="ED84" i="30"/>
  <c r="FR83" i="30"/>
  <c r="FU82" i="30"/>
  <c r="DZ84" i="30"/>
  <c r="DY84" i="30"/>
  <c r="DS85" i="30"/>
  <c r="DX84" i="30"/>
  <c r="EA84" i="30" s="1"/>
  <c r="CS82" i="30"/>
  <c r="CX81" i="30"/>
  <c r="DA81" i="30" s="1"/>
  <c r="DJ83" i="30"/>
  <c r="DC82" i="30"/>
  <c r="DG82" i="30"/>
  <c r="CM78" i="30"/>
  <c r="CL78" i="30"/>
  <c r="CI78" i="30"/>
  <c r="BT79" i="30"/>
  <c r="BW80" i="30"/>
  <c r="BP79" i="30"/>
  <c r="BK80" i="30"/>
  <c r="BN80" i="30" s="1"/>
  <c r="BM80" i="30"/>
  <c r="BF81" i="30" s="1"/>
  <c r="BL80" i="30"/>
  <c r="AU81" i="30"/>
  <c r="AR82" i="30"/>
  <c r="AJ83" i="30"/>
  <c r="AC82" i="30"/>
  <c r="AD83" i="30" s="1"/>
  <c r="AG82" i="30"/>
  <c r="N208" i="30"/>
  <c r="J209" i="30"/>
  <c r="K210" i="30" s="1"/>
  <c r="L208" i="30"/>
  <c r="GW84" i="30" l="1"/>
  <c r="GP83" i="30"/>
  <c r="GT83" i="30"/>
  <c r="HM82" i="30"/>
  <c r="HL82" i="30"/>
  <c r="GM83" i="30"/>
  <c r="GF84" i="30" s="1"/>
  <c r="GL83" i="30"/>
  <c r="GK83" i="30"/>
  <c r="GN83" i="30" s="1"/>
  <c r="HI82" i="30"/>
  <c r="EX82" i="30"/>
  <c r="FA82" i="30" s="1"/>
  <c r="EM83" i="30"/>
  <c r="EF84" i="30" s="1"/>
  <c r="EL83" i="30"/>
  <c r="FZ82" i="30"/>
  <c r="FY82" i="30"/>
  <c r="EZ82" i="30"/>
  <c r="ES83" i="30" s="1"/>
  <c r="EY82" i="30"/>
  <c r="FV82" i="30"/>
  <c r="FJ83" i="30"/>
  <c r="FC82" i="30"/>
  <c r="FG82" i="30"/>
  <c r="EK83" i="30"/>
  <c r="EN83" i="30" s="1"/>
  <c r="DW86" i="30"/>
  <c r="DP85" i="30"/>
  <c r="DT85" i="30"/>
  <c r="CW83" i="30"/>
  <c r="CT82" i="30"/>
  <c r="CP82" i="30"/>
  <c r="DD83" i="30"/>
  <c r="DI82" i="30"/>
  <c r="DE83" i="30"/>
  <c r="DH82" i="30"/>
  <c r="CF79" i="30"/>
  <c r="CK78" i="30"/>
  <c r="CN78" i="30" s="1"/>
  <c r="BQ80" i="30"/>
  <c r="BU79" i="30"/>
  <c r="BR80" i="30"/>
  <c r="BJ82" i="30"/>
  <c r="BG81" i="30"/>
  <c r="BC81" i="30"/>
  <c r="AV81" i="30"/>
  <c r="AX81" i="30" s="1"/>
  <c r="BA81" i="30" s="1"/>
  <c r="AZ81" i="30"/>
  <c r="AY81" i="30"/>
  <c r="AE83" i="30"/>
  <c r="AH82" i="30"/>
  <c r="L209" i="30"/>
  <c r="J210" i="30"/>
  <c r="K211" i="30" s="1"/>
  <c r="N209" i="30"/>
  <c r="GJ85" i="30" l="1"/>
  <c r="GG84" i="30"/>
  <c r="GC84" i="30"/>
  <c r="GR84" i="30"/>
  <c r="GU83" i="30"/>
  <c r="GQ84" i="30"/>
  <c r="GV83" i="30"/>
  <c r="HF83" i="30"/>
  <c r="HK82" i="30"/>
  <c r="HN82" i="30" s="1"/>
  <c r="EW84" i="30"/>
  <c r="EP83" i="30"/>
  <c r="ET83" i="30"/>
  <c r="FS83" i="30"/>
  <c r="FX82" i="30"/>
  <c r="GA82" i="30" s="1"/>
  <c r="FE83" i="30"/>
  <c r="FH82" i="30"/>
  <c r="FD83" i="30"/>
  <c r="EJ85" i="30"/>
  <c r="EG84" i="30"/>
  <c r="EC84" i="30"/>
  <c r="DR86" i="30"/>
  <c r="DU85" i="30"/>
  <c r="DK82" i="30"/>
  <c r="DN82" i="30" s="1"/>
  <c r="CR83" i="30"/>
  <c r="CU82" i="30"/>
  <c r="DQ86" i="30"/>
  <c r="DV85" i="30"/>
  <c r="CQ83" i="30"/>
  <c r="CV82" i="30"/>
  <c r="DM82" i="30"/>
  <c r="DF83" i="30" s="1"/>
  <c r="DL82" i="30"/>
  <c r="CC79" i="30"/>
  <c r="CG79" i="30"/>
  <c r="CJ80" i="30"/>
  <c r="BY79" i="30"/>
  <c r="BZ79" i="30"/>
  <c r="BV79" i="30"/>
  <c r="BX79" i="30" s="1"/>
  <c r="CA79" i="30" s="1"/>
  <c r="BD82" i="30"/>
  <c r="BH81" i="30"/>
  <c r="BI81" i="30" s="1"/>
  <c r="BE82" i="30"/>
  <c r="AS82" i="30"/>
  <c r="AM82" i="30"/>
  <c r="AL82" i="30"/>
  <c r="AI82" i="30"/>
  <c r="N210" i="30"/>
  <c r="L210" i="30"/>
  <c r="J211" i="30"/>
  <c r="K212" i="30" s="1"/>
  <c r="GD85" i="30" l="1"/>
  <c r="HJ84" i="30"/>
  <c r="HC83" i="30"/>
  <c r="HG83" i="30"/>
  <c r="GZ83" i="30"/>
  <c r="GY83" i="30"/>
  <c r="GE85" i="30"/>
  <c r="GH84" i="30"/>
  <c r="GS84" i="30"/>
  <c r="GX83" i="30"/>
  <c r="HA83" i="30" s="1"/>
  <c r="FW84" i="30"/>
  <c r="FP83" i="30"/>
  <c r="FT83" i="30"/>
  <c r="ER84" i="30"/>
  <c r="EU83" i="30"/>
  <c r="EV83" i="30" s="1"/>
  <c r="FM82" i="30"/>
  <c r="FL82" i="30"/>
  <c r="EQ84" i="30"/>
  <c r="ED85" i="30"/>
  <c r="FI82" i="30"/>
  <c r="EE85" i="30"/>
  <c r="EH84" i="30"/>
  <c r="EI84" i="30" s="1"/>
  <c r="DJ84" i="30"/>
  <c r="DC83" i="30"/>
  <c r="DG83" i="30"/>
  <c r="CX82" i="30"/>
  <c r="DA82" i="30" s="1"/>
  <c r="DZ85" i="30"/>
  <c r="DY85" i="30"/>
  <c r="CZ82" i="30"/>
  <c r="CS83" i="30" s="1"/>
  <c r="CY82" i="30"/>
  <c r="DS86" i="30"/>
  <c r="DX85" i="30"/>
  <c r="EA85" i="30" s="1"/>
  <c r="CE80" i="30"/>
  <c r="CH79" i="30"/>
  <c r="CI79" i="30" s="1"/>
  <c r="CK79" i="30" s="1"/>
  <c r="CN79" i="30" s="1"/>
  <c r="CD80" i="30"/>
  <c r="BS80" i="30"/>
  <c r="BM81" i="30"/>
  <c r="BF82" i="30" s="1"/>
  <c r="BL81" i="30"/>
  <c r="BK81" i="30"/>
  <c r="BN81" i="30" s="1"/>
  <c r="AT82" i="30"/>
  <c r="AW83" i="30"/>
  <c r="AP82" i="30"/>
  <c r="AK82" i="30"/>
  <c r="AN82" i="30" s="1"/>
  <c r="AF83" i="30"/>
  <c r="N211" i="30"/>
  <c r="L211" i="30"/>
  <c r="J212" i="30"/>
  <c r="K213" i="30" s="1"/>
  <c r="GM84" i="30" l="1"/>
  <c r="GL84" i="30"/>
  <c r="HE84" i="30"/>
  <c r="HH83" i="30"/>
  <c r="HI83" i="30" s="1"/>
  <c r="GI84" i="30"/>
  <c r="HD84" i="30"/>
  <c r="GW85" i="30"/>
  <c r="GT84" i="30"/>
  <c r="GP84" i="30"/>
  <c r="EK84" i="30"/>
  <c r="EN84" i="30" s="1"/>
  <c r="EX83" i="30"/>
  <c r="FA83" i="30" s="1"/>
  <c r="FR84" i="30"/>
  <c r="FU83" i="30"/>
  <c r="EZ83" i="30"/>
  <c r="ES84" i="30" s="1"/>
  <c r="EY83" i="30"/>
  <c r="FQ84" i="30"/>
  <c r="FV83" i="30"/>
  <c r="FF83" i="30"/>
  <c r="FK82" i="30"/>
  <c r="FN82" i="30" s="1"/>
  <c r="EM84" i="30"/>
  <c r="EF85" i="30" s="1"/>
  <c r="EL84" i="30"/>
  <c r="CW84" i="30"/>
  <c r="CT83" i="30"/>
  <c r="CP83" i="30"/>
  <c r="DE84" i="30"/>
  <c r="DH83" i="30"/>
  <c r="DD84" i="30"/>
  <c r="DI83" i="30"/>
  <c r="DW87" i="30"/>
  <c r="DT86" i="30"/>
  <c r="DP86" i="30"/>
  <c r="CM79" i="30"/>
  <c r="CF80" i="30" s="1"/>
  <c r="CL79" i="30"/>
  <c r="BW81" i="30"/>
  <c r="BT80" i="30"/>
  <c r="BP80" i="30"/>
  <c r="BJ83" i="30"/>
  <c r="BG82" i="30"/>
  <c r="BC82" i="30"/>
  <c r="AQ83" i="30"/>
  <c r="AU82" i="30"/>
  <c r="AV82" i="30" s="1"/>
  <c r="AR83" i="30"/>
  <c r="AG83" i="30"/>
  <c r="AC83" i="30"/>
  <c r="AJ84" i="30"/>
  <c r="N212" i="30"/>
  <c r="L212" i="30"/>
  <c r="J213" i="30"/>
  <c r="K214" i="30" s="1"/>
  <c r="GQ85" i="30" l="1"/>
  <c r="GR85" i="30"/>
  <c r="GU84" i="30"/>
  <c r="GV84" i="30" s="1"/>
  <c r="GF85" i="30"/>
  <c r="GK84" i="30"/>
  <c r="GN84" i="30" s="1"/>
  <c r="HK83" i="30"/>
  <c r="HN83" i="30" s="1"/>
  <c r="HM83" i="30"/>
  <c r="HF84" i="30" s="1"/>
  <c r="HL83" i="30"/>
  <c r="EJ86" i="30"/>
  <c r="EC85" i="30"/>
  <c r="EG85" i="30"/>
  <c r="EW85" i="30"/>
  <c r="ET84" i="30"/>
  <c r="EP84" i="30"/>
  <c r="FX83" i="30"/>
  <c r="GA83" i="30" s="1"/>
  <c r="FZ83" i="30"/>
  <c r="FS84" i="30" s="1"/>
  <c r="FY83" i="30"/>
  <c r="FJ84" i="30"/>
  <c r="FC83" i="30"/>
  <c r="FG83" i="30"/>
  <c r="CQ84" i="30"/>
  <c r="DM83" i="30"/>
  <c r="DF84" i="30" s="1"/>
  <c r="DL83" i="30"/>
  <c r="CR84" i="30"/>
  <c r="CU83" i="30"/>
  <c r="CV83" i="30" s="1"/>
  <c r="DK83" i="30"/>
  <c r="DN83" i="30" s="1"/>
  <c r="DQ87" i="30"/>
  <c r="DV86" i="30"/>
  <c r="DR87" i="30"/>
  <c r="DU86" i="30"/>
  <c r="CJ81" i="30"/>
  <c r="CG80" i="30"/>
  <c r="CC80" i="30"/>
  <c r="BQ81" i="30"/>
  <c r="BR81" i="30"/>
  <c r="BU80" i="30"/>
  <c r="BV80" i="30" s="1"/>
  <c r="BE83" i="30"/>
  <c r="BH82" i="30"/>
  <c r="BD83" i="30"/>
  <c r="AZ82" i="30"/>
  <c r="AS83" i="30" s="1"/>
  <c r="AY82" i="30"/>
  <c r="AX82" i="30"/>
  <c r="BA82" i="30" s="1"/>
  <c r="AD84" i="30"/>
  <c r="AE84" i="30"/>
  <c r="AH83" i="30"/>
  <c r="AI83" i="30" s="1"/>
  <c r="AK83" i="30" s="1"/>
  <c r="AN83" i="30" s="1"/>
  <c r="J214" i="30"/>
  <c r="K215" i="30" s="1"/>
  <c r="L213" i="30"/>
  <c r="N213" i="30"/>
  <c r="HJ85" i="30" l="1"/>
  <c r="HG84" i="30"/>
  <c r="HC84" i="30"/>
  <c r="GX84" i="30"/>
  <c r="HA84" i="30" s="1"/>
  <c r="GJ86" i="30"/>
  <c r="GC85" i="30"/>
  <c r="GG85" i="30"/>
  <c r="GZ84" i="30"/>
  <c r="GS85" i="30" s="1"/>
  <c r="GY84" i="30"/>
  <c r="FW85" i="30"/>
  <c r="FT84" i="30"/>
  <c r="FP84" i="30"/>
  <c r="ER85" i="30"/>
  <c r="EU84" i="30"/>
  <c r="ED86" i="30"/>
  <c r="EE86" i="30"/>
  <c r="EH85" i="30"/>
  <c r="EI85" i="30" s="1"/>
  <c r="FE84" i="30"/>
  <c r="FH83" i="30"/>
  <c r="EQ85" i="30"/>
  <c r="EV84" i="30"/>
  <c r="FD84" i="30"/>
  <c r="FI83" i="30"/>
  <c r="DJ85" i="30"/>
  <c r="DC84" i="30"/>
  <c r="DG84" i="30"/>
  <c r="CZ83" i="30"/>
  <c r="CS84" i="30" s="1"/>
  <c r="CY83" i="30"/>
  <c r="CX83" i="30"/>
  <c r="DA83" i="30" s="1"/>
  <c r="DX86" i="30"/>
  <c r="EA86" i="30" s="1"/>
  <c r="DZ86" i="30"/>
  <c r="DS87" i="30" s="1"/>
  <c r="DY86" i="30"/>
  <c r="CD81" i="30"/>
  <c r="CE81" i="30"/>
  <c r="CH80" i="30"/>
  <c r="CI80" i="30" s="1"/>
  <c r="CK80" i="30" s="1"/>
  <c r="CN80" i="30" s="1"/>
  <c r="BZ80" i="30"/>
  <c r="BS81" i="30" s="1"/>
  <c r="BY80" i="30"/>
  <c r="BX80" i="30"/>
  <c r="CA80" i="30" s="1"/>
  <c r="BL82" i="30"/>
  <c r="BM82" i="30"/>
  <c r="BI82" i="30"/>
  <c r="AW84" i="30"/>
  <c r="AP83" i="30"/>
  <c r="AT83" i="30"/>
  <c r="AM83" i="30"/>
  <c r="AF84" i="30" s="1"/>
  <c r="AL83" i="30"/>
  <c r="N214" i="30"/>
  <c r="L214" i="30"/>
  <c r="J215" i="30"/>
  <c r="K216" i="30" s="1"/>
  <c r="GW86" i="30" l="1"/>
  <c r="GP85" i="30"/>
  <c r="GT85" i="30"/>
  <c r="GE86" i="30"/>
  <c r="GH85" i="30"/>
  <c r="HD85" i="30"/>
  <c r="GD86" i="30"/>
  <c r="GI85" i="30"/>
  <c r="HE85" i="30"/>
  <c r="HH84" i="30"/>
  <c r="EK85" i="30"/>
  <c r="EN85" i="30" s="1"/>
  <c r="FM83" i="30"/>
  <c r="FL83" i="30"/>
  <c r="FQ85" i="30"/>
  <c r="EX84" i="30"/>
  <c r="FA84" i="30" s="1"/>
  <c r="EZ84" i="30"/>
  <c r="ES85" i="30" s="1"/>
  <c r="EY84" i="30"/>
  <c r="FR85" i="30"/>
  <c r="FU84" i="30"/>
  <c r="FF84" i="30"/>
  <c r="FK83" i="30"/>
  <c r="FN83" i="30" s="1"/>
  <c r="EM85" i="30"/>
  <c r="EF86" i="30" s="1"/>
  <c r="EL85" i="30"/>
  <c r="DW88" i="30"/>
  <c r="DP87" i="30"/>
  <c r="DT87" i="30"/>
  <c r="CW85" i="30"/>
  <c r="CP84" i="30"/>
  <c r="CT84" i="30"/>
  <c r="DE85" i="30"/>
  <c r="DH84" i="30"/>
  <c r="DD85" i="30"/>
  <c r="CM80" i="30"/>
  <c r="CF81" i="30" s="1"/>
  <c r="CL80" i="30"/>
  <c r="BP81" i="30"/>
  <c r="BW82" i="30"/>
  <c r="BT81" i="30"/>
  <c r="BK82" i="30"/>
  <c r="BN82" i="30" s="1"/>
  <c r="BF83" i="30"/>
  <c r="AQ84" i="30"/>
  <c r="AR84" i="30"/>
  <c r="AU83" i="30"/>
  <c r="AV83" i="30" s="1"/>
  <c r="AJ85" i="30"/>
  <c r="AC84" i="30"/>
  <c r="AG84" i="30"/>
  <c r="N215" i="30"/>
  <c r="L215" i="30"/>
  <c r="J216" i="30"/>
  <c r="K217" i="30" s="1"/>
  <c r="HM84" i="30" l="1"/>
  <c r="HL84" i="30"/>
  <c r="GR86" i="30"/>
  <c r="GU85" i="30"/>
  <c r="GM85" i="30"/>
  <c r="GL85" i="30"/>
  <c r="GQ86" i="30"/>
  <c r="GV85" i="30"/>
  <c r="HI84" i="30"/>
  <c r="GF86" i="30"/>
  <c r="GK85" i="30"/>
  <c r="GN85" i="30" s="1"/>
  <c r="EJ87" i="30"/>
  <c r="EC86" i="30"/>
  <c r="EG86" i="30"/>
  <c r="EW86" i="30"/>
  <c r="ET85" i="30"/>
  <c r="EP85" i="30"/>
  <c r="FJ85" i="30"/>
  <c r="FC84" i="30"/>
  <c r="FG84" i="30"/>
  <c r="FZ84" i="30"/>
  <c r="FY84" i="30"/>
  <c r="FV84" i="30"/>
  <c r="CR85" i="30"/>
  <c r="CU84" i="30"/>
  <c r="DR88" i="30"/>
  <c r="DU87" i="30"/>
  <c r="DV87" i="30" s="1"/>
  <c r="DM84" i="30"/>
  <c r="DL84" i="30"/>
  <c r="CQ85" i="30"/>
  <c r="CV84" i="30"/>
  <c r="DQ88" i="30"/>
  <c r="DI84" i="30"/>
  <c r="CJ82" i="30"/>
  <c r="CG81" i="30"/>
  <c r="CC81" i="30"/>
  <c r="BR82" i="30"/>
  <c r="BU81" i="30"/>
  <c r="BQ82" i="30"/>
  <c r="BV81" i="30"/>
  <c r="BX81" i="30" s="1"/>
  <c r="CA81" i="30" s="1"/>
  <c r="BJ84" i="30"/>
  <c r="BC83" i="30"/>
  <c r="BG83" i="30"/>
  <c r="AX83" i="30"/>
  <c r="BA83" i="30" s="1"/>
  <c r="AZ83" i="30"/>
  <c r="AS84" i="30" s="1"/>
  <c r="AY83" i="30"/>
  <c r="AH84" i="30"/>
  <c r="AI84" i="30" s="1"/>
  <c r="AK84" i="30" s="1"/>
  <c r="AN84" i="30" s="1"/>
  <c r="AE85" i="30"/>
  <c r="AD85" i="30"/>
  <c r="N216" i="30"/>
  <c r="J217" i="30"/>
  <c r="K218" i="30" s="1"/>
  <c r="L216" i="30"/>
  <c r="GJ87" i="30" l="1"/>
  <c r="GG86" i="30"/>
  <c r="GC86" i="30"/>
  <c r="HF85" i="30"/>
  <c r="HK84" i="30"/>
  <c r="HN84" i="30" s="1"/>
  <c r="GX85" i="30"/>
  <c r="HA85" i="30" s="1"/>
  <c r="GZ85" i="30"/>
  <c r="GS86" i="30" s="1"/>
  <c r="GY85" i="30"/>
  <c r="FE85" i="30"/>
  <c r="FH84" i="30"/>
  <c r="FI84" i="30" s="1"/>
  <c r="EQ86" i="30"/>
  <c r="EE87" i="30"/>
  <c r="EH86" i="30"/>
  <c r="FS85" i="30"/>
  <c r="FX84" i="30"/>
  <c r="GA84" i="30" s="1"/>
  <c r="FD85" i="30"/>
  <c r="ER86" i="30"/>
  <c r="EU85" i="30"/>
  <c r="ED87" i="30"/>
  <c r="EI86" i="30"/>
  <c r="DF85" i="30"/>
  <c r="DK84" i="30"/>
  <c r="DN84" i="30" s="1"/>
  <c r="CZ84" i="30"/>
  <c r="CS85" i="30" s="1"/>
  <c r="CY84" i="30"/>
  <c r="CX84" i="30"/>
  <c r="DA84" i="30" s="1"/>
  <c r="DX87" i="30"/>
  <c r="EA87" i="30" s="1"/>
  <c r="DZ87" i="30"/>
  <c r="DS88" i="30" s="1"/>
  <c r="DY87" i="30"/>
  <c r="CD82" i="30"/>
  <c r="CE82" i="30"/>
  <c r="CH81" i="30"/>
  <c r="CI81" i="30" s="1"/>
  <c r="CK81" i="30" s="1"/>
  <c r="CN81" i="30" s="1"/>
  <c r="BZ81" i="30"/>
  <c r="BS82" i="30" s="1"/>
  <c r="BY81" i="30"/>
  <c r="BE84" i="30"/>
  <c r="BH83" i="30"/>
  <c r="BI83" i="30" s="1"/>
  <c r="BD84" i="30"/>
  <c r="AT84" i="30"/>
  <c r="AP84" i="30"/>
  <c r="AQ85" i="30" s="1"/>
  <c r="AW85" i="30"/>
  <c r="AL84" i="30"/>
  <c r="AM84" i="30"/>
  <c r="AF85" i="30" s="1"/>
  <c r="J218" i="30"/>
  <c r="K219" i="30" s="1"/>
  <c r="L217" i="30"/>
  <c r="N217" i="30"/>
  <c r="GW87" i="30" l="1"/>
  <c r="GT86" i="30"/>
  <c r="GP86" i="30"/>
  <c r="GD87" i="30"/>
  <c r="GE87" i="30"/>
  <c r="GH86" i="30"/>
  <c r="GI86" i="30" s="1"/>
  <c r="HJ86" i="30"/>
  <c r="HG85" i="30"/>
  <c r="HC85" i="30"/>
  <c r="FK84" i="30"/>
  <c r="FN84" i="30" s="1"/>
  <c r="EZ85" i="30"/>
  <c r="EY85" i="30"/>
  <c r="FW86" i="30"/>
  <c r="FT85" i="30"/>
  <c r="FP85" i="30"/>
  <c r="FM84" i="30"/>
  <c r="FF85" i="30" s="1"/>
  <c r="FL84" i="30"/>
  <c r="EK86" i="30"/>
  <c r="EN86" i="30" s="1"/>
  <c r="EV85" i="30"/>
  <c r="EM86" i="30"/>
  <c r="EF87" i="30" s="1"/>
  <c r="EL86" i="30"/>
  <c r="DW89" i="30"/>
  <c r="DT88" i="30"/>
  <c r="DP88" i="30"/>
  <c r="CW86" i="30"/>
  <c r="CT85" i="30"/>
  <c r="CP85" i="30"/>
  <c r="DJ86" i="30"/>
  <c r="DG85" i="30"/>
  <c r="DC85" i="30"/>
  <c r="CM81" i="30"/>
  <c r="CF82" i="30" s="1"/>
  <c r="CL81" i="30"/>
  <c r="BW83" i="30"/>
  <c r="BP82" i="30"/>
  <c r="BT82" i="30"/>
  <c r="BM83" i="30"/>
  <c r="BF84" i="30" s="1"/>
  <c r="BL83" i="30"/>
  <c r="BK83" i="30"/>
  <c r="BN83" i="30" s="1"/>
  <c r="AR85" i="30"/>
  <c r="AU84" i="30"/>
  <c r="AG85" i="30"/>
  <c r="AC85" i="30"/>
  <c r="AD86" i="30" s="1"/>
  <c r="AJ86" i="30"/>
  <c r="L218" i="30"/>
  <c r="J219" i="30"/>
  <c r="K220" i="30" s="1"/>
  <c r="N218" i="30"/>
  <c r="GK86" i="30" l="1"/>
  <c r="GN86" i="30" s="1"/>
  <c r="HD86" i="30"/>
  <c r="HE86" i="30"/>
  <c r="HH85" i="30"/>
  <c r="HI85" i="30" s="1"/>
  <c r="GQ87" i="30"/>
  <c r="GR87" i="30"/>
  <c r="GU86" i="30"/>
  <c r="GM86" i="30"/>
  <c r="GF87" i="30" s="1"/>
  <c r="GL86" i="30"/>
  <c r="EJ88" i="30"/>
  <c r="EC87" i="30"/>
  <c r="EG87" i="30"/>
  <c r="FJ86" i="30"/>
  <c r="FG85" i="30"/>
  <c r="FC85" i="30"/>
  <c r="FQ86" i="30"/>
  <c r="ES86" i="30"/>
  <c r="EX85" i="30"/>
  <c r="FA85" i="30" s="1"/>
  <c r="FR86" i="30"/>
  <c r="FU85" i="30"/>
  <c r="FV85" i="30" s="1"/>
  <c r="CQ86" i="30"/>
  <c r="DQ89" i="30"/>
  <c r="DE86" i="30"/>
  <c r="DH85" i="30"/>
  <c r="DR89" i="30"/>
  <c r="DU88" i="30"/>
  <c r="DD86" i="30"/>
  <c r="DI85" i="30"/>
  <c r="CR86" i="30"/>
  <c r="CU85" i="30"/>
  <c r="CV85" i="30" s="1"/>
  <c r="CJ83" i="30"/>
  <c r="CG82" i="30"/>
  <c r="CC82" i="30"/>
  <c r="BR83" i="30"/>
  <c r="BU82" i="30"/>
  <c r="BV82" i="30" s="1"/>
  <c r="BX82" i="30" s="1"/>
  <c r="CA82" i="30" s="1"/>
  <c r="BQ83" i="30"/>
  <c r="BJ85" i="30"/>
  <c r="BC84" i="30"/>
  <c r="BD85" i="30" s="1"/>
  <c r="BG84" i="30"/>
  <c r="AZ84" i="30"/>
  <c r="AY84" i="30"/>
  <c r="AV84" i="30"/>
  <c r="AE86" i="30"/>
  <c r="AH85" i="30"/>
  <c r="N219" i="30"/>
  <c r="L219" i="30"/>
  <c r="J220" i="30"/>
  <c r="K221" i="30" s="1"/>
  <c r="GJ88" i="30" l="1"/>
  <c r="GC87" i="30"/>
  <c r="GG87" i="30"/>
  <c r="HK85" i="30"/>
  <c r="HN85" i="30" s="1"/>
  <c r="GZ86" i="30"/>
  <c r="GY86" i="30"/>
  <c r="HM85" i="30"/>
  <c r="HF86" i="30" s="1"/>
  <c r="HL85" i="30"/>
  <c r="GV86" i="30"/>
  <c r="FX85" i="30"/>
  <c r="GA85" i="30" s="1"/>
  <c r="FD86" i="30"/>
  <c r="EE88" i="30"/>
  <c r="EH87" i="30"/>
  <c r="FE86" i="30"/>
  <c r="FH85" i="30"/>
  <c r="FI85" i="30" s="1"/>
  <c r="ED88" i="30"/>
  <c r="EI87" i="30"/>
  <c r="FZ85" i="30"/>
  <c r="FS86" i="30" s="1"/>
  <c r="FY85" i="30"/>
  <c r="EW87" i="30"/>
  <c r="EP86" i="30"/>
  <c r="ET86" i="30"/>
  <c r="CX85" i="30"/>
  <c r="DA85" i="30" s="1"/>
  <c r="DZ88" i="30"/>
  <c r="DY88" i="30"/>
  <c r="DK85" i="30"/>
  <c r="DN85" i="30" s="1"/>
  <c r="CZ85" i="30"/>
  <c r="CS86" i="30" s="1"/>
  <c r="CY85" i="30"/>
  <c r="DV88" i="30"/>
  <c r="DM85" i="30"/>
  <c r="DF86" i="30" s="1"/>
  <c r="DL85" i="30"/>
  <c r="CE83" i="30"/>
  <c r="CH82" i="30"/>
  <c r="CI82" i="30" s="1"/>
  <c r="CK82" i="30" s="1"/>
  <c r="CN82" i="30" s="1"/>
  <c r="CD83" i="30"/>
  <c r="BZ82" i="30"/>
  <c r="BS83" i="30" s="1"/>
  <c r="BY82" i="30"/>
  <c r="BE85" i="30"/>
  <c r="BH84" i="30"/>
  <c r="AS85" i="30"/>
  <c r="AX84" i="30"/>
  <c r="BA84" i="30" s="1"/>
  <c r="AI85" i="30"/>
  <c r="AM85" i="30"/>
  <c r="AL85" i="30"/>
  <c r="N220" i="30"/>
  <c r="L220" i="30"/>
  <c r="J221" i="30"/>
  <c r="K222" i="30" s="1"/>
  <c r="HJ87" i="30" l="1"/>
  <c r="HC86" i="30"/>
  <c r="HG86" i="30"/>
  <c r="GE88" i="30"/>
  <c r="GH87" i="30"/>
  <c r="GD88" i="30"/>
  <c r="GI87" i="30"/>
  <c r="GS87" i="30"/>
  <c r="GX86" i="30"/>
  <c r="HA86" i="30" s="1"/>
  <c r="FW87" i="30"/>
  <c r="FT86" i="30"/>
  <c r="FP86" i="30"/>
  <c r="FK85" i="30"/>
  <c r="FN85" i="30" s="1"/>
  <c r="EK87" i="30"/>
  <c r="EN87" i="30" s="1"/>
  <c r="ER87" i="30"/>
  <c r="EU86" i="30"/>
  <c r="EM87" i="30"/>
  <c r="EF88" i="30" s="1"/>
  <c r="EL87" i="30"/>
  <c r="EQ87" i="30"/>
  <c r="EV86" i="30"/>
  <c r="FM85" i="30"/>
  <c r="FF86" i="30" s="1"/>
  <c r="FL85" i="30"/>
  <c r="DJ87" i="30"/>
  <c r="DC86" i="30"/>
  <c r="DG86" i="30"/>
  <c r="CW87" i="30"/>
  <c r="CP86" i="30"/>
  <c r="CT86" i="30"/>
  <c r="DS89" i="30"/>
  <c r="DX88" i="30"/>
  <c r="EA88" i="30" s="1"/>
  <c r="CM82" i="30"/>
  <c r="CF83" i="30" s="1"/>
  <c r="CL82" i="30"/>
  <c r="BP83" i="30"/>
  <c r="BT83" i="30"/>
  <c r="BW84" i="30"/>
  <c r="BI84" i="30"/>
  <c r="BM84" i="30"/>
  <c r="BL84" i="30"/>
  <c r="AW86" i="30"/>
  <c r="AP85" i="30"/>
  <c r="AT85" i="30"/>
  <c r="AF86" i="30"/>
  <c r="AK85" i="30"/>
  <c r="AN85" i="30" s="1"/>
  <c r="N221" i="30"/>
  <c r="L221" i="30"/>
  <c r="J222" i="30"/>
  <c r="K223" i="30" s="1"/>
  <c r="HE87" i="30" l="1"/>
  <c r="HH86" i="30"/>
  <c r="GW88" i="30"/>
  <c r="GT87" i="30"/>
  <c r="GP87" i="30"/>
  <c r="GM87" i="30"/>
  <c r="GF88" i="30" s="1"/>
  <c r="GL87" i="30"/>
  <c r="HD87" i="30"/>
  <c r="HI86" i="30"/>
  <c r="GK87" i="30"/>
  <c r="GN87" i="30" s="1"/>
  <c r="FJ87" i="30"/>
  <c r="FC86" i="30"/>
  <c r="FG86" i="30"/>
  <c r="EJ89" i="30"/>
  <c r="EG88" i="30"/>
  <c r="EC88" i="30"/>
  <c r="FQ87" i="30"/>
  <c r="EZ86" i="30"/>
  <c r="ES87" i="30" s="1"/>
  <c r="EY86" i="30"/>
  <c r="FR87" i="30"/>
  <c r="FU86" i="30"/>
  <c r="FV86" i="30" s="1"/>
  <c r="EX86" i="30"/>
  <c r="FA86" i="30" s="1"/>
  <c r="CR87" i="30"/>
  <c r="CU86" i="30"/>
  <c r="DE87" i="30"/>
  <c r="DH86" i="30"/>
  <c r="DI86" i="30" s="1"/>
  <c r="DD87" i="30"/>
  <c r="CQ87" i="30"/>
  <c r="CV86" i="30"/>
  <c r="DW90" i="30"/>
  <c r="DP89" i="30"/>
  <c r="DT89" i="30"/>
  <c r="CJ84" i="30"/>
  <c r="CG83" i="30"/>
  <c r="CC83" i="30"/>
  <c r="BU83" i="30"/>
  <c r="BV83" i="30" s="1"/>
  <c r="BX83" i="30" s="1"/>
  <c r="CA83" i="30" s="1"/>
  <c r="BR84" i="30"/>
  <c r="BQ84" i="30"/>
  <c r="BF85" i="30"/>
  <c r="BK84" i="30"/>
  <c r="BN84" i="30" s="1"/>
  <c r="AU85" i="30"/>
  <c r="AV85" i="30" s="1"/>
  <c r="AX85" i="30" s="1"/>
  <c r="BA85" i="30" s="1"/>
  <c r="AR86" i="30"/>
  <c r="AQ86" i="30"/>
  <c r="AG86" i="30"/>
  <c r="AJ87" i="30"/>
  <c r="AC86" i="30"/>
  <c r="N222" i="30"/>
  <c r="J223" i="30"/>
  <c r="K224" i="30" s="1"/>
  <c r="L222" i="30"/>
  <c r="GJ89" i="30" l="1"/>
  <c r="GG88" i="30"/>
  <c r="GC88" i="30"/>
  <c r="HK86" i="30"/>
  <c r="HN86" i="30" s="1"/>
  <c r="GQ88" i="30"/>
  <c r="HM86" i="30"/>
  <c r="HF87" i="30" s="1"/>
  <c r="HL86" i="30"/>
  <c r="GR88" i="30"/>
  <c r="GU87" i="30"/>
  <c r="FZ86" i="30"/>
  <c r="FY86" i="30"/>
  <c r="ED89" i="30"/>
  <c r="FE87" i="30"/>
  <c r="FH86" i="30"/>
  <c r="FS87" i="30"/>
  <c r="FX86" i="30"/>
  <c r="GA86" i="30" s="1"/>
  <c r="EE89" i="30"/>
  <c r="EH88" i="30"/>
  <c r="FD87" i="30"/>
  <c r="FI86" i="30"/>
  <c r="EW88" i="30"/>
  <c r="ET87" i="30"/>
  <c r="EP87" i="30"/>
  <c r="CX86" i="30"/>
  <c r="DA86" i="30" s="1"/>
  <c r="DQ90" i="30"/>
  <c r="DV89" i="30"/>
  <c r="CZ86" i="30"/>
  <c r="CS87" i="30" s="1"/>
  <c r="CY86" i="30"/>
  <c r="DR90" i="30"/>
  <c r="DU89" i="30"/>
  <c r="DM86" i="30"/>
  <c r="DF87" i="30" s="1"/>
  <c r="DL86" i="30"/>
  <c r="DK86" i="30"/>
  <c r="DN86" i="30" s="1"/>
  <c r="CD84" i="30"/>
  <c r="CE84" i="30"/>
  <c r="CH83" i="30"/>
  <c r="CI83" i="30" s="1"/>
  <c r="CK83" i="30" s="1"/>
  <c r="CN83" i="30" s="1"/>
  <c r="BZ83" i="30"/>
  <c r="BS84" i="30" s="1"/>
  <c r="BY83" i="30"/>
  <c r="BJ86" i="30"/>
  <c r="BC85" i="30"/>
  <c r="BG85" i="30"/>
  <c r="AZ85" i="30"/>
  <c r="AS86" i="30" s="1"/>
  <c r="AY85" i="30"/>
  <c r="AD87" i="30"/>
  <c r="AE87" i="30"/>
  <c r="AH86" i="30"/>
  <c r="J224" i="30"/>
  <c r="K225" i="30" s="1"/>
  <c r="L223" i="30"/>
  <c r="N223" i="30"/>
  <c r="HJ88" i="30" l="1"/>
  <c r="HG87" i="30"/>
  <c r="HC87" i="30"/>
  <c r="GZ87" i="30"/>
  <c r="GY87" i="30"/>
  <c r="GD89" i="30"/>
  <c r="GV87" i="30"/>
  <c r="GE89" i="30"/>
  <c r="GH88" i="30"/>
  <c r="FM86" i="30"/>
  <c r="FF87" i="30" s="1"/>
  <c r="FL86" i="30"/>
  <c r="ER88" i="30"/>
  <c r="EU87" i="30"/>
  <c r="EM88" i="30"/>
  <c r="EL88" i="30"/>
  <c r="EQ88" i="30"/>
  <c r="EV87" i="30"/>
  <c r="FK86" i="30"/>
  <c r="FN86" i="30" s="1"/>
  <c r="FW88" i="30"/>
  <c r="FP87" i="30"/>
  <c r="FT87" i="30"/>
  <c r="EI88" i="30"/>
  <c r="DJ88" i="30"/>
  <c r="DG87" i="30"/>
  <c r="DC87" i="30"/>
  <c r="CW88" i="30"/>
  <c r="CT87" i="30"/>
  <c r="CP87" i="30"/>
  <c r="DZ89" i="30"/>
  <c r="DS90" i="30" s="1"/>
  <c r="DY89" i="30"/>
  <c r="DX89" i="30"/>
  <c r="EA89" i="30" s="1"/>
  <c r="CM83" i="30"/>
  <c r="CF84" i="30" s="1"/>
  <c r="CL83" i="30"/>
  <c r="BW85" i="30"/>
  <c r="BT84" i="30"/>
  <c r="BP84" i="30"/>
  <c r="BQ85" i="30" s="1"/>
  <c r="BE86" i="30"/>
  <c r="BH85" i="30"/>
  <c r="BI85" i="30" s="1"/>
  <c r="BD86" i="30"/>
  <c r="AW87" i="30"/>
  <c r="AT86" i="30"/>
  <c r="AP86" i="30"/>
  <c r="AL86" i="30"/>
  <c r="AM86" i="30"/>
  <c r="AI86" i="30"/>
  <c r="AK86" i="30" s="1"/>
  <c r="AN86" i="30" s="1"/>
  <c r="N224" i="30"/>
  <c r="L224" i="30"/>
  <c r="J225" i="30"/>
  <c r="K226" i="30" s="1"/>
  <c r="HD88" i="30" l="1"/>
  <c r="HE88" i="30"/>
  <c r="HH87" i="30"/>
  <c r="HI87" i="30" s="1"/>
  <c r="GS88" i="30"/>
  <c r="GX87" i="30"/>
  <c r="HA87" i="30" s="1"/>
  <c r="GM88" i="30"/>
  <c r="GL88" i="30"/>
  <c r="GI88" i="30"/>
  <c r="FR88" i="30"/>
  <c r="FU87" i="30"/>
  <c r="FJ88" i="30"/>
  <c r="FG87" i="30"/>
  <c r="FC87" i="30"/>
  <c r="EF89" i="30"/>
  <c r="EK88" i="30"/>
  <c r="EN88" i="30" s="1"/>
  <c r="EX87" i="30"/>
  <c r="FA87" i="30" s="1"/>
  <c r="FQ88" i="30"/>
  <c r="FV87" i="30"/>
  <c r="EZ87" i="30"/>
  <c r="ES88" i="30" s="1"/>
  <c r="EY87" i="30"/>
  <c r="DW91" i="30"/>
  <c r="DP90" i="30"/>
  <c r="DT90" i="30"/>
  <c r="CQ88" i="30"/>
  <c r="DD88" i="30"/>
  <c r="CR88" i="30"/>
  <c r="CU87" i="30"/>
  <c r="CV87" i="30" s="1"/>
  <c r="DE88" i="30"/>
  <c r="DH87" i="30"/>
  <c r="CJ85" i="30"/>
  <c r="CG84" i="30"/>
  <c r="CC84" i="30"/>
  <c r="BR85" i="30"/>
  <c r="BU84" i="30"/>
  <c r="BM85" i="30"/>
  <c r="BF86" i="30" s="1"/>
  <c r="BL85" i="30"/>
  <c r="BK85" i="30"/>
  <c r="BN85" i="30" s="1"/>
  <c r="AQ87" i="30"/>
  <c r="AR87" i="30"/>
  <c r="AU86" i="30"/>
  <c r="AV86" i="30" s="1"/>
  <c r="AX86" i="30" s="1"/>
  <c r="BA86" i="30" s="1"/>
  <c r="AF87" i="30"/>
  <c r="N225" i="30"/>
  <c r="J226" i="30"/>
  <c r="K227" i="30" s="1"/>
  <c r="L225" i="30"/>
  <c r="HK87" i="30" l="1"/>
  <c r="HN87" i="30" s="1"/>
  <c r="GW89" i="30"/>
  <c r="GP88" i="30"/>
  <c r="GT88" i="30"/>
  <c r="HM87" i="30"/>
  <c r="HF88" i="30" s="1"/>
  <c r="HL87" i="30"/>
  <c r="GF89" i="30"/>
  <c r="GK88" i="30"/>
  <c r="GN88" i="30" s="1"/>
  <c r="EW89" i="30"/>
  <c r="EP88" i="30"/>
  <c r="ET88" i="30"/>
  <c r="FD88" i="30"/>
  <c r="FZ87" i="30"/>
  <c r="FS88" i="30" s="1"/>
  <c r="FY87" i="30"/>
  <c r="FX87" i="30"/>
  <c r="GA87" i="30" s="1"/>
  <c r="FE88" i="30"/>
  <c r="FH87" i="30"/>
  <c r="FI87" i="30" s="1"/>
  <c r="EJ90" i="30"/>
  <c r="EG89" i="30"/>
  <c r="EC89" i="30"/>
  <c r="DM87" i="30"/>
  <c r="DL87" i="30"/>
  <c r="DR91" i="30"/>
  <c r="DU90" i="30"/>
  <c r="CX87" i="30"/>
  <c r="DA87" i="30" s="1"/>
  <c r="DQ91" i="30"/>
  <c r="DV90" i="30"/>
  <c r="DI87" i="30"/>
  <c r="CZ87" i="30"/>
  <c r="CS88" i="30" s="1"/>
  <c r="CY87" i="30"/>
  <c r="CD85" i="30"/>
  <c r="CH84" i="30"/>
  <c r="CI84" i="30" s="1"/>
  <c r="CK84" i="30" s="1"/>
  <c r="CN84" i="30" s="1"/>
  <c r="CE85" i="30"/>
  <c r="BV84" i="30"/>
  <c r="BX84" i="30" s="1"/>
  <c r="CA84" i="30" s="1"/>
  <c r="BZ84" i="30"/>
  <c r="BY84" i="30"/>
  <c r="BJ87" i="30"/>
  <c r="BG86" i="30"/>
  <c r="BC86" i="30"/>
  <c r="AZ86" i="30"/>
  <c r="AS87" i="30" s="1"/>
  <c r="AY86" i="30"/>
  <c r="AG87" i="30"/>
  <c r="AC87" i="30"/>
  <c r="AJ88" i="30"/>
  <c r="N226" i="30"/>
  <c r="L226" i="30"/>
  <c r="J227" i="30"/>
  <c r="K228" i="30" s="1"/>
  <c r="HJ89" i="30" l="1"/>
  <c r="HC88" i="30"/>
  <c r="HG88" i="30"/>
  <c r="GR89" i="30"/>
  <c r="GU88" i="30"/>
  <c r="GV88" i="30" s="1"/>
  <c r="GJ90" i="30"/>
  <c r="GC89" i="30"/>
  <c r="GG89" i="30"/>
  <c r="GQ89" i="30"/>
  <c r="EE90" i="30"/>
  <c r="EH89" i="30"/>
  <c r="ED90" i="30"/>
  <c r="FM87" i="30"/>
  <c r="FL87" i="30"/>
  <c r="ER89" i="30"/>
  <c r="EU88" i="30"/>
  <c r="FF88" i="30"/>
  <c r="FK87" i="30"/>
  <c r="FN87" i="30" s="1"/>
  <c r="EQ89" i="30"/>
  <c r="FW89" i="30"/>
  <c r="FT88" i="30"/>
  <c r="FP88" i="30"/>
  <c r="CW89" i="30"/>
  <c r="CT88" i="30"/>
  <c r="CP88" i="30"/>
  <c r="DX90" i="30"/>
  <c r="EA90" i="30" s="1"/>
  <c r="DF88" i="30"/>
  <c r="DK87" i="30"/>
  <c r="DN87" i="30" s="1"/>
  <c r="DZ90" i="30"/>
  <c r="DS91" i="30" s="1"/>
  <c r="DY90" i="30"/>
  <c r="CM84" i="30"/>
  <c r="CF85" i="30" s="1"/>
  <c r="CL84" i="30"/>
  <c r="BS85" i="30"/>
  <c r="BE87" i="30"/>
  <c r="BH86" i="30"/>
  <c r="BD87" i="30"/>
  <c r="BI86" i="30"/>
  <c r="AW88" i="30"/>
  <c r="AT87" i="30"/>
  <c r="AP87" i="30"/>
  <c r="AQ88" i="30" s="1"/>
  <c r="AD88" i="30"/>
  <c r="AE88" i="30"/>
  <c r="AH87" i="30"/>
  <c r="N227" i="30"/>
  <c r="L227" i="30"/>
  <c r="J228" i="30"/>
  <c r="K229" i="30" s="1"/>
  <c r="HE89" i="30" l="1"/>
  <c r="HH88" i="30"/>
  <c r="GE90" i="30"/>
  <c r="GH89" i="30"/>
  <c r="GZ88" i="30"/>
  <c r="GY88" i="30"/>
  <c r="HD89" i="30"/>
  <c r="HI88" i="30"/>
  <c r="GS89" i="30"/>
  <c r="GX88" i="30"/>
  <c r="HA88" i="30" s="1"/>
  <c r="GD90" i="30"/>
  <c r="GI89" i="30"/>
  <c r="FR89" i="30"/>
  <c r="FU88" i="30"/>
  <c r="EZ88" i="30"/>
  <c r="EY88" i="30"/>
  <c r="EM89" i="30"/>
  <c r="EL89" i="30"/>
  <c r="FQ89" i="30"/>
  <c r="FV88" i="30"/>
  <c r="EV88" i="30"/>
  <c r="EI89" i="30"/>
  <c r="FJ89" i="30"/>
  <c r="FC88" i="30"/>
  <c r="FG88" i="30"/>
  <c r="DW92" i="30"/>
  <c r="DP91" i="30"/>
  <c r="DT91" i="30"/>
  <c r="CQ89" i="30"/>
  <c r="CR89" i="30"/>
  <c r="CU88" i="30"/>
  <c r="CV88" i="30" s="1"/>
  <c r="DJ89" i="30"/>
  <c r="DC88" i="30"/>
  <c r="DG88" i="30"/>
  <c r="CJ86" i="30"/>
  <c r="CG85" i="30"/>
  <c r="CC85" i="30"/>
  <c r="BP85" i="30"/>
  <c r="BW86" i="30"/>
  <c r="BT85" i="30"/>
  <c r="BM86" i="30"/>
  <c r="BF87" i="30" s="1"/>
  <c r="BL86" i="30"/>
  <c r="BK86" i="30"/>
  <c r="BN86" i="30" s="1"/>
  <c r="AU87" i="30"/>
  <c r="AR88" i="30"/>
  <c r="AM87" i="30"/>
  <c r="AL87" i="30"/>
  <c r="AI87" i="30"/>
  <c r="L228" i="30"/>
  <c r="J229" i="30"/>
  <c r="K230" i="30" s="1"/>
  <c r="N228" i="30"/>
  <c r="GW90" i="30" l="1"/>
  <c r="GT89" i="30"/>
  <c r="GP89" i="30"/>
  <c r="HK88" i="30"/>
  <c r="HN88" i="30" s="1"/>
  <c r="HM88" i="30"/>
  <c r="HF89" i="30" s="1"/>
  <c r="HL88" i="30"/>
  <c r="GK89" i="30"/>
  <c r="GN89" i="30" s="1"/>
  <c r="GM89" i="30"/>
  <c r="GF90" i="30" s="1"/>
  <c r="GL89" i="30"/>
  <c r="EF90" i="30"/>
  <c r="EK89" i="30"/>
  <c r="EN89" i="30" s="1"/>
  <c r="ES89" i="30"/>
  <c r="EX88" i="30"/>
  <c r="FA88" i="30" s="1"/>
  <c r="FZ88" i="30"/>
  <c r="FY88" i="30"/>
  <c r="FE89" i="30"/>
  <c r="FH88" i="30"/>
  <c r="FS89" i="30"/>
  <c r="FX88" i="30"/>
  <c r="GA88" i="30" s="1"/>
  <c r="FD89" i="30"/>
  <c r="FI88" i="30"/>
  <c r="DR92" i="30"/>
  <c r="DU91" i="30"/>
  <c r="DV91" i="30" s="1"/>
  <c r="CX88" i="30"/>
  <c r="DA88" i="30" s="1"/>
  <c r="DQ92" i="30"/>
  <c r="DE89" i="30"/>
  <c r="DH88" i="30"/>
  <c r="CZ88" i="30"/>
  <c r="CS89" i="30" s="1"/>
  <c r="CY88" i="30"/>
  <c r="DD89" i="30"/>
  <c r="DI88" i="30"/>
  <c r="CD86" i="30"/>
  <c r="CH85" i="30"/>
  <c r="CI85" i="30" s="1"/>
  <c r="CK85" i="30" s="1"/>
  <c r="CN85" i="30" s="1"/>
  <c r="CE86" i="30"/>
  <c r="BR86" i="30"/>
  <c r="BU85" i="30"/>
  <c r="BV85" i="30" s="1"/>
  <c r="BQ86" i="30"/>
  <c r="BJ88" i="30"/>
  <c r="BC87" i="30"/>
  <c r="BG87" i="30"/>
  <c r="AV87" i="30"/>
  <c r="AX87" i="30" s="1"/>
  <c r="BA87" i="30" s="1"/>
  <c r="AZ87" i="30"/>
  <c r="AY87" i="30"/>
  <c r="AF88" i="30"/>
  <c r="AK87" i="30"/>
  <c r="AN87" i="30" s="1"/>
  <c r="N229" i="30"/>
  <c r="J230" i="30"/>
  <c r="K231" i="30" s="1"/>
  <c r="L229" i="30"/>
  <c r="GJ91" i="30" l="1"/>
  <c r="GG90" i="30"/>
  <c r="GC90" i="30"/>
  <c r="HJ90" i="30"/>
  <c r="HG89" i="30"/>
  <c r="HC89" i="30"/>
  <c r="GQ90" i="30"/>
  <c r="GV89" i="30"/>
  <c r="GR90" i="30"/>
  <c r="GU89" i="30"/>
  <c r="FK88" i="30"/>
  <c r="FN88" i="30" s="1"/>
  <c r="FW90" i="30"/>
  <c r="FP89" i="30"/>
  <c r="FT89" i="30"/>
  <c r="EW90" i="30"/>
  <c r="EP89" i="30"/>
  <c r="ET89" i="30"/>
  <c r="EJ91" i="30"/>
  <c r="EC90" i="30"/>
  <c r="EG90" i="30"/>
  <c r="FM88" i="30"/>
  <c r="FF89" i="30" s="1"/>
  <c r="FL88" i="30"/>
  <c r="CW90" i="30"/>
  <c r="CT89" i="30"/>
  <c r="CP89" i="30"/>
  <c r="DK88" i="30"/>
  <c r="DN88" i="30" s="1"/>
  <c r="DZ91" i="30"/>
  <c r="DY91" i="30"/>
  <c r="DS92" i="30"/>
  <c r="DX91" i="30"/>
  <c r="EA91" i="30" s="1"/>
  <c r="DM88" i="30"/>
  <c r="DF89" i="30" s="1"/>
  <c r="DL88" i="30"/>
  <c r="CM85" i="30"/>
  <c r="CF86" i="30" s="1"/>
  <c r="CL85" i="30"/>
  <c r="BX85" i="30"/>
  <c r="CA85" i="30" s="1"/>
  <c r="BZ85" i="30"/>
  <c r="BS86" i="30" s="1"/>
  <c r="BY85" i="30"/>
  <c r="BE88" i="30"/>
  <c r="BH87" i="30"/>
  <c r="BD88" i="30"/>
  <c r="AS88" i="30"/>
  <c r="AC88" i="30"/>
  <c r="AG88" i="30"/>
  <c r="AJ89" i="30"/>
  <c r="N230" i="30"/>
  <c r="J231" i="30"/>
  <c r="L230" i="30"/>
  <c r="HD90" i="30" l="1"/>
  <c r="GD91" i="30"/>
  <c r="GS90" i="30"/>
  <c r="GX89" i="30"/>
  <c r="HA89" i="30" s="1"/>
  <c r="HE90" i="30"/>
  <c r="HH89" i="30"/>
  <c r="HI89" i="30" s="1"/>
  <c r="GE91" i="30"/>
  <c r="GH90" i="30"/>
  <c r="GZ89" i="30"/>
  <c r="GY89" i="30"/>
  <c r="FJ90" i="30"/>
  <c r="FC89" i="30"/>
  <c r="FG89" i="30"/>
  <c r="EE91" i="30"/>
  <c r="EH90" i="30"/>
  <c r="ER90" i="30"/>
  <c r="EU89" i="30"/>
  <c r="FR90" i="30"/>
  <c r="FU89" i="30"/>
  <c r="FV89" i="30" s="1"/>
  <c r="EQ90" i="30"/>
  <c r="EV89" i="30"/>
  <c r="ED91" i="30"/>
  <c r="EI90" i="30"/>
  <c r="FQ90" i="30"/>
  <c r="DJ90" i="30"/>
  <c r="DC89" i="30"/>
  <c r="DG89" i="30"/>
  <c r="DW93" i="30"/>
  <c r="DT92" i="30"/>
  <c r="DP92" i="30"/>
  <c r="CQ90" i="30"/>
  <c r="CV89" i="30"/>
  <c r="CR90" i="30"/>
  <c r="CU89" i="30"/>
  <c r="CJ87" i="30"/>
  <c r="CG86" i="30"/>
  <c r="CC86" i="30"/>
  <c r="CD87" i="30" s="1"/>
  <c r="BT86" i="30"/>
  <c r="BP86" i="30"/>
  <c r="BQ87" i="30" s="1"/>
  <c r="BW87" i="30"/>
  <c r="BM87" i="30"/>
  <c r="BL87" i="30"/>
  <c r="BI87" i="30"/>
  <c r="AP88" i="30"/>
  <c r="AQ89" i="30" s="1"/>
  <c r="AT88" i="30"/>
  <c r="AW89" i="30"/>
  <c r="AE89" i="30"/>
  <c r="AH88" i="30"/>
  <c r="AD89" i="30"/>
  <c r="AI88" i="30"/>
  <c r="K232" i="30"/>
  <c r="J232" i="30" s="1"/>
  <c r="L232" i="30" s="1"/>
  <c r="L231" i="30"/>
  <c r="N231" i="30"/>
  <c r="GW91" i="30" l="1"/>
  <c r="GP90" i="30"/>
  <c r="GT90" i="30"/>
  <c r="HK89" i="30"/>
  <c r="HN89" i="30" s="1"/>
  <c r="GM90" i="30"/>
  <c r="GL90" i="30"/>
  <c r="GI90" i="30"/>
  <c r="HM89" i="30"/>
  <c r="HF90" i="30" s="1"/>
  <c r="HL89" i="30"/>
  <c r="EX89" i="30"/>
  <c r="FA89" i="30" s="1"/>
  <c r="FE90" i="30"/>
  <c r="FH89" i="30"/>
  <c r="FI89" i="30" s="1"/>
  <c r="EK90" i="30"/>
  <c r="EN90" i="30" s="1"/>
  <c r="EM90" i="30"/>
  <c r="EF91" i="30" s="1"/>
  <c r="EL90" i="30"/>
  <c r="FD90" i="30"/>
  <c r="FX89" i="30"/>
  <c r="GA89" i="30" s="1"/>
  <c r="EZ89" i="30"/>
  <c r="ES90" i="30" s="1"/>
  <c r="EY89" i="30"/>
  <c r="FZ89" i="30"/>
  <c r="FS90" i="30" s="1"/>
  <c r="FY89" i="30"/>
  <c r="DQ93" i="30"/>
  <c r="DE90" i="30"/>
  <c r="DH89" i="30"/>
  <c r="CX89" i="30"/>
  <c r="DA89" i="30" s="1"/>
  <c r="DR93" i="30"/>
  <c r="DU92" i="30"/>
  <c r="DV92" i="30" s="1"/>
  <c r="DD90" i="30"/>
  <c r="DI89" i="30"/>
  <c r="CZ89" i="30"/>
  <c r="CS90" i="30" s="1"/>
  <c r="CY89" i="30"/>
  <c r="CE87" i="30"/>
  <c r="CH86" i="30"/>
  <c r="BR87" i="30"/>
  <c r="BU86" i="30"/>
  <c r="BK87" i="30"/>
  <c r="BN87" i="30" s="1"/>
  <c r="BF88" i="30"/>
  <c r="AR89" i="30"/>
  <c r="AU88" i="30"/>
  <c r="AK88" i="30"/>
  <c r="AN88" i="30" s="1"/>
  <c r="AM88" i="30"/>
  <c r="AF89" i="30" s="1"/>
  <c r="AL88" i="30"/>
  <c r="N232" i="30"/>
  <c r="HJ91" i="30" l="1"/>
  <c r="HC90" i="30"/>
  <c r="HG90" i="30"/>
  <c r="GR91" i="30"/>
  <c r="GU90" i="30"/>
  <c r="GF91" i="30"/>
  <c r="GK90" i="30"/>
  <c r="GN90" i="30" s="1"/>
  <c r="GQ91" i="30"/>
  <c r="GV90" i="30"/>
  <c r="FW91" i="30"/>
  <c r="FP90" i="30"/>
  <c r="FT90" i="30"/>
  <c r="EW91" i="30"/>
  <c r="ET90" i="30"/>
  <c r="EP90" i="30"/>
  <c r="FK89" i="30"/>
  <c r="FN89" i="30" s="1"/>
  <c r="FM89" i="30"/>
  <c r="FF90" i="30" s="1"/>
  <c r="FL89" i="30"/>
  <c r="EJ92" i="30"/>
  <c r="EG91" i="30"/>
  <c r="EC91" i="30"/>
  <c r="CW91" i="30"/>
  <c r="CP90" i="30"/>
  <c r="CT90" i="30"/>
  <c r="DX92" i="30"/>
  <c r="EA92" i="30" s="1"/>
  <c r="DK89" i="30"/>
  <c r="DN89" i="30" s="1"/>
  <c r="DM89" i="30"/>
  <c r="DF90" i="30" s="1"/>
  <c r="DL89" i="30"/>
  <c r="DZ92" i="30"/>
  <c r="DS93" i="30" s="1"/>
  <c r="DY92" i="30"/>
  <c r="CM86" i="30"/>
  <c r="CL86" i="30"/>
  <c r="CI86" i="30"/>
  <c r="BV86" i="30"/>
  <c r="BX86" i="30" s="1"/>
  <c r="CA86" i="30" s="1"/>
  <c r="BZ86" i="30"/>
  <c r="BY86" i="30"/>
  <c r="BJ89" i="30"/>
  <c r="BC88" i="30"/>
  <c r="BG88" i="30"/>
  <c r="AV88" i="30"/>
  <c r="AZ88" i="30"/>
  <c r="AY88" i="30"/>
  <c r="AJ90" i="30"/>
  <c r="AC89" i="30"/>
  <c r="AG89" i="30"/>
  <c r="GJ92" i="30" l="1"/>
  <c r="GG91" i="30"/>
  <c r="GC91" i="30"/>
  <c r="HE91" i="30"/>
  <c r="HH90" i="30"/>
  <c r="GZ90" i="30"/>
  <c r="GY90" i="30"/>
  <c r="HD91" i="30"/>
  <c r="HI90" i="30"/>
  <c r="GS91" i="30"/>
  <c r="GX90" i="30"/>
  <c r="HA90" i="30" s="1"/>
  <c r="FJ91" i="30"/>
  <c r="FG90" i="30"/>
  <c r="FC90" i="30"/>
  <c r="EE92" i="30"/>
  <c r="EH91" i="30"/>
  <c r="EI91" i="30" s="1"/>
  <c r="EQ91" i="30"/>
  <c r="FR91" i="30"/>
  <c r="FU90" i="30"/>
  <c r="ER91" i="30"/>
  <c r="EU90" i="30"/>
  <c r="FQ91" i="30"/>
  <c r="FV90" i="30"/>
  <c r="ED92" i="30"/>
  <c r="DW94" i="30"/>
  <c r="DP93" i="30"/>
  <c r="DT93" i="30"/>
  <c r="CR91" i="30"/>
  <c r="CU90" i="30"/>
  <c r="CQ91" i="30"/>
  <c r="DJ91" i="30"/>
  <c r="DG90" i="30"/>
  <c r="DC90" i="30"/>
  <c r="CF87" i="30"/>
  <c r="CK86" i="30"/>
  <c r="CN86" i="30" s="1"/>
  <c r="BS87" i="30"/>
  <c r="BE89" i="30"/>
  <c r="BH88" i="30"/>
  <c r="BD89" i="30"/>
  <c r="AX88" i="30"/>
  <c r="BA88" i="30" s="1"/>
  <c r="AS89" i="30"/>
  <c r="AE90" i="30"/>
  <c r="AH89" i="30"/>
  <c r="AD90" i="30"/>
  <c r="AI89" i="30"/>
  <c r="HK90" i="30" l="1"/>
  <c r="HN90" i="30" s="1"/>
  <c r="GD92" i="30"/>
  <c r="HM90" i="30"/>
  <c r="HF91" i="30" s="1"/>
  <c r="HL90" i="30"/>
  <c r="GE92" i="30"/>
  <c r="GH91" i="30"/>
  <c r="GW92" i="30"/>
  <c r="GT91" i="30"/>
  <c r="GP91" i="30"/>
  <c r="EZ90" i="30"/>
  <c r="EY90" i="30"/>
  <c r="FD91" i="30"/>
  <c r="FX90" i="30"/>
  <c r="GA90" i="30" s="1"/>
  <c r="EM91" i="30"/>
  <c r="EL91" i="30"/>
  <c r="FE91" i="30"/>
  <c r="FH90" i="30"/>
  <c r="FI90" i="30" s="1"/>
  <c r="EK91" i="30"/>
  <c r="EN91" i="30" s="1"/>
  <c r="EF92" i="30"/>
  <c r="EV90" i="30"/>
  <c r="FZ90" i="30"/>
  <c r="FS91" i="30" s="1"/>
  <c r="FY90" i="30"/>
  <c r="DR94" i="30"/>
  <c r="DU93" i="30"/>
  <c r="CZ90" i="30"/>
  <c r="CY90" i="30"/>
  <c r="DQ94" i="30"/>
  <c r="DV93" i="30"/>
  <c r="CV90" i="30"/>
  <c r="DD91" i="30"/>
  <c r="DE91" i="30"/>
  <c r="DH90" i="30"/>
  <c r="DI90" i="30" s="1"/>
  <c r="CC87" i="30"/>
  <c r="CD88" i="30" s="1"/>
  <c r="CJ88" i="30"/>
  <c r="CG87" i="30"/>
  <c r="BW88" i="30"/>
  <c r="BP87" i="30"/>
  <c r="BT87" i="30"/>
  <c r="BM88" i="30"/>
  <c r="BL88" i="30"/>
  <c r="BI88" i="30"/>
  <c r="AT89" i="30"/>
  <c r="AW90" i="30"/>
  <c r="AP89" i="30"/>
  <c r="AK89" i="30"/>
  <c r="AN89" i="30" s="1"/>
  <c r="AM89" i="30"/>
  <c r="AF90" i="30" s="1"/>
  <c r="AL89" i="30"/>
  <c r="HJ92" i="30" l="1"/>
  <c r="HG91" i="30"/>
  <c r="HC91" i="30"/>
  <c r="GM91" i="30"/>
  <c r="GL91" i="30"/>
  <c r="GR92" i="30"/>
  <c r="GU91" i="30"/>
  <c r="GI91" i="30"/>
  <c r="GQ92" i="30"/>
  <c r="GV91" i="30"/>
  <c r="FW92" i="30"/>
  <c r="FP91" i="30"/>
  <c r="FT91" i="30"/>
  <c r="ES91" i="30"/>
  <c r="EX90" i="30"/>
  <c r="FA90" i="30" s="1"/>
  <c r="EJ93" i="30"/>
  <c r="EC92" i="30"/>
  <c r="EG92" i="30"/>
  <c r="FM90" i="30"/>
  <c r="FF91" i="30" s="1"/>
  <c r="FL90" i="30"/>
  <c r="FK90" i="30"/>
  <c r="FN90" i="30" s="1"/>
  <c r="DX93" i="30"/>
  <c r="EA93" i="30" s="1"/>
  <c r="DZ93" i="30"/>
  <c r="DS94" i="30" s="1"/>
  <c r="DY93" i="30"/>
  <c r="DK90" i="30"/>
  <c r="DN90" i="30" s="1"/>
  <c r="DM90" i="30"/>
  <c r="DF91" i="30" s="1"/>
  <c r="DL90" i="30"/>
  <c r="CS91" i="30"/>
  <c r="CX90" i="30"/>
  <c r="DA90" i="30" s="1"/>
  <c r="CE88" i="30"/>
  <c r="CH87" i="30"/>
  <c r="BR88" i="30"/>
  <c r="BU87" i="30"/>
  <c r="BV87" i="30" s="1"/>
  <c r="BQ88" i="30"/>
  <c r="BK88" i="30"/>
  <c r="BN88" i="30" s="1"/>
  <c r="BF89" i="30"/>
  <c r="AQ90" i="30"/>
  <c r="AR90" i="30"/>
  <c r="AU89" i="30"/>
  <c r="AV89" i="30" s="1"/>
  <c r="AG90" i="30"/>
  <c r="AC90" i="30"/>
  <c r="AJ91" i="30"/>
  <c r="HD92" i="30" l="1"/>
  <c r="HE92" i="30"/>
  <c r="HH91" i="30"/>
  <c r="HI91" i="30" s="1"/>
  <c r="GF92" i="30"/>
  <c r="GK91" i="30"/>
  <c r="GN91" i="30" s="1"/>
  <c r="GX91" i="30"/>
  <c r="HA91" i="30" s="1"/>
  <c r="GZ91" i="30"/>
  <c r="GS92" i="30" s="1"/>
  <c r="GY91" i="30"/>
  <c r="FJ92" i="30"/>
  <c r="FG91" i="30"/>
  <c r="FC91" i="30"/>
  <c r="EE93" i="30"/>
  <c r="EH92" i="30"/>
  <c r="FR92" i="30"/>
  <c r="FU91" i="30"/>
  <c r="ED93" i="30"/>
  <c r="EI92" i="30"/>
  <c r="FQ92" i="30"/>
  <c r="FV91" i="30"/>
  <c r="EW92" i="30"/>
  <c r="EP91" i="30"/>
  <c r="ET91" i="30"/>
  <c r="DW95" i="30"/>
  <c r="DT94" i="30"/>
  <c r="DP94" i="30"/>
  <c r="DJ92" i="30"/>
  <c r="DC91" i="30"/>
  <c r="DG91" i="30"/>
  <c r="CW92" i="30"/>
  <c r="CP91" i="30"/>
  <c r="CT91" i="30"/>
  <c r="CL87" i="30"/>
  <c r="CI87" i="30"/>
  <c r="CM87" i="30"/>
  <c r="BX87" i="30"/>
  <c r="CA87" i="30" s="1"/>
  <c r="BZ87" i="30"/>
  <c r="BS88" i="30" s="1"/>
  <c r="BY87" i="30"/>
  <c r="BJ90" i="30"/>
  <c r="BG89" i="30"/>
  <c r="BC89" i="30"/>
  <c r="AX89" i="30"/>
  <c r="BA89" i="30" s="1"/>
  <c r="AZ89" i="30"/>
  <c r="AS90" i="30" s="1"/>
  <c r="AY89" i="30"/>
  <c r="AD91" i="30"/>
  <c r="AE91" i="30"/>
  <c r="AH90" i="30"/>
  <c r="AI90" i="30" s="1"/>
  <c r="AK90" i="30" s="1"/>
  <c r="AN90" i="30" s="1"/>
  <c r="GW93" i="30" l="1"/>
  <c r="GT92" i="30"/>
  <c r="GP92" i="30"/>
  <c r="HK91" i="30"/>
  <c r="HN91" i="30" s="1"/>
  <c r="GJ93" i="30"/>
  <c r="GC92" i="30"/>
  <c r="GG92" i="30"/>
  <c r="HM91" i="30"/>
  <c r="HF92" i="30" s="1"/>
  <c r="HL91" i="30"/>
  <c r="FX91" i="30"/>
  <c r="GA91" i="30" s="1"/>
  <c r="FD92" i="30"/>
  <c r="EM92" i="30"/>
  <c r="EF93" i="30" s="1"/>
  <c r="EL92" i="30"/>
  <c r="FE92" i="30"/>
  <c r="FH91" i="30"/>
  <c r="FI91" i="30" s="1"/>
  <c r="ER92" i="30"/>
  <c r="EU91" i="30"/>
  <c r="EQ92" i="30"/>
  <c r="FZ91" i="30"/>
  <c r="FS92" i="30" s="1"/>
  <c r="FY91" i="30"/>
  <c r="EK92" i="30"/>
  <c r="EN92" i="30" s="1"/>
  <c r="CR92" i="30"/>
  <c r="CU91" i="30"/>
  <c r="DE92" i="30"/>
  <c r="DH91" i="30"/>
  <c r="DI91" i="30" s="1"/>
  <c r="DQ95" i="30"/>
  <c r="CQ92" i="30"/>
  <c r="CV91" i="30"/>
  <c r="DD92" i="30"/>
  <c r="DR95" i="30"/>
  <c r="DU94" i="30"/>
  <c r="CK87" i="30"/>
  <c r="CN87" i="30" s="1"/>
  <c r="CF88" i="30"/>
  <c r="BT88" i="30"/>
  <c r="BW89" i="30"/>
  <c r="BP88" i="30"/>
  <c r="BD90" i="30"/>
  <c r="BE90" i="30"/>
  <c r="BH89" i="30"/>
  <c r="BI89" i="30" s="1"/>
  <c r="AW91" i="30"/>
  <c r="AT90" i="30"/>
  <c r="AP90" i="30"/>
  <c r="AM90" i="30"/>
  <c r="AF91" i="30" s="1"/>
  <c r="AL90" i="30"/>
  <c r="HJ93" i="30" l="1"/>
  <c r="HC92" i="30"/>
  <c r="HG92" i="30"/>
  <c r="GE93" i="30"/>
  <c r="GH92" i="30"/>
  <c r="GI92" i="30" s="1"/>
  <c r="GQ93" i="30"/>
  <c r="GD93" i="30"/>
  <c r="GR93" i="30"/>
  <c r="GU92" i="30"/>
  <c r="FW93" i="30"/>
  <c r="FT92" i="30"/>
  <c r="FP92" i="30"/>
  <c r="FM91" i="30"/>
  <c r="FL91" i="30"/>
  <c r="EZ91" i="30"/>
  <c r="EY91" i="30"/>
  <c r="EJ94" i="30"/>
  <c r="EG93" i="30"/>
  <c r="EC93" i="30"/>
  <c r="FK91" i="30"/>
  <c r="FN91" i="30" s="1"/>
  <c r="FF92" i="30"/>
  <c r="EV91" i="30"/>
  <c r="CX91" i="30"/>
  <c r="DA91" i="30" s="1"/>
  <c r="DK91" i="30"/>
  <c r="DN91" i="30" s="1"/>
  <c r="CZ91" i="30"/>
  <c r="CS92" i="30" s="1"/>
  <c r="CY91" i="30"/>
  <c r="DZ94" i="30"/>
  <c r="DY94" i="30"/>
  <c r="DM91" i="30"/>
  <c r="DF92" i="30" s="1"/>
  <c r="DL91" i="30"/>
  <c r="DV94" i="30"/>
  <c r="CG88" i="30"/>
  <c r="CC88" i="30"/>
  <c r="CJ89" i="30"/>
  <c r="BQ89" i="30"/>
  <c r="BR89" i="30"/>
  <c r="BU88" i="30"/>
  <c r="BV88" i="30" s="1"/>
  <c r="BK89" i="30"/>
  <c r="BN89" i="30" s="1"/>
  <c r="BM89" i="30"/>
  <c r="BF90" i="30" s="1"/>
  <c r="BL89" i="30"/>
  <c r="AQ91" i="30"/>
  <c r="AR91" i="30"/>
  <c r="AU90" i="30"/>
  <c r="AV90" i="30" s="1"/>
  <c r="AJ92" i="30"/>
  <c r="AC91" i="30"/>
  <c r="AG91" i="30"/>
  <c r="GZ92" i="30" l="1"/>
  <c r="GY92" i="30"/>
  <c r="HE93" i="30"/>
  <c r="HH92" i="30"/>
  <c r="GM92" i="30"/>
  <c r="GL92" i="30"/>
  <c r="HD93" i="30"/>
  <c r="HI92" i="30"/>
  <c r="GV92" i="30"/>
  <c r="GK92" i="30"/>
  <c r="GN92" i="30" s="1"/>
  <c r="GF93" i="30"/>
  <c r="FJ93" i="30"/>
  <c r="FC92" i="30"/>
  <c r="FG92" i="30"/>
  <c r="ED94" i="30"/>
  <c r="EI93" i="30"/>
  <c r="FQ93" i="30"/>
  <c r="EE94" i="30"/>
  <c r="EH93" i="30"/>
  <c r="FR93" i="30"/>
  <c r="FU92" i="30"/>
  <c r="ES92" i="30"/>
  <c r="EX91" i="30"/>
  <c r="FA91" i="30" s="1"/>
  <c r="DJ93" i="30"/>
  <c r="DG92" i="30"/>
  <c r="DC92" i="30"/>
  <c r="CW93" i="30"/>
  <c r="CT92" i="30"/>
  <c r="CP92" i="30"/>
  <c r="DX94" i="30"/>
  <c r="EA94" i="30" s="1"/>
  <c r="DS95" i="30"/>
  <c r="CD89" i="30"/>
  <c r="CE89" i="30"/>
  <c r="CH88" i="30"/>
  <c r="CI88" i="30" s="1"/>
  <c r="CK88" i="30" s="1"/>
  <c r="CN88" i="30" s="1"/>
  <c r="BX88" i="30"/>
  <c r="CA88" i="30" s="1"/>
  <c r="BZ88" i="30"/>
  <c r="BS89" i="30" s="1"/>
  <c r="BY88" i="30"/>
  <c r="BJ91" i="30"/>
  <c r="BG90" i="30"/>
  <c r="BC90" i="30"/>
  <c r="AX90" i="30"/>
  <c r="BA90" i="30" s="1"/>
  <c r="AZ90" i="30"/>
  <c r="AS91" i="30" s="1"/>
  <c r="AY90" i="30"/>
  <c r="AH91" i="30"/>
  <c r="AI91" i="30" s="1"/>
  <c r="AK91" i="30" s="1"/>
  <c r="AN91" i="30" s="1"/>
  <c r="AE92" i="30"/>
  <c r="AD92" i="30"/>
  <c r="GX92" i="30" l="1"/>
  <c r="HA92" i="30" s="1"/>
  <c r="GS93" i="30"/>
  <c r="HK92" i="30"/>
  <c r="HN92" i="30" s="1"/>
  <c r="GJ94" i="30"/>
  <c r="GG93" i="30"/>
  <c r="GC93" i="30"/>
  <c r="HM92" i="30"/>
  <c r="HF93" i="30" s="1"/>
  <c r="HL92" i="30"/>
  <c r="FZ92" i="30"/>
  <c r="FY92" i="30"/>
  <c r="FE93" i="30"/>
  <c r="FH92" i="30"/>
  <c r="FI92" i="30" s="1"/>
  <c r="EK93" i="30"/>
  <c r="EN93" i="30" s="1"/>
  <c r="FD93" i="30"/>
  <c r="EW93" i="30"/>
  <c r="EP92" i="30"/>
  <c r="ET92" i="30"/>
  <c r="FV92" i="30"/>
  <c r="EM93" i="30"/>
  <c r="EF94" i="30" s="1"/>
  <c r="EL93" i="30"/>
  <c r="DW96" i="30"/>
  <c r="DT95" i="30"/>
  <c r="DP95" i="30"/>
  <c r="CQ93" i="30"/>
  <c r="DD93" i="30"/>
  <c r="CR93" i="30"/>
  <c r="CU92" i="30"/>
  <c r="CV92" i="30" s="1"/>
  <c r="DE93" i="30"/>
  <c r="DH92" i="30"/>
  <c r="CM88" i="30"/>
  <c r="CF89" i="30" s="1"/>
  <c r="CL88" i="30"/>
  <c r="BW90" i="30"/>
  <c r="BT89" i="30"/>
  <c r="BP89" i="30"/>
  <c r="BE91" i="30"/>
  <c r="BH90" i="30"/>
  <c r="BI90" i="30" s="1"/>
  <c r="BD91" i="30"/>
  <c r="AW92" i="30"/>
  <c r="AT91" i="30"/>
  <c r="AP91" i="30"/>
  <c r="AM91" i="30"/>
  <c r="AF92" i="30" s="1"/>
  <c r="AL91" i="30"/>
  <c r="HJ94" i="30" l="1"/>
  <c r="HG93" i="30"/>
  <c r="HC93" i="30"/>
  <c r="GD94" i="30"/>
  <c r="GE94" i="30"/>
  <c r="GH93" i="30"/>
  <c r="GI93" i="30" s="1"/>
  <c r="GW94" i="30"/>
  <c r="GT93" i="30"/>
  <c r="GP93" i="30"/>
  <c r="FK92" i="30"/>
  <c r="FN92" i="30" s="1"/>
  <c r="EJ95" i="30"/>
  <c r="EC94" i="30"/>
  <c r="EG94" i="30"/>
  <c r="ER93" i="30"/>
  <c r="EU92" i="30"/>
  <c r="EQ93" i="30"/>
  <c r="FS93" i="30"/>
  <c r="FX92" i="30"/>
  <c r="GA92" i="30" s="1"/>
  <c r="FM92" i="30"/>
  <c r="FF93" i="30" s="1"/>
  <c r="FL92" i="30"/>
  <c r="DM92" i="30"/>
  <c r="DL92" i="30"/>
  <c r="DQ96" i="30"/>
  <c r="CX92" i="30"/>
  <c r="DA92" i="30" s="1"/>
  <c r="DR96" i="30"/>
  <c r="DU95" i="30"/>
  <c r="DI92" i="30"/>
  <c r="CZ92" i="30"/>
  <c r="CS93" i="30" s="1"/>
  <c r="CY92" i="30"/>
  <c r="CJ90" i="30"/>
  <c r="CC89" i="30"/>
  <c r="CD90" i="30" s="1"/>
  <c r="CG89" i="30"/>
  <c r="BQ90" i="30"/>
  <c r="BR90" i="30"/>
  <c r="BU89" i="30"/>
  <c r="BV89" i="30" s="1"/>
  <c r="BK90" i="30"/>
  <c r="BN90" i="30" s="1"/>
  <c r="BM90" i="30"/>
  <c r="BF91" i="30" s="1"/>
  <c r="BL90" i="30"/>
  <c r="AQ92" i="30"/>
  <c r="AR92" i="30"/>
  <c r="AU91" i="30"/>
  <c r="AJ93" i="30"/>
  <c r="AC92" i="30"/>
  <c r="AG92" i="30"/>
  <c r="GK93" i="30" l="1"/>
  <c r="GN93" i="30" s="1"/>
  <c r="HD94" i="30"/>
  <c r="HE94" i="30"/>
  <c r="HH93" i="30"/>
  <c r="HI93" i="30" s="1"/>
  <c r="GM93" i="30"/>
  <c r="GF94" i="30" s="1"/>
  <c r="GL93" i="30"/>
  <c r="GQ94" i="30"/>
  <c r="GV93" i="30"/>
  <c r="GR94" i="30"/>
  <c r="GU93" i="30"/>
  <c r="FJ94" i="30"/>
  <c r="FC93" i="30"/>
  <c r="FG93" i="30"/>
  <c r="EE95" i="30"/>
  <c r="EH94" i="30"/>
  <c r="EZ92" i="30"/>
  <c r="EY92" i="30"/>
  <c r="ED95" i="30"/>
  <c r="EI94" i="30"/>
  <c r="EV92" i="30"/>
  <c r="FW94" i="30"/>
  <c r="FP93" i="30"/>
  <c r="FT93" i="30"/>
  <c r="CW94" i="30"/>
  <c r="CP93" i="30"/>
  <c r="CT93" i="30"/>
  <c r="DZ95" i="30"/>
  <c r="DY95" i="30"/>
  <c r="DK92" i="30"/>
  <c r="DN92" i="30" s="1"/>
  <c r="DF93" i="30"/>
  <c r="DV95" i="30"/>
  <c r="CE90" i="30"/>
  <c r="CH89" i="30"/>
  <c r="BX89" i="30"/>
  <c r="CA89" i="30" s="1"/>
  <c r="BZ89" i="30"/>
  <c r="BS90" i="30" s="1"/>
  <c r="BY89" i="30"/>
  <c r="BJ92" i="30"/>
  <c r="BG91" i="30"/>
  <c r="BC91" i="30"/>
  <c r="AZ91" i="30"/>
  <c r="AY91" i="30"/>
  <c r="AV91" i="30"/>
  <c r="AH92" i="30"/>
  <c r="AI92" i="30" s="1"/>
  <c r="AK92" i="30" s="1"/>
  <c r="AN92" i="30" s="1"/>
  <c r="AE93" i="30"/>
  <c r="AD93" i="30"/>
  <c r="HK93" i="30" l="1"/>
  <c r="HN93" i="30" s="1"/>
  <c r="GJ95" i="30"/>
  <c r="GC94" i="30"/>
  <c r="GG94" i="30"/>
  <c r="GZ93" i="30"/>
  <c r="GS94" i="30" s="1"/>
  <c r="GY93" i="30"/>
  <c r="GX93" i="30"/>
  <c r="HA93" i="30" s="1"/>
  <c r="HM93" i="30"/>
  <c r="HF94" i="30" s="1"/>
  <c r="HL93" i="30"/>
  <c r="EK94" i="30"/>
  <c r="EN94" i="30" s="1"/>
  <c r="FE94" i="30"/>
  <c r="FH93" i="30"/>
  <c r="FR94" i="30"/>
  <c r="FU93" i="30"/>
  <c r="FQ94" i="30"/>
  <c r="FV93" i="30"/>
  <c r="EM94" i="30"/>
  <c r="EF95" i="30" s="1"/>
  <c r="EL94" i="30"/>
  <c r="FD94" i="30"/>
  <c r="FI93" i="30"/>
  <c r="ES93" i="30"/>
  <c r="EX92" i="30"/>
  <c r="FA92" i="30" s="1"/>
  <c r="DX95" i="30"/>
  <c r="EA95" i="30" s="1"/>
  <c r="DS96" i="30"/>
  <c r="CR94" i="30"/>
  <c r="CU93" i="30"/>
  <c r="CQ94" i="30"/>
  <c r="DJ94" i="30"/>
  <c r="DG93" i="30"/>
  <c r="DC93" i="30"/>
  <c r="CL89" i="30"/>
  <c r="CI89" i="30"/>
  <c r="CM89" i="30"/>
  <c r="BW91" i="30"/>
  <c r="BT90" i="30"/>
  <c r="BP90" i="30"/>
  <c r="BD92" i="30"/>
  <c r="BE92" i="30"/>
  <c r="BH91" i="30"/>
  <c r="BI91" i="30" s="1"/>
  <c r="AX91" i="30"/>
  <c r="BA91" i="30" s="1"/>
  <c r="AS92" i="30"/>
  <c r="AL92" i="30"/>
  <c r="AM92" i="30"/>
  <c r="AF93" i="30" s="1"/>
  <c r="HJ95" i="30" l="1"/>
  <c r="HC94" i="30"/>
  <c r="HG94" i="30"/>
  <c r="GW95" i="30"/>
  <c r="GP94" i="30"/>
  <c r="GT94" i="30"/>
  <c r="GE95" i="30"/>
  <c r="GH94" i="30"/>
  <c r="GI94" i="30" s="1"/>
  <c r="GD95" i="30"/>
  <c r="EJ96" i="30"/>
  <c r="EG95" i="30"/>
  <c r="EC95" i="30"/>
  <c r="FM93" i="30"/>
  <c r="FL93" i="30"/>
  <c r="FF94" i="30"/>
  <c r="FK93" i="30"/>
  <c r="FN93" i="30" s="1"/>
  <c r="FZ93" i="30"/>
  <c r="FY93" i="30"/>
  <c r="EW94" i="30"/>
  <c r="EP93" i="30"/>
  <c r="ET93" i="30"/>
  <c r="FS94" i="30"/>
  <c r="FX93" i="30"/>
  <c r="GA93" i="30" s="1"/>
  <c r="DW97" i="30"/>
  <c r="DT96" i="30"/>
  <c r="DP96" i="30"/>
  <c r="CZ93" i="30"/>
  <c r="CY93" i="30"/>
  <c r="DE94" i="30"/>
  <c r="DH93" i="30"/>
  <c r="DI93" i="30" s="1"/>
  <c r="DD94" i="30"/>
  <c r="CV93" i="30"/>
  <c r="CF90" i="30"/>
  <c r="CK89" i="30"/>
  <c r="CN89" i="30" s="1"/>
  <c r="BQ91" i="30"/>
  <c r="BR91" i="30"/>
  <c r="BU90" i="30"/>
  <c r="BV90" i="30" s="1"/>
  <c r="BX90" i="30" s="1"/>
  <c r="CA90" i="30" s="1"/>
  <c r="BK91" i="30"/>
  <c r="BN91" i="30" s="1"/>
  <c r="BM91" i="30"/>
  <c r="BF92" i="30" s="1"/>
  <c r="BL91" i="30"/>
  <c r="AW93" i="30"/>
  <c r="AP92" i="30"/>
  <c r="AT92" i="30"/>
  <c r="AJ94" i="30"/>
  <c r="AC93" i="30"/>
  <c r="AG93" i="30"/>
  <c r="GR95" i="30" l="1"/>
  <c r="GU94" i="30"/>
  <c r="HE95" i="30"/>
  <c r="HH94" i="30"/>
  <c r="HI94" i="30" s="1"/>
  <c r="GM94" i="30"/>
  <c r="GL94" i="30"/>
  <c r="GQ95" i="30"/>
  <c r="GV94" i="30"/>
  <c r="HD95" i="30"/>
  <c r="GF95" i="30"/>
  <c r="GK94" i="30"/>
  <c r="GN94" i="30" s="1"/>
  <c r="ER94" i="30"/>
  <c r="EU93" i="30"/>
  <c r="ED96" i="30"/>
  <c r="EQ94" i="30"/>
  <c r="EV93" i="30"/>
  <c r="FW95" i="30"/>
  <c r="FT94" i="30"/>
  <c r="FP94" i="30"/>
  <c r="EE96" i="30"/>
  <c r="EH95" i="30"/>
  <c r="FJ95" i="30"/>
  <c r="FC94" i="30"/>
  <c r="FG94" i="30"/>
  <c r="DM93" i="30"/>
  <c r="DL93" i="30"/>
  <c r="DQ97" i="30"/>
  <c r="DK93" i="30"/>
  <c r="DN93" i="30" s="1"/>
  <c r="DF94" i="30"/>
  <c r="DR97" i="30"/>
  <c r="DU96" i="30"/>
  <c r="CX93" i="30"/>
  <c r="DA93" i="30" s="1"/>
  <c r="CS94" i="30"/>
  <c r="CC90" i="30"/>
  <c r="CD91" i="30" s="1"/>
  <c r="CG90" i="30"/>
  <c r="CJ91" i="30"/>
  <c r="BZ90" i="30"/>
  <c r="BS91" i="30" s="1"/>
  <c r="BY90" i="30"/>
  <c r="BJ93" i="30"/>
  <c r="BC92" i="30"/>
  <c r="BG92" i="30"/>
  <c r="AR93" i="30"/>
  <c r="AU92" i="30"/>
  <c r="AQ93" i="30"/>
  <c r="AV92" i="30"/>
  <c r="AX92" i="30" s="1"/>
  <c r="BA92" i="30" s="1"/>
  <c r="AE94" i="30"/>
  <c r="AH93" i="30"/>
  <c r="AI93" i="30"/>
  <c r="AK93" i="30" s="1"/>
  <c r="AN93" i="30" s="1"/>
  <c r="AD94" i="30"/>
  <c r="GX94" i="30" l="1"/>
  <c r="HA94" i="30" s="1"/>
  <c r="GZ94" i="30"/>
  <c r="GS95" i="30" s="1"/>
  <c r="GY94" i="30"/>
  <c r="HK94" i="30"/>
  <c r="HN94" i="30" s="1"/>
  <c r="HM94" i="30"/>
  <c r="HF95" i="30" s="1"/>
  <c r="HL94" i="30"/>
  <c r="GJ96" i="30"/>
  <c r="GG95" i="30"/>
  <c r="GC95" i="30"/>
  <c r="FQ95" i="30"/>
  <c r="FE95" i="30"/>
  <c r="FH94" i="30"/>
  <c r="FI94" i="30" s="1"/>
  <c r="EM95" i="30"/>
  <c r="EL95" i="30"/>
  <c r="FR95" i="30"/>
  <c r="FU94" i="30"/>
  <c r="FV94" i="30" s="1"/>
  <c r="FD95" i="30"/>
  <c r="EZ93" i="30"/>
  <c r="ES94" i="30" s="1"/>
  <c r="EY93" i="30"/>
  <c r="EI95" i="30"/>
  <c r="EX93" i="30"/>
  <c r="FA93" i="30" s="1"/>
  <c r="CW95" i="30"/>
  <c r="CP94" i="30"/>
  <c r="CT94" i="30"/>
  <c r="DZ96" i="30"/>
  <c r="DY96" i="30"/>
  <c r="DJ95" i="30"/>
  <c r="DC94" i="30"/>
  <c r="DG94" i="30"/>
  <c r="DV96" i="30"/>
  <c r="CE91" i="30"/>
  <c r="CH90" i="30"/>
  <c r="BW92" i="30"/>
  <c r="BP91" i="30"/>
  <c r="BT91" i="30"/>
  <c r="BE93" i="30"/>
  <c r="BH92" i="30"/>
  <c r="BI92" i="30" s="1"/>
  <c r="BD93" i="30"/>
  <c r="AZ92" i="30"/>
  <c r="AS93" i="30" s="1"/>
  <c r="AY92" i="30"/>
  <c r="AM93" i="30"/>
  <c r="AF94" i="30" s="1"/>
  <c r="AL93" i="30"/>
  <c r="GW96" i="30" l="1"/>
  <c r="GT95" i="30"/>
  <c r="GP95" i="30"/>
  <c r="HJ96" i="30"/>
  <c r="HG95" i="30"/>
  <c r="HC95" i="30"/>
  <c r="GD96" i="30"/>
  <c r="GE96" i="30"/>
  <c r="GH95" i="30"/>
  <c r="FX94" i="30"/>
  <c r="GA94" i="30" s="1"/>
  <c r="EW95" i="30"/>
  <c r="ET94" i="30"/>
  <c r="EP94" i="30"/>
  <c r="FZ94" i="30"/>
  <c r="FS95" i="30" s="1"/>
  <c r="FY94" i="30"/>
  <c r="FF95" i="30"/>
  <c r="FK94" i="30"/>
  <c r="FN94" i="30" s="1"/>
  <c r="FM94" i="30"/>
  <c r="FL94" i="30"/>
  <c r="EF96" i="30"/>
  <c r="EK95" i="30"/>
  <c r="EN95" i="30" s="1"/>
  <c r="DX96" i="30"/>
  <c r="EA96" i="30" s="1"/>
  <c r="DS97" i="30"/>
  <c r="DD95" i="30"/>
  <c r="CR95" i="30"/>
  <c r="CU94" i="30"/>
  <c r="CQ95" i="30"/>
  <c r="CV94" i="30"/>
  <c r="DE95" i="30"/>
  <c r="DH94" i="30"/>
  <c r="DI94" i="30" s="1"/>
  <c r="CL90" i="30"/>
  <c r="CI90" i="30"/>
  <c r="CM90" i="30"/>
  <c r="BR92" i="30"/>
  <c r="BU91" i="30"/>
  <c r="BQ92" i="30"/>
  <c r="BK92" i="30"/>
  <c r="BN92" i="30" s="1"/>
  <c r="BM92" i="30"/>
  <c r="BF93" i="30" s="1"/>
  <c r="BL92" i="30"/>
  <c r="AP93" i="30"/>
  <c r="AT93" i="30"/>
  <c r="AW94" i="30"/>
  <c r="AG94" i="30"/>
  <c r="AJ95" i="30"/>
  <c r="AC94" i="30"/>
  <c r="GM95" i="30" l="1"/>
  <c r="GL95" i="30"/>
  <c r="HD96" i="30"/>
  <c r="GQ96" i="30"/>
  <c r="GI95" i="30"/>
  <c r="HE96" i="30"/>
  <c r="HH95" i="30"/>
  <c r="GR96" i="30"/>
  <c r="GU95" i="30"/>
  <c r="GV95" i="30" s="1"/>
  <c r="FW96" i="30"/>
  <c r="FP95" i="30"/>
  <c r="FT95" i="30"/>
  <c r="EQ95" i="30"/>
  <c r="EJ97" i="30"/>
  <c r="EG96" i="30"/>
  <c r="EC96" i="30"/>
  <c r="ER95" i="30"/>
  <c r="EU94" i="30"/>
  <c r="EV94" i="30" s="1"/>
  <c r="FJ96" i="30"/>
  <c r="FG95" i="30"/>
  <c r="FC95" i="30"/>
  <c r="DK94" i="30"/>
  <c r="DN94" i="30" s="1"/>
  <c r="DW98" i="30"/>
  <c r="DT97" i="30"/>
  <c r="DP97" i="30"/>
  <c r="DM94" i="30"/>
  <c r="DF95" i="30" s="1"/>
  <c r="DL94" i="30"/>
  <c r="CZ94" i="30"/>
  <c r="CS95" i="30" s="1"/>
  <c r="CY94" i="30"/>
  <c r="CX94" i="30"/>
  <c r="DA94" i="30" s="1"/>
  <c r="CF91" i="30"/>
  <c r="CK90" i="30"/>
  <c r="CN90" i="30" s="1"/>
  <c r="BZ91" i="30"/>
  <c r="BY91" i="30"/>
  <c r="BV91" i="30"/>
  <c r="BC93" i="30"/>
  <c r="BG93" i="30"/>
  <c r="BJ94" i="30"/>
  <c r="AQ94" i="30"/>
  <c r="AR94" i="30"/>
  <c r="AU93" i="30"/>
  <c r="AH94" i="30"/>
  <c r="AE95" i="30"/>
  <c r="AD95" i="30"/>
  <c r="GX95" i="30" l="1"/>
  <c r="HA95" i="30" s="1"/>
  <c r="HM95" i="30"/>
  <c r="HL95" i="30"/>
  <c r="GZ95" i="30"/>
  <c r="GS96" i="30" s="1"/>
  <c r="GY95" i="30"/>
  <c r="GF96" i="30"/>
  <c r="GK95" i="30"/>
  <c r="GN95" i="30" s="1"/>
  <c r="HI95" i="30"/>
  <c r="ED97" i="30"/>
  <c r="FE96" i="30"/>
  <c r="FH95" i="30"/>
  <c r="FI95" i="30" s="1"/>
  <c r="FR96" i="30"/>
  <c r="FU95" i="30"/>
  <c r="EX94" i="30"/>
  <c r="FA94" i="30" s="1"/>
  <c r="FQ96" i="30"/>
  <c r="FD96" i="30"/>
  <c r="EZ94" i="30"/>
  <c r="ES95" i="30" s="1"/>
  <c r="EY94" i="30"/>
  <c r="EE97" i="30"/>
  <c r="EH96" i="30"/>
  <c r="DJ96" i="30"/>
  <c r="DC95" i="30"/>
  <c r="DG95" i="30"/>
  <c r="CW96" i="30"/>
  <c r="CP95" i="30"/>
  <c r="CT95" i="30"/>
  <c r="DQ98" i="30"/>
  <c r="DV97" i="30"/>
  <c r="DR98" i="30"/>
  <c r="DU97" i="30"/>
  <c r="CG91" i="30"/>
  <c r="CC91" i="30"/>
  <c r="CD92" i="30" s="1"/>
  <c r="CJ92" i="30"/>
  <c r="BX91" i="30"/>
  <c r="CA91" i="30" s="1"/>
  <c r="BS92" i="30"/>
  <c r="BD94" i="30"/>
  <c r="BE94" i="30"/>
  <c r="BH93" i="30"/>
  <c r="AZ93" i="30"/>
  <c r="AY93" i="30"/>
  <c r="AV93" i="30"/>
  <c r="AM94" i="30"/>
  <c r="AL94" i="30"/>
  <c r="AI94" i="30"/>
  <c r="AK94" i="30" s="1"/>
  <c r="AN94" i="30" s="1"/>
  <c r="GW97" i="30" l="1"/>
  <c r="GP96" i="30"/>
  <c r="GT96" i="30"/>
  <c r="HF96" i="30"/>
  <c r="HK95" i="30"/>
  <c r="HN95" i="30" s="1"/>
  <c r="GJ97" i="30"/>
  <c r="GC96" i="30"/>
  <c r="GG96" i="30"/>
  <c r="EW96" i="30"/>
  <c r="EP95" i="30"/>
  <c r="ET95" i="30"/>
  <c r="FZ95" i="30"/>
  <c r="FY95" i="30"/>
  <c r="EM96" i="30"/>
  <c r="EL96" i="30"/>
  <c r="FV95" i="30"/>
  <c r="FK95" i="30"/>
  <c r="FN95" i="30" s="1"/>
  <c r="EI96" i="30"/>
  <c r="FM95" i="30"/>
  <c r="FF96" i="30" s="1"/>
  <c r="FL95" i="30"/>
  <c r="DZ97" i="30"/>
  <c r="DY97" i="30"/>
  <c r="CR96" i="30"/>
  <c r="CU95" i="30"/>
  <c r="CV95" i="30" s="1"/>
  <c r="DE96" i="30"/>
  <c r="DH95" i="30"/>
  <c r="DX97" i="30"/>
  <c r="EA97" i="30" s="1"/>
  <c r="DS98" i="30"/>
  <c r="CQ96" i="30"/>
  <c r="DD96" i="30"/>
  <c r="DI95" i="30"/>
  <c r="CE92" i="30"/>
  <c r="CH91" i="30"/>
  <c r="BW93" i="30"/>
  <c r="BP92" i="30"/>
  <c r="BT92" i="30"/>
  <c r="BM93" i="30"/>
  <c r="BL93" i="30"/>
  <c r="BI93" i="30"/>
  <c r="AX93" i="30"/>
  <c r="BA93" i="30" s="1"/>
  <c r="AS94" i="30"/>
  <c r="AF95" i="30"/>
  <c r="GR97" i="30" l="1"/>
  <c r="GU96" i="30"/>
  <c r="GE97" i="30"/>
  <c r="GH96" i="30"/>
  <c r="GI96" i="30" s="1"/>
  <c r="GD97" i="30"/>
  <c r="GQ97" i="30"/>
  <c r="GV96" i="30"/>
  <c r="HJ97" i="30"/>
  <c r="HG96" i="30"/>
  <c r="HC96" i="30"/>
  <c r="FJ97" i="30"/>
  <c r="FG96" i="30"/>
  <c r="FC96" i="30"/>
  <c r="ER96" i="30"/>
  <c r="EU95" i="30"/>
  <c r="EQ96" i="30"/>
  <c r="EF97" i="30"/>
  <c r="EK96" i="30"/>
  <c r="EN96" i="30" s="1"/>
  <c r="FS96" i="30"/>
  <c r="FX95" i="30"/>
  <c r="GA95" i="30" s="1"/>
  <c r="DW99" i="30"/>
  <c r="DP98" i="30"/>
  <c r="DT98" i="30"/>
  <c r="DM95" i="30"/>
  <c r="DF96" i="30" s="1"/>
  <c r="DL95" i="30"/>
  <c r="CX95" i="30"/>
  <c r="DA95" i="30" s="1"/>
  <c r="DK95" i="30"/>
  <c r="DN95" i="30" s="1"/>
  <c r="CZ95" i="30"/>
  <c r="CS96" i="30" s="1"/>
  <c r="CY95" i="30"/>
  <c r="CM91" i="30"/>
  <c r="CI91" i="30"/>
  <c r="CL91" i="30"/>
  <c r="BQ93" i="30"/>
  <c r="BR93" i="30"/>
  <c r="BU92" i="30"/>
  <c r="BV92" i="30" s="1"/>
  <c r="BK93" i="30"/>
  <c r="BN93" i="30" s="1"/>
  <c r="BF94" i="30"/>
  <c r="AP94" i="30"/>
  <c r="AT94" i="30"/>
  <c r="AW95" i="30"/>
  <c r="AJ96" i="30"/>
  <c r="AC95" i="30"/>
  <c r="AG95" i="30"/>
  <c r="GX96" i="30" l="1"/>
  <c r="HA96" i="30" s="1"/>
  <c r="HD97" i="30"/>
  <c r="HE97" i="30"/>
  <c r="HH96" i="30"/>
  <c r="HI96" i="30" s="1"/>
  <c r="GZ96" i="30"/>
  <c r="GS97" i="30" s="1"/>
  <c r="GY96" i="30"/>
  <c r="GM96" i="30"/>
  <c r="GF97" i="30" s="1"/>
  <c r="GL96" i="30"/>
  <c r="GK96" i="30"/>
  <c r="GN96" i="30" s="1"/>
  <c r="EJ98" i="30"/>
  <c r="EC97" i="30"/>
  <c r="EG97" i="30"/>
  <c r="FD97" i="30"/>
  <c r="EZ95" i="30"/>
  <c r="EY95" i="30"/>
  <c r="FE97" i="30"/>
  <c r="FH96" i="30"/>
  <c r="FI96" i="30" s="1"/>
  <c r="EV95" i="30"/>
  <c r="FW97" i="30"/>
  <c r="FP96" i="30"/>
  <c r="FT96" i="30"/>
  <c r="CW97" i="30"/>
  <c r="CP96" i="30"/>
  <c r="CT96" i="30"/>
  <c r="DR99" i="30"/>
  <c r="DU98" i="30"/>
  <c r="DQ99" i="30"/>
  <c r="DV98" i="30"/>
  <c r="DJ97" i="30"/>
  <c r="DG96" i="30"/>
  <c r="DC96" i="30"/>
  <c r="CK91" i="30"/>
  <c r="CN91" i="30" s="1"/>
  <c r="CF92" i="30"/>
  <c r="BX92" i="30"/>
  <c r="CA92" i="30" s="1"/>
  <c r="BZ92" i="30"/>
  <c r="BS93" i="30" s="1"/>
  <c r="BY92" i="30"/>
  <c r="BG94" i="30"/>
  <c r="BJ95" i="30"/>
  <c r="BC94" i="30"/>
  <c r="AR95" i="30"/>
  <c r="AU94" i="30"/>
  <c r="AQ95" i="30"/>
  <c r="AV94" i="30"/>
  <c r="AE96" i="30"/>
  <c r="AH95" i="30"/>
  <c r="AD96" i="30"/>
  <c r="AI95" i="30"/>
  <c r="AK95" i="30" s="1"/>
  <c r="AN95" i="30" s="1"/>
  <c r="HK96" i="30" l="1"/>
  <c r="HN96" i="30" s="1"/>
  <c r="GJ98" i="30"/>
  <c r="GC97" i="30"/>
  <c r="GG97" i="30"/>
  <c r="GW98" i="30"/>
  <c r="GT97" i="30"/>
  <c r="GP97" i="30"/>
  <c r="HM96" i="30"/>
  <c r="HF97" i="30" s="1"/>
  <c r="HL96" i="30"/>
  <c r="ES96" i="30"/>
  <c r="EX95" i="30"/>
  <c r="FA95" i="30" s="1"/>
  <c r="FQ97" i="30"/>
  <c r="FM96" i="30"/>
  <c r="FL96" i="30"/>
  <c r="EE98" i="30"/>
  <c r="EH97" i="30"/>
  <c r="EI97" i="30" s="1"/>
  <c r="FR97" i="30"/>
  <c r="FU96" i="30"/>
  <c r="FF97" i="30"/>
  <c r="FK96" i="30"/>
  <c r="FN96" i="30" s="1"/>
  <c r="ED98" i="30"/>
  <c r="DD97" i="30"/>
  <c r="CR97" i="30"/>
  <c r="CU96" i="30"/>
  <c r="DZ98" i="30"/>
  <c r="DS99" i="30" s="1"/>
  <c r="DY98" i="30"/>
  <c r="CQ97" i="30"/>
  <c r="CV96" i="30"/>
  <c r="DX98" i="30"/>
  <c r="EA98" i="30" s="1"/>
  <c r="DE97" i="30"/>
  <c r="DH96" i="30"/>
  <c r="DI96" i="30" s="1"/>
  <c r="CJ93" i="30"/>
  <c r="CC92" i="30"/>
  <c r="CG92" i="30"/>
  <c r="BW94" i="30"/>
  <c r="BP93" i="30"/>
  <c r="BT93" i="30"/>
  <c r="BD95" i="30"/>
  <c r="BE95" i="30"/>
  <c r="BH94" i="30"/>
  <c r="AX94" i="30"/>
  <c r="BA94" i="30" s="1"/>
  <c r="AY94" i="30"/>
  <c r="AZ94" i="30"/>
  <c r="AS95" i="30" s="1"/>
  <c r="AM95" i="30"/>
  <c r="AF96" i="30" s="1"/>
  <c r="AL95" i="30"/>
  <c r="HJ98" i="30" l="1"/>
  <c r="HC97" i="30"/>
  <c r="HG97" i="30"/>
  <c r="GQ98" i="30"/>
  <c r="GE98" i="30"/>
  <c r="GH97" i="30"/>
  <c r="GR98" i="30"/>
  <c r="GU97" i="30"/>
  <c r="GV97" i="30" s="1"/>
  <c r="GD98" i="30"/>
  <c r="GI97" i="30"/>
  <c r="EM97" i="30"/>
  <c r="EF98" i="30" s="1"/>
  <c r="EL97" i="30"/>
  <c r="FZ96" i="30"/>
  <c r="FY96" i="30"/>
  <c r="FV96" i="30"/>
  <c r="EW97" i="30"/>
  <c r="ET96" i="30"/>
  <c r="EP96" i="30"/>
  <c r="EK97" i="30"/>
  <c r="EN97" i="30" s="1"/>
  <c r="FJ98" i="30"/>
  <c r="FC97" i="30"/>
  <c r="FG97" i="30"/>
  <c r="DK96" i="30"/>
  <c r="DN96" i="30" s="1"/>
  <c r="CX96" i="30"/>
  <c r="DA96" i="30" s="1"/>
  <c r="DW100" i="30"/>
  <c r="DT99" i="30"/>
  <c r="DP99" i="30"/>
  <c r="DM96" i="30"/>
  <c r="DF97" i="30" s="1"/>
  <c r="DL96" i="30"/>
  <c r="CZ96" i="30"/>
  <c r="CS97" i="30" s="1"/>
  <c r="CY96" i="30"/>
  <c r="CE93" i="30"/>
  <c r="CH92" i="30"/>
  <c r="CI92" i="30"/>
  <c r="CK92" i="30" s="1"/>
  <c r="CN92" i="30" s="1"/>
  <c r="CD93" i="30"/>
  <c r="BR94" i="30"/>
  <c r="BU93" i="30"/>
  <c r="BQ94" i="30"/>
  <c r="BV93" i="30"/>
  <c r="BM94" i="30"/>
  <c r="BL94" i="30"/>
  <c r="BI94" i="30"/>
  <c r="AP95" i="30"/>
  <c r="AT95" i="30"/>
  <c r="AW96" i="30"/>
  <c r="AG96" i="30"/>
  <c r="AJ97" i="30"/>
  <c r="AC96" i="30"/>
  <c r="GX97" i="30" l="1"/>
  <c r="HA97" i="30" s="1"/>
  <c r="GK97" i="30"/>
  <c r="GN97" i="30" s="1"/>
  <c r="HE98" i="30"/>
  <c r="HH97" i="30"/>
  <c r="HI97" i="30" s="1"/>
  <c r="HD98" i="30"/>
  <c r="GM97" i="30"/>
  <c r="GF98" i="30" s="1"/>
  <c r="GL97" i="30"/>
  <c r="GZ97" i="30"/>
  <c r="GS98" i="30" s="1"/>
  <c r="GY97" i="30"/>
  <c r="FE98" i="30"/>
  <c r="FH97" i="30"/>
  <c r="EJ99" i="30"/>
  <c r="EC98" i="30"/>
  <c r="EG98" i="30"/>
  <c r="ER97" i="30"/>
  <c r="EU96" i="30"/>
  <c r="EV96" i="30" s="1"/>
  <c r="FD98" i="30"/>
  <c r="FI97" i="30"/>
  <c r="EQ97" i="30"/>
  <c r="FS97" i="30"/>
  <c r="FX96" i="30"/>
  <c r="GA96" i="30" s="1"/>
  <c r="CW98" i="30"/>
  <c r="CP97" i="30"/>
  <c r="CT97" i="30"/>
  <c r="DJ98" i="30"/>
  <c r="DC97" i="30"/>
  <c r="DG97" i="30"/>
  <c r="DQ100" i="30"/>
  <c r="DV99" i="30"/>
  <c r="DR100" i="30"/>
  <c r="DU99" i="30"/>
  <c r="CL92" i="30"/>
  <c r="CM92" i="30"/>
  <c r="CF93" i="30" s="1"/>
  <c r="BZ93" i="30"/>
  <c r="BS94" i="30" s="1"/>
  <c r="BY93" i="30"/>
  <c r="BX93" i="30"/>
  <c r="CA93" i="30" s="1"/>
  <c r="BF95" i="30"/>
  <c r="BK94" i="30"/>
  <c r="BN94" i="30" s="1"/>
  <c r="AR96" i="30"/>
  <c r="AU95" i="30"/>
  <c r="AQ96" i="30"/>
  <c r="AV95" i="30"/>
  <c r="AX95" i="30" s="1"/>
  <c r="BA95" i="30" s="1"/>
  <c r="AD97" i="30"/>
  <c r="AE97" i="30"/>
  <c r="AH96" i="30"/>
  <c r="GJ99" i="30" l="1"/>
  <c r="GC98" i="30"/>
  <c r="GG98" i="30"/>
  <c r="GW99" i="30"/>
  <c r="GP98" i="30"/>
  <c r="GT98" i="30"/>
  <c r="HK97" i="30"/>
  <c r="HN97" i="30" s="1"/>
  <c r="HM97" i="30"/>
  <c r="HF98" i="30" s="1"/>
  <c r="HL97" i="30"/>
  <c r="EX96" i="30"/>
  <c r="FA96" i="30" s="1"/>
  <c r="FW98" i="30"/>
  <c r="FP97" i="30"/>
  <c r="FT97" i="30"/>
  <c r="EE99" i="30"/>
  <c r="EH98" i="30"/>
  <c r="EI98" i="30" s="1"/>
  <c r="FM97" i="30"/>
  <c r="FF98" i="30" s="1"/>
  <c r="FL97" i="30"/>
  <c r="EZ96" i="30"/>
  <c r="ES97" i="30" s="1"/>
  <c r="EY96" i="30"/>
  <c r="ED99" i="30"/>
  <c r="FK97" i="30"/>
  <c r="FN97" i="30" s="1"/>
  <c r="DE98" i="30"/>
  <c r="DH97" i="30"/>
  <c r="CR98" i="30"/>
  <c r="CU97" i="30"/>
  <c r="CV97" i="30" s="1"/>
  <c r="DX99" i="30"/>
  <c r="EA99" i="30" s="1"/>
  <c r="CQ98" i="30"/>
  <c r="DZ99" i="30"/>
  <c r="DS100" i="30" s="1"/>
  <c r="DY99" i="30"/>
  <c r="DD98" i="30"/>
  <c r="DI97" i="30"/>
  <c r="CC93" i="30"/>
  <c r="CD94" i="30" s="1"/>
  <c r="CJ94" i="30"/>
  <c r="CG93" i="30"/>
  <c r="BW95" i="30"/>
  <c r="BP94" i="30"/>
  <c r="BT94" i="30"/>
  <c r="BJ96" i="30"/>
  <c r="BC95" i="30"/>
  <c r="BG95" i="30"/>
  <c r="AZ95" i="30"/>
  <c r="AS96" i="30" s="1"/>
  <c r="AY95" i="30"/>
  <c r="AM96" i="30"/>
  <c r="AL96" i="30"/>
  <c r="AI96" i="30"/>
  <c r="HJ99" i="30" l="1"/>
  <c r="HG98" i="30"/>
  <c r="HC98" i="30"/>
  <c r="GR99" i="30"/>
  <c r="GU98" i="30"/>
  <c r="GE99" i="30"/>
  <c r="GH98" i="30"/>
  <c r="GQ99" i="30"/>
  <c r="GV98" i="30"/>
  <c r="GD99" i="30"/>
  <c r="GI98" i="30"/>
  <c r="EW98" i="30"/>
  <c r="ET97" i="30"/>
  <c r="EP97" i="30"/>
  <c r="FR98" i="30"/>
  <c r="FU97" i="30"/>
  <c r="EM98" i="30"/>
  <c r="EF99" i="30" s="1"/>
  <c r="EL98" i="30"/>
  <c r="FQ98" i="30"/>
  <c r="FV97" i="30"/>
  <c r="EK98" i="30"/>
  <c r="EN98" i="30" s="1"/>
  <c r="FJ99" i="30"/>
  <c r="FG98" i="30"/>
  <c r="FC98" i="30"/>
  <c r="DW101" i="30"/>
  <c r="DT100" i="30"/>
  <c r="DP100" i="30"/>
  <c r="CX97" i="30"/>
  <c r="DA97" i="30" s="1"/>
  <c r="DM97" i="30"/>
  <c r="DF98" i="30" s="1"/>
  <c r="DL97" i="30"/>
  <c r="DK97" i="30"/>
  <c r="DN97" i="30" s="1"/>
  <c r="CZ97" i="30"/>
  <c r="CS98" i="30" s="1"/>
  <c r="CY97" i="30"/>
  <c r="CE94" i="30"/>
  <c r="CH93" i="30"/>
  <c r="BR95" i="30"/>
  <c r="BU94" i="30"/>
  <c r="BV94" i="30" s="1"/>
  <c r="BQ95" i="30"/>
  <c r="BE96" i="30"/>
  <c r="BH95" i="30"/>
  <c r="BI95" i="30" s="1"/>
  <c r="BD96" i="30"/>
  <c r="AW97" i="30"/>
  <c r="AT96" i="30"/>
  <c r="AP96" i="30"/>
  <c r="AK96" i="30"/>
  <c r="AN96" i="30" s="1"/>
  <c r="AF97" i="30"/>
  <c r="GK98" i="30" l="1"/>
  <c r="GN98" i="30" s="1"/>
  <c r="HD99" i="30"/>
  <c r="GZ98" i="30"/>
  <c r="GS99" i="30" s="1"/>
  <c r="GY98" i="30"/>
  <c r="HE99" i="30"/>
  <c r="HH98" i="30"/>
  <c r="GM98" i="30"/>
  <c r="GF99" i="30" s="1"/>
  <c r="GL98" i="30"/>
  <c r="GX98" i="30"/>
  <c r="HA98" i="30" s="1"/>
  <c r="FX97" i="30"/>
  <c r="GA97" i="30" s="1"/>
  <c r="EQ98" i="30"/>
  <c r="FD99" i="30"/>
  <c r="EJ100" i="30"/>
  <c r="EC99" i="30"/>
  <c r="EG99" i="30"/>
  <c r="FZ97" i="30"/>
  <c r="FS98" i="30" s="1"/>
  <c r="FY97" i="30"/>
  <c r="ER98" i="30"/>
  <c r="EU97" i="30"/>
  <c r="FE99" i="30"/>
  <c r="FH98" i="30"/>
  <c r="DJ99" i="30"/>
  <c r="DG98" i="30"/>
  <c r="DC98" i="30"/>
  <c r="CW99" i="30"/>
  <c r="CP98" i="30"/>
  <c r="CT98" i="30"/>
  <c r="DQ101" i="30"/>
  <c r="DV100" i="30"/>
  <c r="DR101" i="30"/>
  <c r="DU100" i="30"/>
  <c r="CI93" i="30"/>
  <c r="CM93" i="30"/>
  <c r="CL93" i="30"/>
  <c r="BZ94" i="30"/>
  <c r="BS95" i="30" s="1"/>
  <c r="BY94" i="30"/>
  <c r="BX94" i="30"/>
  <c r="CA94" i="30" s="1"/>
  <c r="BM95" i="30"/>
  <c r="BF96" i="30" s="1"/>
  <c r="BL95" i="30"/>
  <c r="BK95" i="30"/>
  <c r="BN95" i="30" s="1"/>
  <c r="AR97" i="30"/>
  <c r="AU96" i="30"/>
  <c r="AV96" i="30" s="1"/>
  <c r="AX96" i="30" s="1"/>
  <c r="BA96" i="30" s="1"/>
  <c r="AQ97" i="30"/>
  <c r="AG97" i="30"/>
  <c r="AJ98" i="30"/>
  <c r="AC97" i="30"/>
  <c r="GJ100" i="30" l="1"/>
  <c r="GC99" i="30"/>
  <c r="GG99" i="30"/>
  <c r="HM98" i="30"/>
  <c r="HL98" i="30"/>
  <c r="GW100" i="30"/>
  <c r="GT99" i="30"/>
  <c r="GP99" i="30"/>
  <c r="HI98" i="30"/>
  <c r="FW99" i="30"/>
  <c r="FT98" i="30"/>
  <c r="FP98" i="30"/>
  <c r="EZ97" i="30"/>
  <c r="EY97" i="30"/>
  <c r="EV97" i="30"/>
  <c r="FM98" i="30"/>
  <c r="FL98" i="30"/>
  <c r="EE100" i="30"/>
  <c r="EH99" i="30"/>
  <c r="EI99" i="30" s="1"/>
  <c r="FI98" i="30"/>
  <c r="ED100" i="30"/>
  <c r="CR99" i="30"/>
  <c r="CU98" i="30"/>
  <c r="DD99" i="30"/>
  <c r="DX100" i="30"/>
  <c r="EA100" i="30" s="1"/>
  <c r="CQ99" i="30"/>
  <c r="CV98" i="30"/>
  <c r="DE99" i="30"/>
  <c r="DH98" i="30"/>
  <c r="DZ100" i="30"/>
  <c r="DS101" i="30" s="1"/>
  <c r="DY100" i="30"/>
  <c r="CF94" i="30"/>
  <c r="CK93" i="30"/>
  <c r="CN93" i="30" s="1"/>
  <c r="BW96" i="30"/>
  <c r="BP95" i="30"/>
  <c r="BT95" i="30"/>
  <c r="BJ97" i="30"/>
  <c r="BG96" i="30"/>
  <c r="BC96" i="30"/>
  <c r="AZ96" i="30"/>
  <c r="AS97" i="30" s="1"/>
  <c r="AY96" i="30"/>
  <c r="AD98" i="30"/>
  <c r="AE98" i="30"/>
  <c r="AH97" i="30"/>
  <c r="HF99" i="30" l="1"/>
  <c r="HK98" i="30"/>
  <c r="HN98" i="30" s="1"/>
  <c r="GQ100" i="30"/>
  <c r="GE100" i="30"/>
  <c r="GH99" i="30"/>
  <c r="GD100" i="30"/>
  <c r="GR100" i="30"/>
  <c r="GU99" i="30"/>
  <c r="EK99" i="30"/>
  <c r="EN99" i="30" s="1"/>
  <c r="EM99" i="30"/>
  <c r="EF100" i="30" s="1"/>
  <c r="EL99" i="30"/>
  <c r="FQ99" i="30"/>
  <c r="ES98" i="30"/>
  <c r="EX97" i="30"/>
  <c r="FA97" i="30" s="1"/>
  <c r="FR99" i="30"/>
  <c r="FU98" i="30"/>
  <c r="FF99" i="30"/>
  <c r="FK98" i="30"/>
  <c r="FN98" i="30" s="1"/>
  <c r="DW102" i="30"/>
  <c r="DP101" i="30"/>
  <c r="DT101" i="30"/>
  <c r="DM98" i="30"/>
  <c r="DL98" i="30"/>
  <c r="CZ98" i="30"/>
  <c r="CY98" i="30"/>
  <c r="DI98" i="30"/>
  <c r="CX98" i="30"/>
  <c r="DA98" i="30" s="1"/>
  <c r="CS99" i="30"/>
  <c r="CG94" i="30"/>
  <c r="CJ95" i="30"/>
  <c r="CC94" i="30"/>
  <c r="CD95" i="30" s="1"/>
  <c r="BQ96" i="30"/>
  <c r="BR96" i="30"/>
  <c r="BU95" i="30"/>
  <c r="BV95" i="30" s="1"/>
  <c r="BD97" i="30"/>
  <c r="BE97" i="30"/>
  <c r="BH96" i="30"/>
  <c r="BI96" i="30" s="1"/>
  <c r="AW98" i="30"/>
  <c r="AT97" i="30"/>
  <c r="AP97" i="30"/>
  <c r="AM97" i="30"/>
  <c r="AL97" i="30"/>
  <c r="AI97" i="30"/>
  <c r="GZ99" i="30" l="1"/>
  <c r="GY99" i="30"/>
  <c r="GV99" i="30"/>
  <c r="GM99" i="30"/>
  <c r="GL99" i="30"/>
  <c r="GI99" i="30"/>
  <c r="HJ100" i="30"/>
  <c r="HC99" i="30"/>
  <c r="HG99" i="30"/>
  <c r="EJ101" i="30"/>
  <c r="EG100" i="30"/>
  <c r="EC100" i="30"/>
  <c r="FZ98" i="30"/>
  <c r="FY98" i="30"/>
  <c r="EW99" i="30"/>
  <c r="EP98" i="30"/>
  <c r="ET98" i="30"/>
  <c r="FJ100" i="30"/>
  <c r="FC99" i="30"/>
  <c r="FG99" i="30"/>
  <c r="FV98" i="30"/>
  <c r="CW100" i="30"/>
  <c r="CT99" i="30"/>
  <c r="CP99" i="30"/>
  <c r="DR102" i="30"/>
  <c r="DU101" i="30"/>
  <c r="DQ102" i="30"/>
  <c r="DK98" i="30"/>
  <c r="DN98" i="30" s="1"/>
  <c r="DF99" i="30"/>
  <c r="CE95" i="30"/>
  <c r="CH94" i="30"/>
  <c r="BX95" i="30"/>
  <c r="CA95" i="30" s="1"/>
  <c r="BZ95" i="30"/>
  <c r="BS96" i="30" s="1"/>
  <c r="BY95" i="30"/>
  <c r="BK96" i="30"/>
  <c r="BN96" i="30" s="1"/>
  <c r="BM96" i="30"/>
  <c r="BF97" i="30" s="1"/>
  <c r="BL96" i="30"/>
  <c r="AR98" i="30"/>
  <c r="AU97" i="30"/>
  <c r="AQ98" i="30"/>
  <c r="AV97" i="30"/>
  <c r="AX97" i="30" s="1"/>
  <c r="BA97" i="30" s="1"/>
  <c r="AK97" i="30"/>
  <c r="AN97" i="30" s="1"/>
  <c r="AF98" i="30"/>
  <c r="HE100" i="30" l="1"/>
  <c r="HH99" i="30"/>
  <c r="HD100" i="30"/>
  <c r="HI99" i="30"/>
  <c r="GS100" i="30"/>
  <c r="GX99" i="30"/>
  <c r="HA99" i="30" s="1"/>
  <c r="GF100" i="30"/>
  <c r="GK99" i="30"/>
  <c r="GN99" i="30" s="1"/>
  <c r="FS99" i="30"/>
  <c r="FX98" i="30"/>
  <c r="GA98" i="30" s="1"/>
  <c r="FD100" i="30"/>
  <c r="EQ99" i="30"/>
  <c r="ED101" i="30"/>
  <c r="EE101" i="30"/>
  <c r="EH100" i="30"/>
  <c r="FE100" i="30"/>
  <c r="FH99" i="30"/>
  <c r="ER99" i="30"/>
  <c r="EU98" i="30"/>
  <c r="CQ100" i="30"/>
  <c r="DZ101" i="30"/>
  <c r="DY101" i="30"/>
  <c r="CR100" i="30"/>
  <c r="CU99" i="30"/>
  <c r="CV99" i="30" s="1"/>
  <c r="DJ100" i="30"/>
  <c r="DG99" i="30"/>
  <c r="DC99" i="30"/>
  <c r="DV101" i="30"/>
  <c r="CL94" i="30"/>
  <c r="CM94" i="30"/>
  <c r="CI94" i="30"/>
  <c r="BW97" i="30"/>
  <c r="BT96" i="30"/>
  <c r="BP96" i="30"/>
  <c r="BJ98" i="30"/>
  <c r="BC97" i="30"/>
  <c r="BG97" i="30"/>
  <c r="AZ97" i="30"/>
  <c r="AS98" i="30" s="1"/>
  <c r="AY97" i="30"/>
  <c r="AJ99" i="30"/>
  <c r="AG98" i="30"/>
  <c r="AC98" i="30"/>
  <c r="GJ101" i="30" l="1"/>
  <c r="GC100" i="30"/>
  <c r="GG100" i="30"/>
  <c r="GW101" i="30"/>
  <c r="GP100" i="30"/>
  <c r="GT100" i="30"/>
  <c r="HM99" i="30"/>
  <c r="HF100" i="30" s="1"/>
  <c r="HL99" i="30"/>
  <c r="HK99" i="30"/>
  <c r="HN99" i="30" s="1"/>
  <c r="FM99" i="30"/>
  <c r="FL99" i="30"/>
  <c r="FI99" i="30"/>
  <c r="FW100" i="30"/>
  <c r="FT99" i="30"/>
  <c r="FP99" i="30"/>
  <c r="EZ98" i="30"/>
  <c r="EY98" i="30"/>
  <c r="EV98" i="30"/>
  <c r="EM100" i="30"/>
  <c r="EL100" i="30"/>
  <c r="EI100" i="30"/>
  <c r="DD100" i="30"/>
  <c r="CZ99" i="30"/>
  <c r="CS100" i="30" s="1"/>
  <c r="CY99" i="30"/>
  <c r="CX99" i="30"/>
  <c r="DA99" i="30" s="1"/>
  <c r="DE100" i="30"/>
  <c r="DH99" i="30"/>
  <c r="DI99" i="30" s="1"/>
  <c r="DX101" i="30"/>
  <c r="EA101" i="30" s="1"/>
  <c r="DS102" i="30"/>
  <c r="CK94" i="30"/>
  <c r="CN94" i="30" s="1"/>
  <c r="CF95" i="30"/>
  <c r="BQ97" i="30"/>
  <c r="BR97" i="30"/>
  <c r="BU96" i="30"/>
  <c r="BV96" i="30" s="1"/>
  <c r="BE98" i="30"/>
  <c r="BH97" i="30"/>
  <c r="BI97" i="30" s="1"/>
  <c r="BD98" i="30"/>
  <c r="AW99" i="30"/>
  <c r="AP98" i="30"/>
  <c r="AT98" i="30"/>
  <c r="AD99" i="30"/>
  <c r="AE99" i="30"/>
  <c r="AH98" i="30"/>
  <c r="AI98" i="30" s="1"/>
  <c r="GR101" i="30" l="1"/>
  <c r="GU100" i="30"/>
  <c r="GE101" i="30"/>
  <c r="GH100" i="30"/>
  <c r="GI100" i="30" s="1"/>
  <c r="HJ101" i="30"/>
  <c r="HG100" i="30"/>
  <c r="HC100" i="30"/>
  <c r="GQ101" i="30"/>
  <c r="GV100" i="30"/>
  <c r="GD101" i="30"/>
  <c r="FQ100" i="30"/>
  <c r="FF100" i="30"/>
  <c r="FK99" i="30"/>
  <c r="FN99" i="30" s="1"/>
  <c r="ES99" i="30"/>
  <c r="EX98" i="30"/>
  <c r="FA98" i="30" s="1"/>
  <c r="FR100" i="30"/>
  <c r="FU99" i="30"/>
  <c r="FV99" i="30" s="1"/>
  <c r="EF101" i="30"/>
  <c r="EK100" i="30"/>
  <c r="EN100" i="30" s="1"/>
  <c r="DW103" i="30"/>
  <c r="DT102" i="30"/>
  <c r="DP102" i="30"/>
  <c r="DM99" i="30"/>
  <c r="DF100" i="30" s="1"/>
  <c r="DL99" i="30"/>
  <c r="DK99" i="30"/>
  <c r="DN99" i="30" s="1"/>
  <c r="CW101" i="30"/>
  <c r="CP100" i="30"/>
  <c r="CT100" i="30"/>
  <c r="CC95" i="30"/>
  <c r="CJ96" i="30"/>
  <c r="CG95" i="30"/>
  <c r="BX96" i="30"/>
  <c r="CA96" i="30" s="1"/>
  <c r="BZ96" i="30"/>
  <c r="BS97" i="30" s="1"/>
  <c r="BY96" i="30"/>
  <c r="BK97" i="30"/>
  <c r="BN97" i="30" s="1"/>
  <c r="BM97" i="30"/>
  <c r="BF98" i="30" s="1"/>
  <c r="BL97" i="30"/>
  <c r="AR99" i="30"/>
  <c r="AU98" i="30"/>
  <c r="AV98" i="30" s="1"/>
  <c r="AQ99" i="30"/>
  <c r="AK98" i="30"/>
  <c r="AN98" i="30" s="1"/>
  <c r="AM98" i="30"/>
  <c r="AF99" i="30" s="1"/>
  <c r="AL98" i="30"/>
  <c r="GK100" i="30" l="1"/>
  <c r="GN100" i="30" s="1"/>
  <c r="GZ100" i="30"/>
  <c r="GY100" i="30"/>
  <c r="HD101" i="30"/>
  <c r="GM100" i="30"/>
  <c r="GF101" i="30" s="1"/>
  <c r="GL100" i="30"/>
  <c r="GS101" i="30"/>
  <c r="GX100" i="30"/>
  <c r="HA100" i="30" s="1"/>
  <c r="HE101" i="30"/>
  <c r="HH100" i="30"/>
  <c r="FX99" i="30"/>
  <c r="GA99" i="30" s="1"/>
  <c r="EJ102" i="30"/>
  <c r="EC101" i="30"/>
  <c r="EG101" i="30"/>
  <c r="FZ99" i="30"/>
  <c r="FS100" i="30" s="1"/>
  <c r="FY99" i="30"/>
  <c r="EW100" i="30"/>
  <c r="EP99" i="30"/>
  <c r="ET99" i="30"/>
  <c r="FJ101" i="30"/>
  <c r="FC100" i="30"/>
  <c r="FG100" i="30"/>
  <c r="CR101" i="30"/>
  <c r="CU100" i="30"/>
  <c r="CQ101" i="30"/>
  <c r="CV100" i="30"/>
  <c r="DQ103" i="30"/>
  <c r="DR103" i="30"/>
  <c r="DU102" i="30"/>
  <c r="DV102" i="30" s="1"/>
  <c r="DJ101" i="30"/>
  <c r="DC100" i="30"/>
  <c r="DG100" i="30"/>
  <c r="CE96" i="30"/>
  <c r="CH95" i="30"/>
  <c r="CD96" i="30"/>
  <c r="CI95" i="30"/>
  <c r="CK95" i="30" s="1"/>
  <c r="CN95" i="30" s="1"/>
  <c r="BW98" i="30"/>
  <c r="BT97" i="30"/>
  <c r="BP97" i="30"/>
  <c r="BJ99" i="30"/>
  <c r="BC98" i="30"/>
  <c r="BG98" i="30"/>
  <c r="AZ98" i="30"/>
  <c r="AS99" i="30" s="1"/>
  <c r="AY98" i="30"/>
  <c r="AX98" i="30"/>
  <c r="BA98" i="30" s="1"/>
  <c r="AJ100" i="30"/>
  <c r="AG99" i="30"/>
  <c r="AC99" i="30"/>
  <c r="GJ102" i="30" l="1"/>
  <c r="GC101" i="30"/>
  <c r="GG101" i="30"/>
  <c r="GW102" i="30"/>
  <c r="GT101" i="30"/>
  <c r="GP101" i="30"/>
  <c r="HM100" i="30"/>
  <c r="HL100" i="30"/>
  <c r="HI100" i="30"/>
  <c r="EE102" i="30"/>
  <c r="EH101" i="30"/>
  <c r="ED102" i="30"/>
  <c r="FW101" i="30"/>
  <c r="FT100" i="30"/>
  <c r="FP100" i="30"/>
  <c r="FE101" i="30"/>
  <c r="FH100" i="30"/>
  <c r="ER100" i="30"/>
  <c r="EU99" i="30"/>
  <c r="FD101" i="30"/>
  <c r="FI100" i="30"/>
  <c r="EQ100" i="30"/>
  <c r="EV99" i="30"/>
  <c r="DE101" i="30"/>
  <c r="DH100" i="30"/>
  <c r="DZ102" i="30"/>
  <c r="DS103" i="30" s="1"/>
  <c r="DY102" i="30"/>
  <c r="DD101" i="30"/>
  <c r="DI100" i="30"/>
  <c r="CZ100" i="30"/>
  <c r="CS101" i="30" s="1"/>
  <c r="CY100" i="30"/>
  <c r="CX100" i="30"/>
  <c r="DA100" i="30" s="1"/>
  <c r="DX102" i="30"/>
  <c r="EA102" i="30" s="1"/>
  <c r="CM95" i="30"/>
  <c r="CF96" i="30" s="1"/>
  <c r="CL95" i="30"/>
  <c r="BR98" i="30"/>
  <c r="BU97" i="30"/>
  <c r="BV97" i="30" s="1"/>
  <c r="BQ98" i="30"/>
  <c r="BE99" i="30"/>
  <c r="BH98" i="30"/>
  <c r="BD99" i="30"/>
  <c r="BI98" i="30"/>
  <c r="AW100" i="30"/>
  <c r="AT99" i="30"/>
  <c r="AP99" i="30"/>
  <c r="AQ100" i="30" s="1"/>
  <c r="AD100" i="30"/>
  <c r="AE100" i="30"/>
  <c r="AH99" i="30"/>
  <c r="HF101" i="30" l="1"/>
  <c r="HK100" i="30"/>
  <c r="HN100" i="30" s="1"/>
  <c r="GQ102" i="30"/>
  <c r="GE102" i="30"/>
  <c r="GH101" i="30"/>
  <c r="GR102" i="30"/>
  <c r="GU101" i="30"/>
  <c r="GV101" i="30" s="1"/>
  <c r="GD102" i="30"/>
  <c r="GI101" i="30"/>
  <c r="FR101" i="30"/>
  <c r="FU100" i="30"/>
  <c r="EZ99" i="30"/>
  <c r="ES100" i="30" s="1"/>
  <c r="EY99" i="30"/>
  <c r="FK100" i="30"/>
  <c r="FN100" i="30" s="1"/>
  <c r="EM101" i="30"/>
  <c r="EL101" i="30"/>
  <c r="EX99" i="30"/>
  <c r="FA99" i="30" s="1"/>
  <c r="FQ101" i="30"/>
  <c r="FV100" i="30"/>
  <c r="EI101" i="30"/>
  <c r="FM100" i="30"/>
  <c r="FF101" i="30" s="1"/>
  <c r="FL100" i="30"/>
  <c r="DK100" i="30"/>
  <c r="DN100" i="30" s="1"/>
  <c r="DM100" i="30"/>
  <c r="DF101" i="30" s="1"/>
  <c r="DL100" i="30"/>
  <c r="DW104" i="30"/>
  <c r="DP103" i="30"/>
  <c r="DT103" i="30"/>
  <c r="CW102" i="30"/>
  <c r="CT101" i="30"/>
  <c r="CP101" i="30"/>
  <c r="CG96" i="30"/>
  <c r="CC96" i="30"/>
  <c r="CD97" i="30" s="1"/>
  <c r="CJ97" i="30"/>
  <c r="BZ97" i="30"/>
  <c r="BS98" i="30" s="1"/>
  <c r="BY97" i="30"/>
  <c r="BX97" i="30"/>
  <c r="CA97" i="30" s="1"/>
  <c r="BK98" i="30"/>
  <c r="BN98" i="30" s="1"/>
  <c r="BM98" i="30"/>
  <c r="BF99" i="30" s="1"/>
  <c r="BL98" i="30"/>
  <c r="AR100" i="30"/>
  <c r="AU99" i="30"/>
  <c r="AI99" i="30"/>
  <c r="AM99" i="30"/>
  <c r="AL99" i="30"/>
  <c r="GX101" i="30" l="1"/>
  <c r="HA101" i="30" s="1"/>
  <c r="GK101" i="30"/>
  <c r="GN101" i="30" s="1"/>
  <c r="GM101" i="30"/>
  <c r="GF102" i="30" s="1"/>
  <c r="GL101" i="30"/>
  <c r="GZ101" i="30"/>
  <c r="GS102" i="30" s="1"/>
  <c r="GY101" i="30"/>
  <c r="HJ102" i="30"/>
  <c r="HC101" i="30"/>
  <c r="HG101" i="30"/>
  <c r="FJ102" i="30"/>
  <c r="FG101" i="30"/>
  <c r="FC101" i="30"/>
  <c r="EK101" i="30"/>
  <c r="EN101" i="30" s="1"/>
  <c r="EF102" i="30"/>
  <c r="FZ100" i="30"/>
  <c r="FS101" i="30" s="1"/>
  <c r="FY100" i="30"/>
  <c r="FX100" i="30"/>
  <c r="GA100" i="30" s="1"/>
  <c r="EW101" i="30"/>
  <c r="ET100" i="30"/>
  <c r="EP100" i="30"/>
  <c r="DJ102" i="30"/>
  <c r="DG101" i="30"/>
  <c r="DC101" i="30"/>
  <c r="CR102" i="30"/>
  <c r="CU101" i="30"/>
  <c r="DQ104" i="30"/>
  <c r="CQ102" i="30"/>
  <c r="CV101" i="30"/>
  <c r="DR104" i="30"/>
  <c r="DU103" i="30"/>
  <c r="CE97" i="30"/>
  <c r="CH96" i="30"/>
  <c r="CI96" i="30" s="1"/>
  <c r="BW99" i="30"/>
  <c r="BP98" i="30"/>
  <c r="BT98" i="30"/>
  <c r="BC99" i="30"/>
  <c r="BG99" i="30"/>
  <c r="BJ100" i="30"/>
  <c r="AZ99" i="30"/>
  <c r="AV99" i="30"/>
  <c r="AY99" i="30"/>
  <c r="AK99" i="30"/>
  <c r="AN99" i="30" s="1"/>
  <c r="AF100" i="30"/>
  <c r="GJ103" i="30" l="1"/>
  <c r="GC102" i="30"/>
  <c r="GG102" i="30"/>
  <c r="GW103" i="30"/>
  <c r="GP102" i="30"/>
  <c r="GT102" i="30"/>
  <c r="HE102" i="30"/>
  <c r="HH101" i="30"/>
  <c r="HI101" i="30" s="1"/>
  <c r="HD102" i="30"/>
  <c r="FW102" i="30"/>
  <c r="FT101" i="30"/>
  <c r="FP101" i="30"/>
  <c r="ER101" i="30"/>
  <c r="EU100" i="30"/>
  <c r="FD102" i="30"/>
  <c r="EJ103" i="30"/>
  <c r="EG102" i="30"/>
  <c r="EC102" i="30"/>
  <c r="FE102" i="30"/>
  <c r="FH101" i="30"/>
  <c r="FI101" i="30" s="1"/>
  <c r="EQ101" i="30"/>
  <c r="EV100" i="30"/>
  <c r="DZ103" i="30"/>
  <c r="DY103" i="30"/>
  <c r="DD102" i="30"/>
  <c r="CZ101" i="30"/>
  <c r="CS102" i="30" s="1"/>
  <c r="CY101" i="30"/>
  <c r="DE102" i="30"/>
  <c r="DH101" i="30"/>
  <c r="DV103" i="30"/>
  <c r="CX101" i="30"/>
  <c r="DA101" i="30" s="1"/>
  <c r="CK96" i="30"/>
  <c r="CN96" i="30" s="1"/>
  <c r="CL96" i="30"/>
  <c r="CM96" i="30"/>
  <c r="CF97" i="30" s="1"/>
  <c r="BR99" i="30"/>
  <c r="BU98" i="30"/>
  <c r="BQ99" i="30"/>
  <c r="BE100" i="30"/>
  <c r="BH99" i="30"/>
  <c r="BI99" i="30" s="1"/>
  <c r="BK99" i="30" s="1"/>
  <c r="BN99" i="30" s="1"/>
  <c r="BD100" i="30"/>
  <c r="AX99" i="30"/>
  <c r="BA99" i="30" s="1"/>
  <c r="AS100" i="30"/>
  <c r="AJ101" i="30"/>
  <c r="AC100" i="30"/>
  <c r="AG100" i="30"/>
  <c r="GR103" i="30" l="1"/>
  <c r="GU102" i="30"/>
  <c r="GV102" i="30" s="1"/>
  <c r="GE103" i="30"/>
  <c r="GH102" i="30"/>
  <c r="GI102" i="30" s="1"/>
  <c r="HK101" i="30"/>
  <c r="HN101" i="30" s="1"/>
  <c r="HM101" i="30"/>
  <c r="HF102" i="30" s="1"/>
  <c r="HL101" i="30"/>
  <c r="GQ103" i="30"/>
  <c r="GD103" i="30"/>
  <c r="FK101" i="30"/>
  <c r="FN101" i="30" s="1"/>
  <c r="EX100" i="30"/>
  <c r="FA100" i="30" s="1"/>
  <c r="FQ102" i="30"/>
  <c r="EZ100" i="30"/>
  <c r="ES101" i="30" s="1"/>
  <c r="EY100" i="30"/>
  <c r="FR102" i="30"/>
  <c r="FU101" i="30"/>
  <c r="FV101" i="30" s="1"/>
  <c r="ED103" i="30"/>
  <c r="FM101" i="30"/>
  <c r="FF102" i="30" s="1"/>
  <c r="FL101" i="30"/>
  <c r="EE103" i="30"/>
  <c r="EH102" i="30"/>
  <c r="EI102" i="30" s="1"/>
  <c r="DX103" i="30"/>
  <c r="EA103" i="30" s="1"/>
  <c r="DS104" i="30"/>
  <c r="DM101" i="30"/>
  <c r="DL101" i="30"/>
  <c r="CW103" i="30"/>
  <c r="CT102" i="30"/>
  <c r="CP102" i="30"/>
  <c r="DI101" i="30"/>
  <c r="CC97" i="30"/>
  <c r="CD98" i="30" s="1"/>
  <c r="CJ98" i="30"/>
  <c r="CG97" i="30"/>
  <c r="CE98" i="30" s="1"/>
  <c r="BZ98" i="30"/>
  <c r="BY98" i="30"/>
  <c r="BV98" i="30"/>
  <c r="BM99" i="30"/>
  <c r="BF100" i="30" s="1"/>
  <c r="BL99" i="30"/>
  <c r="AP100" i="30"/>
  <c r="AQ101" i="30" s="1"/>
  <c r="AT100" i="30"/>
  <c r="AW101" i="30"/>
  <c r="AE101" i="30"/>
  <c r="AH100" i="30"/>
  <c r="AD101" i="30"/>
  <c r="HJ103" i="30" l="1"/>
  <c r="HG102" i="30"/>
  <c r="HC102" i="30"/>
  <c r="GX102" i="30"/>
  <c r="HA102" i="30" s="1"/>
  <c r="GZ102" i="30"/>
  <c r="GS103" i="30" s="1"/>
  <c r="GY102" i="30"/>
  <c r="GM102" i="30"/>
  <c r="GF103" i="30" s="1"/>
  <c r="GL102" i="30"/>
  <c r="GK102" i="30"/>
  <c r="GN102" i="30" s="1"/>
  <c r="EW102" i="30"/>
  <c r="ET101" i="30"/>
  <c r="EP101" i="30"/>
  <c r="EM102" i="30"/>
  <c r="EL102" i="30"/>
  <c r="FZ101" i="30"/>
  <c r="FS102" i="30" s="1"/>
  <c r="FY101" i="30"/>
  <c r="FX101" i="30"/>
  <c r="GA101" i="30" s="1"/>
  <c r="FJ103" i="30"/>
  <c r="FC102" i="30"/>
  <c r="FG102" i="30"/>
  <c r="EK102" i="30"/>
  <c r="EN102" i="30" s="1"/>
  <c r="EF103" i="30"/>
  <c r="CR103" i="30"/>
  <c r="CU102" i="30"/>
  <c r="DW105" i="30"/>
  <c r="DT104" i="30"/>
  <c r="DP104" i="30"/>
  <c r="DK101" i="30"/>
  <c r="DN101" i="30" s="1"/>
  <c r="DF102" i="30"/>
  <c r="CQ103" i="30"/>
  <c r="CV102" i="30"/>
  <c r="CH97" i="30"/>
  <c r="CM97" i="30" s="1"/>
  <c r="BX98" i="30"/>
  <c r="CA98" i="30" s="1"/>
  <c r="BS99" i="30"/>
  <c r="BJ101" i="30"/>
  <c r="BC100" i="30"/>
  <c r="BG100" i="30"/>
  <c r="AR101" i="30"/>
  <c r="AU100" i="30"/>
  <c r="AM100" i="30"/>
  <c r="AL100" i="30"/>
  <c r="AI100" i="30"/>
  <c r="GW104" i="30" l="1"/>
  <c r="GT103" i="30"/>
  <c r="GP103" i="30"/>
  <c r="HD103" i="30"/>
  <c r="HE103" i="30"/>
  <c r="HH102" i="30"/>
  <c r="HI102" i="30" s="1"/>
  <c r="GJ104" i="30"/>
  <c r="GG103" i="30"/>
  <c r="GC103" i="30"/>
  <c r="FE103" i="30"/>
  <c r="FH102" i="30"/>
  <c r="FI102" i="30" s="1"/>
  <c r="FW103" i="30"/>
  <c r="FP102" i="30"/>
  <c r="FT102" i="30"/>
  <c r="EQ102" i="30"/>
  <c r="EJ104" i="30"/>
  <c r="EC103" i="30"/>
  <c r="EG103" i="30"/>
  <c r="FD103" i="30"/>
  <c r="ER102" i="30"/>
  <c r="EU101" i="30"/>
  <c r="DJ103" i="30"/>
  <c r="DC102" i="30"/>
  <c r="DG102" i="30"/>
  <c r="DQ105" i="30"/>
  <c r="CZ102" i="30"/>
  <c r="CY102" i="30"/>
  <c r="CX102" i="30"/>
  <c r="DA102" i="30" s="1"/>
  <c r="CS103" i="30"/>
  <c r="DR105" i="30"/>
  <c r="DU104" i="30"/>
  <c r="CI97" i="30"/>
  <c r="CK97" i="30" s="1"/>
  <c r="CN97" i="30" s="1"/>
  <c r="CL97" i="30"/>
  <c r="BW100" i="30"/>
  <c r="BP99" i="30"/>
  <c r="BT99" i="30"/>
  <c r="BE101" i="30"/>
  <c r="BH100" i="30"/>
  <c r="BI100" i="30" s="1"/>
  <c r="BD101" i="30"/>
  <c r="AV100" i="30"/>
  <c r="AZ100" i="30"/>
  <c r="AY100" i="30"/>
  <c r="AK100" i="30"/>
  <c r="AN100" i="30" s="1"/>
  <c r="AF101" i="30"/>
  <c r="HK102" i="30" l="1"/>
  <c r="HN102" i="30" s="1"/>
  <c r="GQ104" i="30"/>
  <c r="GR104" i="30"/>
  <c r="GU103" i="30"/>
  <c r="GV103" i="30" s="1"/>
  <c r="HM102" i="30"/>
  <c r="HF103" i="30" s="1"/>
  <c r="HL102" i="30"/>
  <c r="GD104" i="30"/>
  <c r="GE104" i="30"/>
  <c r="GH103" i="30"/>
  <c r="GI103" i="30" s="1"/>
  <c r="EZ101" i="30"/>
  <c r="EY101" i="30"/>
  <c r="FR103" i="30"/>
  <c r="FU102" i="30"/>
  <c r="FM102" i="30"/>
  <c r="FL102" i="30"/>
  <c r="EE104" i="30"/>
  <c r="EH103" i="30"/>
  <c r="EV101" i="30"/>
  <c r="FQ103" i="30"/>
  <c r="FV102" i="30"/>
  <c r="FK102" i="30"/>
  <c r="FN102" i="30" s="1"/>
  <c r="FF103" i="30"/>
  <c r="ED104" i="30"/>
  <c r="EI103" i="30"/>
  <c r="DZ104" i="30"/>
  <c r="DY104" i="30"/>
  <c r="DE103" i="30"/>
  <c r="DH102" i="30"/>
  <c r="DI102" i="30" s="1"/>
  <c r="DV104" i="30"/>
  <c r="DD103" i="30"/>
  <c r="CW104" i="30"/>
  <c r="CT103" i="30"/>
  <c r="CP103" i="30"/>
  <c r="CF98" i="30"/>
  <c r="CJ99" i="30" s="1"/>
  <c r="BR100" i="30"/>
  <c r="BU99" i="30"/>
  <c r="BV99" i="30" s="1"/>
  <c r="BQ100" i="30"/>
  <c r="BM100" i="30"/>
  <c r="BF101" i="30" s="1"/>
  <c r="BL100" i="30"/>
  <c r="BK100" i="30"/>
  <c r="BN100" i="30" s="1"/>
  <c r="AS101" i="30"/>
  <c r="AX100" i="30"/>
  <c r="BA100" i="30" s="1"/>
  <c r="AJ102" i="30"/>
  <c r="AG101" i="30"/>
  <c r="AC101" i="30"/>
  <c r="GX103" i="30" l="1"/>
  <c r="HA103" i="30" s="1"/>
  <c r="GK103" i="30"/>
  <c r="GN103" i="30" s="1"/>
  <c r="HJ104" i="30"/>
  <c r="HC103" i="30"/>
  <c r="HG103" i="30"/>
  <c r="GZ103" i="30"/>
  <c r="GS104" i="30" s="1"/>
  <c r="GY103" i="30"/>
  <c r="GM103" i="30"/>
  <c r="GF104" i="30" s="1"/>
  <c r="GL103" i="30"/>
  <c r="EX101" i="30"/>
  <c r="FA101" i="30" s="1"/>
  <c r="ES102" i="30"/>
  <c r="FX102" i="30"/>
  <c r="GA102" i="30" s="1"/>
  <c r="EM103" i="30"/>
  <c r="EL103" i="30"/>
  <c r="EK103" i="30"/>
  <c r="EN103" i="30" s="1"/>
  <c r="EF104" i="30"/>
  <c r="FJ104" i="30"/>
  <c r="FG103" i="30"/>
  <c r="FC103" i="30"/>
  <c r="FZ102" i="30"/>
  <c r="FS103" i="30" s="1"/>
  <c r="FY102" i="30"/>
  <c r="CQ104" i="30"/>
  <c r="CR104" i="30"/>
  <c r="CU103" i="30"/>
  <c r="CV103" i="30" s="1"/>
  <c r="DX104" i="30"/>
  <c r="EA104" i="30" s="1"/>
  <c r="DS105" i="30"/>
  <c r="DK102" i="30"/>
  <c r="DN102" i="30" s="1"/>
  <c r="DM102" i="30"/>
  <c r="DF103" i="30" s="1"/>
  <c r="DL102" i="30"/>
  <c r="CC98" i="30"/>
  <c r="CD99" i="30" s="1"/>
  <c r="CG98" i="30"/>
  <c r="CE99" i="30" s="1"/>
  <c r="CH98" i="30"/>
  <c r="CI98" i="30" s="1"/>
  <c r="BX99" i="30"/>
  <c r="CA99" i="30" s="1"/>
  <c r="BZ99" i="30"/>
  <c r="BS100" i="30" s="1"/>
  <c r="BY99" i="30"/>
  <c r="BJ102" i="30"/>
  <c r="BC101" i="30"/>
  <c r="BG101" i="30"/>
  <c r="AT101" i="30"/>
  <c r="AP101" i="30"/>
  <c r="AW102" i="30"/>
  <c r="AD102" i="30"/>
  <c r="AE102" i="30"/>
  <c r="AH101" i="30"/>
  <c r="AI101" i="30" s="1"/>
  <c r="GJ105" i="30" l="1"/>
  <c r="GC104" i="30"/>
  <c r="GG104" i="30"/>
  <c r="GW105" i="30"/>
  <c r="GP104" i="30"/>
  <c r="GT104" i="30"/>
  <c r="HE104" i="30"/>
  <c r="HH103" i="30"/>
  <c r="HI103" i="30" s="1"/>
  <c r="HD104" i="30"/>
  <c r="FW104" i="30"/>
  <c r="FT103" i="30"/>
  <c r="FP103" i="30"/>
  <c r="FE104" i="30"/>
  <c r="FH103" i="30"/>
  <c r="EW103" i="30"/>
  <c r="ET102" i="30"/>
  <c r="EP102" i="30"/>
  <c r="EJ105" i="30"/>
  <c r="EG104" i="30"/>
  <c r="EC104" i="30"/>
  <c r="FD104" i="30"/>
  <c r="FI103" i="30"/>
  <c r="DJ104" i="30"/>
  <c r="DG103" i="30"/>
  <c r="DC103" i="30"/>
  <c r="CX103" i="30"/>
  <c r="DA103" i="30" s="1"/>
  <c r="DW106" i="30"/>
  <c r="DP105" i="30"/>
  <c r="DT105" i="30"/>
  <c r="CZ103" i="30"/>
  <c r="CS104" i="30" s="1"/>
  <c r="CY103" i="30"/>
  <c r="CK98" i="30"/>
  <c r="CN98" i="30" s="1"/>
  <c r="CM98" i="30"/>
  <c r="CF99" i="30" s="1"/>
  <c r="CL98" i="30"/>
  <c r="BW101" i="30"/>
  <c r="BT100" i="30"/>
  <c r="BP100" i="30"/>
  <c r="BE102" i="30"/>
  <c r="BH101" i="30"/>
  <c r="BI101" i="30" s="1"/>
  <c r="BD102" i="30"/>
  <c r="AQ102" i="30"/>
  <c r="AU101" i="30"/>
  <c r="AR102" i="30"/>
  <c r="AK101" i="30"/>
  <c r="AN101" i="30" s="1"/>
  <c r="AM101" i="30"/>
  <c r="AF102" i="30" s="1"/>
  <c r="AL101" i="30"/>
  <c r="GR105" i="30" l="1"/>
  <c r="GU104" i="30"/>
  <c r="GV104" i="30" s="1"/>
  <c r="GE105" i="30"/>
  <c r="GH104" i="30"/>
  <c r="GI104" i="30" s="1"/>
  <c r="HM103" i="30"/>
  <c r="HF104" i="30" s="1"/>
  <c r="HL103" i="30"/>
  <c r="GQ105" i="30"/>
  <c r="GD105" i="30"/>
  <c r="HK103" i="30"/>
  <c r="HN103" i="30" s="1"/>
  <c r="FQ104" i="30"/>
  <c r="EQ103" i="30"/>
  <c r="FM103" i="30"/>
  <c r="FF104" i="30" s="1"/>
  <c r="FL103" i="30"/>
  <c r="FR104" i="30"/>
  <c r="FU103" i="30"/>
  <c r="FK103" i="30"/>
  <c r="FN103" i="30" s="1"/>
  <c r="EE105" i="30"/>
  <c r="EH104" i="30"/>
  <c r="ER103" i="30"/>
  <c r="EU102" i="30"/>
  <c r="EV102" i="30" s="1"/>
  <c r="ED105" i="30"/>
  <c r="EI104" i="30"/>
  <c r="CW105" i="30"/>
  <c r="CP104" i="30"/>
  <c r="CT104" i="30"/>
  <c r="DR106" i="30"/>
  <c r="DU105" i="30"/>
  <c r="DD104" i="30"/>
  <c r="DQ106" i="30"/>
  <c r="DV105" i="30"/>
  <c r="DE104" i="30"/>
  <c r="DH103" i="30"/>
  <c r="DI103" i="30" s="1"/>
  <c r="CJ100" i="30"/>
  <c r="CC99" i="30"/>
  <c r="CG99" i="30"/>
  <c r="BQ101" i="30"/>
  <c r="BR101" i="30"/>
  <c r="BU100" i="30"/>
  <c r="BV100" i="30" s="1"/>
  <c r="BK101" i="30"/>
  <c r="BN101" i="30" s="1"/>
  <c r="BM101" i="30"/>
  <c r="BF102" i="30" s="1"/>
  <c r="BL101" i="30"/>
  <c r="AZ101" i="30"/>
  <c r="AY101" i="30"/>
  <c r="AV101" i="30"/>
  <c r="AX101" i="30" s="1"/>
  <c r="BA101" i="30" s="1"/>
  <c r="AJ103" i="30"/>
  <c r="AC102" i="30"/>
  <c r="AG102" i="30"/>
  <c r="HJ105" i="30" l="1"/>
  <c r="HG104" i="30"/>
  <c r="HC104" i="30"/>
  <c r="GX104" i="30"/>
  <c r="HA104" i="30" s="1"/>
  <c r="GZ104" i="30"/>
  <c r="GS105" i="30" s="1"/>
  <c r="GY104" i="30"/>
  <c r="GK104" i="30"/>
  <c r="GN104" i="30" s="1"/>
  <c r="GM104" i="30"/>
  <c r="GF105" i="30" s="1"/>
  <c r="GL104" i="30"/>
  <c r="EX102" i="30"/>
  <c r="FA102" i="30" s="1"/>
  <c r="FJ105" i="30"/>
  <c r="FG104" i="30"/>
  <c r="FC104" i="30"/>
  <c r="EK104" i="30"/>
  <c r="EN104" i="30" s="1"/>
  <c r="FZ103" i="30"/>
  <c r="FY103" i="30"/>
  <c r="FV103" i="30"/>
  <c r="EM104" i="30"/>
  <c r="EF105" i="30" s="1"/>
  <c r="EL104" i="30"/>
  <c r="EZ102" i="30"/>
  <c r="ES103" i="30" s="1"/>
  <c r="EY102" i="30"/>
  <c r="DM103" i="30"/>
  <c r="DL103" i="30"/>
  <c r="CR105" i="30"/>
  <c r="CU104" i="30"/>
  <c r="DZ105" i="30"/>
  <c r="DS106" i="30" s="1"/>
  <c r="DY105" i="30"/>
  <c r="CQ105" i="30"/>
  <c r="CV104" i="30"/>
  <c r="DK103" i="30"/>
  <c r="DN103" i="30" s="1"/>
  <c r="DF104" i="30"/>
  <c r="DX105" i="30"/>
  <c r="EA105" i="30" s="1"/>
  <c r="CE100" i="30"/>
  <c r="CH99" i="30"/>
  <c r="CD100" i="30"/>
  <c r="BX100" i="30"/>
  <c r="CA100" i="30" s="1"/>
  <c r="BZ100" i="30"/>
  <c r="BS101" i="30" s="1"/>
  <c r="BY100" i="30"/>
  <c r="BJ103" i="30"/>
  <c r="BG102" i="30"/>
  <c r="BC102" i="30"/>
  <c r="AS102" i="30"/>
  <c r="AE103" i="30"/>
  <c r="AH102" i="30"/>
  <c r="AD103" i="30"/>
  <c r="GJ106" i="30" l="1"/>
  <c r="GG105" i="30"/>
  <c r="GC105" i="30"/>
  <c r="GW106" i="30"/>
  <c r="GT105" i="30"/>
  <c r="GP105" i="30"/>
  <c r="HD105" i="30"/>
  <c r="HE105" i="30"/>
  <c r="HH104" i="30"/>
  <c r="HI104" i="30" s="1"/>
  <c r="EW104" i="30"/>
  <c r="EP103" i="30"/>
  <c r="ET103" i="30"/>
  <c r="EJ106" i="30"/>
  <c r="EG105" i="30"/>
  <c r="EC105" i="30"/>
  <c r="FD105" i="30"/>
  <c r="FX103" i="30"/>
  <c r="GA103" i="30" s="1"/>
  <c r="FS104" i="30"/>
  <c r="FE105" i="30"/>
  <c r="FH104" i="30"/>
  <c r="FI104" i="30" s="1"/>
  <c r="DW107" i="30"/>
  <c r="DT106" i="30"/>
  <c r="DP106" i="30"/>
  <c r="DJ105" i="30"/>
  <c r="DC104" i="30"/>
  <c r="DG104" i="30"/>
  <c r="CX104" i="30"/>
  <c r="DA104" i="30" s="1"/>
  <c r="CZ104" i="30"/>
  <c r="CS105" i="30" s="1"/>
  <c r="CY104" i="30"/>
  <c r="CM99" i="30"/>
  <c r="CL99" i="30"/>
  <c r="CI99" i="30"/>
  <c r="BW102" i="30"/>
  <c r="BT101" i="30"/>
  <c r="BP101" i="30"/>
  <c r="BD103" i="30"/>
  <c r="BE103" i="30"/>
  <c r="BH102" i="30"/>
  <c r="BI102" i="30" s="1"/>
  <c r="BK102" i="30" s="1"/>
  <c r="BN102" i="30" s="1"/>
  <c r="AP102" i="30"/>
  <c r="AT102" i="30"/>
  <c r="AW103" i="30"/>
  <c r="AM102" i="30"/>
  <c r="AL102" i="30"/>
  <c r="AI102" i="30"/>
  <c r="HK104" i="30" l="1"/>
  <c r="HN104" i="30" s="1"/>
  <c r="GQ106" i="30"/>
  <c r="GD106" i="30"/>
  <c r="GR106" i="30"/>
  <c r="GU105" i="30"/>
  <c r="GV105" i="30" s="1"/>
  <c r="GE106" i="30"/>
  <c r="GH105" i="30"/>
  <c r="GI105" i="30" s="1"/>
  <c r="HM104" i="30"/>
  <c r="HF105" i="30" s="1"/>
  <c r="HL104" i="30"/>
  <c r="ED106" i="30"/>
  <c r="ER104" i="30"/>
  <c r="EU103" i="30"/>
  <c r="FW105" i="30"/>
  <c r="FP104" i="30"/>
  <c r="FT104" i="30"/>
  <c r="EE106" i="30"/>
  <c r="EH105" i="30"/>
  <c r="EI105" i="30" s="1"/>
  <c r="EQ104" i="30"/>
  <c r="EV103" i="30"/>
  <c r="FK104" i="30"/>
  <c r="FN104" i="30" s="1"/>
  <c r="FM104" i="30"/>
  <c r="FF105" i="30" s="1"/>
  <c r="FL104" i="30"/>
  <c r="CW106" i="30"/>
  <c r="CT105" i="30"/>
  <c r="CP105" i="30"/>
  <c r="DE105" i="30"/>
  <c r="DH104" i="30"/>
  <c r="DQ107" i="30"/>
  <c r="DV106" i="30"/>
  <c r="DD105" i="30"/>
  <c r="DR107" i="30"/>
  <c r="DU106" i="30"/>
  <c r="CF100" i="30"/>
  <c r="CK99" i="30"/>
  <c r="CN99" i="30" s="1"/>
  <c r="BQ102" i="30"/>
  <c r="BR102" i="30"/>
  <c r="BU101" i="30"/>
  <c r="BV101" i="30" s="1"/>
  <c r="BM102" i="30"/>
  <c r="BF103" i="30" s="1"/>
  <c r="BL102" i="30"/>
  <c r="AQ103" i="30"/>
  <c r="AR103" i="30"/>
  <c r="AU102" i="30"/>
  <c r="AV102" i="30" s="1"/>
  <c r="AK102" i="30"/>
  <c r="AN102" i="30" s="1"/>
  <c r="AF103" i="30"/>
  <c r="GX105" i="30" l="1"/>
  <c r="HA105" i="30" s="1"/>
  <c r="HJ106" i="30"/>
  <c r="HC105" i="30"/>
  <c r="HG105" i="30"/>
  <c r="GM105" i="30"/>
  <c r="GL105" i="30"/>
  <c r="GF106" i="30"/>
  <c r="GK105" i="30"/>
  <c r="GN105" i="30" s="1"/>
  <c r="GZ105" i="30"/>
  <c r="GS106" i="30" s="1"/>
  <c r="GY105" i="30"/>
  <c r="EX103" i="30"/>
  <c r="FA103" i="30" s="1"/>
  <c r="EK105" i="30"/>
  <c r="EN105" i="30" s="1"/>
  <c r="FR105" i="30"/>
  <c r="FU104" i="30"/>
  <c r="EZ103" i="30"/>
  <c r="ES104" i="30" s="1"/>
  <c r="EY103" i="30"/>
  <c r="FJ106" i="30"/>
  <c r="FC105" i="30"/>
  <c r="FG105" i="30"/>
  <c r="EM105" i="30"/>
  <c r="EF106" i="30" s="1"/>
  <c r="EL105" i="30"/>
  <c r="FQ105" i="30"/>
  <c r="FV104" i="30"/>
  <c r="CQ106" i="30"/>
  <c r="DZ106" i="30"/>
  <c r="DY106" i="30"/>
  <c r="DM104" i="30"/>
  <c r="DL104" i="30"/>
  <c r="CR106" i="30"/>
  <c r="CU105" i="30"/>
  <c r="CV105" i="30" s="1"/>
  <c r="DS107" i="30"/>
  <c r="DX106" i="30"/>
  <c r="EA106" i="30" s="1"/>
  <c r="DI104" i="30"/>
  <c r="CJ101" i="30"/>
  <c r="CC100" i="30"/>
  <c r="CG100" i="30"/>
  <c r="BX101" i="30"/>
  <c r="CA101" i="30" s="1"/>
  <c r="BZ101" i="30"/>
  <c r="BS102" i="30" s="1"/>
  <c r="BY101" i="30"/>
  <c r="BJ104" i="30"/>
  <c r="BC103" i="30"/>
  <c r="BD104" i="30" s="1"/>
  <c r="BG103" i="30"/>
  <c r="AZ102" i="30"/>
  <c r="AY102" i="30"/>
  <c r="AS103" i="30"/>
  <c r="AX102" i="30"/>
  <c r="BA102" i="30" s="1"/>
  <c r="AJ104" i="30"/>
  <c r="AC103" i="30"/>
  <c r="AG103" i="30"/>
  <c r="GW107" i="30" l="1"/>
  <c r="GP106" i="30"/>
  <c r="GT106" i="30"/>
  <c r="HE106" i="30"/>
  <c r="HH105" i="30"/>
  <c r="GJ107" i="30"/>
  <c r="GG106" i="30"/>
  <c r="GC106" i="30"/>
  <c r="HD106" i="30"/>
  <c r="HI105" i="30"/>
  <c r="EJ107" i="30"/>
  <c r="EC106" i="30"/>
  <c r="EG106" i="30"/>
  <c r="EW105" i="30"/>
  <c r="ET104" i="30"/>
  <c r="EP104" i="30"/>
  <c r="FE106" i="30"/>
  <c r="FH105" i="30"/>
  <c r="FD106" i="30"/>
  <c r="FX104" i="30"/>
  <c r="GA104" i="30" s="1"/>
  <c r="FZ104" i="30"/>
  <c r="FS105" i="30" s="1"/>
  <c r="FY104" i="30"/>
  <c r="CX105" i="30"/>
  <c r="DA105" i="30" s="1"/>
  <c r="DW108" i="30"/>
  <c r="DP107" i="30"/>
  <c r="DT107" i="30"/>
  <c r="DK104" i="30"/>
  <c r="DN104" i="30" s="1"/>
  <c r="DF105" i="30"/>
  <c r="CZ105" i="30"/>
  <c r="CS106" i="30" s="1"/>
  <c r="CY105" i="30"/>
  <c r="CE101" i="30"/>
  <c r="CH100" i="30"/>
  <c r="CD101" i="30"/>
  <c r="BW103" i="30"/>
  <c r="BP102" i="30"/>
  <c r="BT102" i="30"/>
  <c r="BE104" i="30"/>
  <c r="BH103" i="30"/>
  <c r="AW104" i="30"/>
  <c r="AT103" i="30"/>
  <c r="AP103" i="30"/>
  <c r="AE104" i="30"/>
  <c r="AH103" i="30"/>
  <c r="AD104" i="30"/>
  <c r="HK105" i="30" l="1"/>
  <c r="HN105" i="30" s="1"/>
  <c r="GR107" i="30"/>
  <c r="GU106" i="30"/>
  <c r="GV106" i="30" s="1"/>
  <c r="GD107" i="30"/>
  <c r="HM105" i="30"/>
  <c r="HF106" i="30" s="1"/>
  <c r="HL105" i="30"/>
  <c r="GQ107" i="30"/>
  <c r="GE107" i="30"/>
  <c r="GH106" i="30"/>
  <c r="GI106" i="30" s="1"/>
  <c r="FW106" i="30"/>
  <c r="FT105" i="30"/>
  <c r="FP105" i="30"/>
  <c r="EQ105" i="30"/>
  <c r="EE107" i="30"/>
  <c r="EH106" i="30"/>
  <c r="FM105" i="30"/>
  <c r="FL105" i="30"/>
  <c r="ER105" i="30"/>
  <c r="EU104" i="30"/>
  <c r="EV104" i="30" s="1"/>
  <c r="ED107" i="30"/>
  <c r="EI106" i="30"/>
  <c r="FI105" i="30"/>
  <c r="CW107" i="30"/>
  <c r="CT106" i="30"/>
  <c r="CP106" i="30"/>
  <c r="DJ106" i="30"/>
  <c r="DG105" i="30"/>
  <c r="DC105" i="30"/>
  <c r="DR108" i="30"/>
  <c r="DU107" i="30"/>
  <c r="DV107" i="30" s="1"/>
  <c r="DQ108" i="30"/>
  <c r="CM100" i="30"/>
  <c r="CL100" i="30"/>
  <c r="CI100" i="30"/>
  <c r="BR103" i="30"/>
  <c r="BU102" i="30"/>
  <c r="BQ103" i="30"/>
  <c r="BL103" i="30"/>
  <c r="BI103" i="30"/>
  <c r="BM103" i="30"/>
  <c r="AQ104" i="30"/>
  <c r="AR104" i="30"/>
  <c r="AU103" i="30"/>
  <c r="AV103" i="30" s="1"/>
  <c r="AX103" i="30" s="1"/>
  <c r="BA103" i="30" s="1"/>
  <c r="AM103" i="30"/>
  <c r="AL103" i="30"/>
  <c r="AI103" i="30"/>
  <c r="HJ107" i="30" l="1"/>
  <c r="HG106" i="30"/>
  <c r="HC106" i="30"/>
  <c r="GM106" i="30"/>
  <c r="GF107" i="30" s="1"/>
  <c r="GL106" i="30"/>
  <c r="GX106" i="30"/>
  <c r="HA106" i="30" s="1"/>
  <c r="GZ106" i="30"/>
  <c r="GS107" i="30" s="1"/>
  <c r="GY106" i="30"/>
  <c r="GK106" i="30"/>
  <c r="GN106" i="30" s="1"/>
  <c r="EX104" i="30"/>
  <c r="FA104" i="30" s="1"/>
  <c r="FK105" i="30"/>
  <c r="FN105" i="30" s="1"/>
  <c r="FF106" i="30"/>
  <c r="FQ106" i="30"/>
  <c r="FR106" i="30"/>
  <c r="FU105" i="30"/>
  <c r="FV105" i="30" s="1"/>
  <c r="EK106" i="30"/>
  <c r="EN106" i="30" s="1"/>
  <c r="EM106" i="30"/>
  <c r="EF107" i="30" s="1"/>
  <c r="EL106" i="30"/>
  <c r="EZ104" i="30"/>
  <c r="ES105" i="30" s="1"/>
  <c r="EY104" i="30"/>
  <c r="DD106" i="30"/>
  <c r="CQ107" i="30"/>
  <c r="DZ107" i="30"/>
  <c r="DS108" i="30" s="1"/>
  <c r="DY107" i="30"/>
  <c r="DE106" i="30"/>
  <c r="DH105" i="30"/>
  <c r="DI105" i="30" s="1"/>
  <c r="CR107" i="30"/>
  <c r="CU106" i="30"/>
  <c r="DX107" i="30"/>
  <c r="EA107" i="30" s="1"/>
  <c r="CK100" i="30"/>
  <c r="CN100" i="30" s="1"/>
  <c r="CF101" i="30"/>
  <c r="BZ102" i="30"/>
  <c r="BY102" i="30"/>
  <c r="BV102" i="30"/>
  <c r="BK103" i="30"/>
  <c r="BN103" i="30" s="1"/>
  <c r="BF104" i="30"/>
  <c r="AZ103" i="30"/>
  <c r="AS104" i="30" s="1"/>
  <c r="AY103" i="30"/>
  <c r="AF104" i="30"/>
  <c r="AK103" i="30"/>
  <c r="AN103" i="30" s="1"/>
  <c r="GW108" i="30" l="1"/>
  <c r="GT107" i="30"/>
  <c r="GP107" i="30"/>
  <c r="HD107" i="30"/>
  <c r="HE107" i="30"/>
  <c r="HH106" i="30"/>
  <c r="HI106" i="30" s="1"/>
  <c r="GJ108" i="30"/>
  <c r="GC107" i="30"/>
  <c r="GG107" i="30"/>
  <c r="EJ108" i="30"/>
  <c r="EG107" i="30"/>
  <c r="EC107" i="30"/>
  <c r="EW106" i="30"/>
  <c r="EP105" i="30"/>
  <c r="ET105" i="30"/>
  <c r="FX105" i="30"/>
  <c r="GA105" i="30" s="1"/>
  <c r="FJ107" i="30"/>
  <c r="FG106" i="30"/>
  <c r="FC106" i="30"/>
  <c r="FZ105" i="30"/>
  <c r="FS106" i="30" s="1"/>
  <c r="FY105" i="30"/>
  <c r="DK105" i="30"/>
  <c r="DN105" i="30" s="1"/>
  <c r="DW109" i="30"/>
  <c r="DP108" i="30"/>
  <c r="DT108" i="30"/>
  <c r="DM105" i="30"/>
  <c r="DF106" i="30" s="1"/>
  <c r="DL105" i="30"/>
  <c r="CZ106" i="30"/>
  <c r="CY106" i="30"/>
  <c r="CV106" i="30"/>
  <c r="CJ102" i="30"/>
  <c r="CG101" i="30"/>
  <c r="CC101" i="30"/>
  <c r="BX102" i="30"/>
  <c r="CA102" i="30" s="1"/>
  <c r="BS103" i="30"/>
  <c r="BG104" i="30"/>
  <c r="BC104" i="30"/>
  <c r="BJ105" i="30"/>
  <c r="AW105" i="30"/>
  <c r="AT104" i="30"/>
  <c r="AP104" i="30"/>
  <c r="AJ105" i="30"/>
  <c r="AG104" i="30"/>
  <c r="AC104" i="30"/>
  <c r="HK106" i="30" l="1"/>
  <c r="HN106" i="30" s="1"/>
  <c r="GE108" i="30"/>
  <c r="GH107" i="30"/>
  <c r="GQ108" i="30"/>
  <c r="GR108" i="30"/>
  <c r="GU107" i="30"/>
  <c r="GV107" i="30" s="1"/>
  <c r="HM106" i="30"/>
  <c r="HF107" i="30" s="1"/>
  <c r="HL106" i="30"/>
  <c r="GD108" i="30"/>
  <c r="GI107" i="30"/>
  <c r="FW107" i="30"/>
  <c r="FP106" i="30"/>
  <c r="FT106" i="30"/>
  <c r="ER106" i="30"/>
  <c r="EU105" i="30"/>
  <c r="EV105" i="30" s="1"/>
  <c r="ED108" i="30"/>
  <c r="FD107" i="30"/>
  <c r="FI106" i="30"/>
  <c r="FE107" i="30"/>
  <c r="FH106" i="30"/>
  <c r="EQ106" i="30"/>
  <c r="EE108" i="30"/>
  <c r="EH107" i="30"/>
  <c r="DJ107" i="30"/>
  <c r="DC106" i="30"/>
  <c r="DG106" i="30"/>
  <c r="DR109" i="30"/>
  <c r="DU108" i="30"/>
  <c r="DQ109" i="30"/>
  <c r="CS107" i="30"/>
  <c r="CX106" i="30"/>
  <c r="DA106" i="30" s="1"/>
  <c r="CD102" i="30"/>
  <c r="CE102" i="30"/>
  <c r="CH101" i="30"/>
  <c r="CI101" i="30" s="1"/>
  <c r="BW104" i="30"/>
  <c r="BT103" i="30"/>
  <c r="BP103" i="30"/>
  <c r="BD105" i="30"/>
  <c r="BE105" i="30"/>
  <c r="BH104" i="30"/>
  <c r="BI104" i="30" s="1"/>
  <c r="BK104" i="30" s="1"/>
  <c r="BN104" i="30" s="1"/>
  <c r="AQ105" i="30"/>
  <c r="AU104" i="30"/>
  <c r="AR105" i="30"/>
  <c r="AD105" i="30"/>
  <c r="AE105" i="30"/>
  <c r="AH104" i="30"/>
  <c r="HJ108" i="30" l="1"/>
  <c r="HC107" i="30"/>
  <c r="HG107" i="30"/>
  <c r="GM107" i="30"/>
  <c r="GF108" i="30" s="1"/>
  <c r="GL107" i="30"/>
  <c r="GX107" i="30"/>
  <c r="HA107" i="30" s="1"/>
  <c r="GK107" i="30"/>
  <c r="GN107" i="30" s="1"/>
  <c r="GZ107" i="30"/>
  <c r="GS108" i="30" s="1"/>
  <c r="GY107" i="30"/>
  <c r="FM106" i="30"/>
  <c r="FL106" i="30"/>
  <c r="FR107" i="30"/>
  <c r="FU106" i="30"/>
  <c r="EX105" i="30"/>
  <c r="FA105" i="30" s="1"/>
  <c r="EZ105" i="30"/>
  <c r="ES106" i="30" s="1"/>
  <c r="EY105" i="30"/>
  <c r="FQ107" i="30"/>
  <c r="FV106" i="30"/>
  <c r="EM107" i="30"/>
  <c r="EL107" i="30"/>
  <c r="EI107" i="30"/>
  <c r="FK106" i="30"/>
  <c r="FN106" i="30" s="1"/>
  <c r="FF107" i="30"/>
  <c r="CW108" i="30"/>
  <c r="CP107" i="30"/>
  <c r="CT107" i="30"/>
  <c r="DE107" i="30"/>
  <c r="DH106" i="30"/>
  <c r="DZ108" i="30"/>
  <c r="DY108" i="30"/>
  <c r="DD107" i="30"/>
  <c r="DI106" i="30"/>
  <c r="DV108" i="30"/>
  <c r="CK101" i="30"/>
  <c r="CN101" i="30" s="1"/>
  <c r="CM101" i="30"/>
  <c r="CF102" i="30" s="1"/>
  <c r="CL101" i="30"/>
  <c r="BQ104" i="30"/>
  <c r="BR104" i="30"/>
  <c r="BU103" i="30"/>
  <c r="BV103" i="30" s="1"/>
  <c r="BM104" i="30"/>
  <c r="BF105" i="30" s="1"/>
  <c r="BL104" i="30"/>
  <c r="AZ104" i="30"/>
  <c r="AY104" i="30"/>
  <c r="AV104" i="30"/>
  <c r="AX104" i="30" s="1"/>
  <c r="BA104" i="30" s="1"/>
  <c r="AI104" i="30"/>
  <c r="AM104" i="30"/>
  <c r="AL104" i="30"/>
  <c r="GW109" i="30" l="1"/>
  <c r="GT108" i="30"/>
  <c r="GP108" i="30"/>
  <c r="HE108" i="30"/>
  <c r="HH107" i="30"/>
  <c r="GJ109" i="30"/>
  <c r="GG108" i="30"/>
  <c r="GC108" i="30"/>
  <c r="HD108" i="30"/>
  <c r="HI107" i="30"/>
  <c r="EK107" i="30"/>
  <c r="EN107" i="30" s="1"/>
  <c r="EF108" i="30"/>
  <c r="FJ108" i="30"/>
  <c r="FC107" i="30"/>
  <c r="FG107" i="30"/>
  <c r="FX106" i="30"/>
  <c r="GA106" i="30" s="1"/>
  <c r="EW107" i="30"/>
  <c r="ET106" i="30"/>
  <c r="EP106" i="30"/>
  <c r="FZ106" i="30"/>
  <c r="FS107" i="30" s="1"/>
  <c r="FY106" i="30"/>
  <c r="DK106" i="30"/>
  <c r="DN106" i="30" s="1"/>
  <c r="CR108" i="30"/>
  <c r="CU107" i="30"/>
  <c r="DM106" i="30"/>
  <c r="DF107" i="30" s="1"/>
  <c r="DL106" i="30"/>
  <c r="CQ108" i="30"/>
  <c r="CV107" i="30"/>
  <c r="DS109" i="30"/>
  <c r="DX108" i="30"/>
  <c r="EA108" i="30" s="1"/>
  <c r="CJ103" i="30"/>
  <c r="CG102" i="30"/>
  <c r="CC102" i="30"/>
  <c r="BX103" i="30"/>
  <c r="CA103" i="30" s="1"/>
  <c r="BZ103" i="30"/>
  <c r="BS104" i="30" s="1"/>
  <c r="BY103" i="30"/>
  <c r="BJ106" i="30"/>
  <c r="BG105" i="30"/>
  <c r="BC105" i="30"/>
  <c r="AS105" i="30"/>
  <c r="AF105" i="30"/>
  <c r="AK104" i="30"/>
  <c r="AN104" i="30" s="1"/>
  <c r="GQ109" i="30" l="1"/>
  <c r="GD109" i="30"/>
  <c r="HM107" i="30"/>
  <c r="HF108" i="30" s="1"/>
  <c r="HL107" i="30"/>
  <c r="GR109" i="30"/>
  <c r="GU108" i="30"/>
  <c r="HK107" i="30"/>
  <c r="HN107" i="30" s="1"/>
  <c r="GE109" i="30"/>
  <c r="GH108" i="30"/>
  <c r="FW108" i="30"/>
  <c r="FT107" i="30"/>
  <c r="FP107" i="30"/>
  <c r="EQ107" i="30"/>
  <c r="FE108" i="30"/>
  <c r="FH107" i="30"/>
  <c r="EJ109" i="30"/>
  <c r="EC108" i="30"/>
  <c r="EG108" i="30"/>
  <c r="ER107" i="30"/>
  <c r="EU106" i="30"/>
  <c r="EV106" i="30" s="1"/>
  <c r="FD108" i="30"/>
  <c r="FI107" i="30"/>
  <c r="DJ108" i="30"/>
  <c r="DG107" i="30"/>
  <c r="DC107" i="30"/>
  <c r="CS108" i="30"/>
  <c r="CX107" i="30"/>
  <c r="DA107" i="30" s="1"/>
  <c r="CZ107" i="30"/>
  <c r="CY107" i="30"/>
  <c r="DW110" i="30"/>
  <c r="DP109" i="30"/>
  <c r="DT109" i="30"/>
  <c r="CD103" i="30"/>
  <c r="CE103" i="30"/>
  <c r="CH102" i="30"/>
  <c r="CI102" i="30" s="1"/>
  <c r="BW105" i="30"/>
  <c r="BP104" i="30"/>
  <c r="BT104" i="30"/>
  <c r="BD106" i="30"/>
  <c r="BH105" i="30"/>
  <c r="BE106" i="30"/>
  <c r="AW106" i="30"/>
  <c r="AT105" i="30"/>
  <c r="AP105" i="30"/>
  <c r="AJ106" i="30"/>
  <c r="AC105" i="30"/>
  <c r="AG105" i="30"/>
  <c r="HJ109" i="30" l="1"/>
  <c r="HG108" i="30"/>
  <c r="HC108" i="30"/>
  <c r="GZ108" i="30"/>
  <c r="GY108" i="30"/>
  <c r="GV108" i="30"/>
  <c r="GM108" i="30"/>
  <c r="GL108" i="30"/>
  <c r="GI108" i="30"/>
  <c r="EX106" i="30"/>
  <c r="FA106" i="30" s="1"/>
  <c r="FK107" i="30"/>
  <c r="FN107" i="30" s="1"/>
  <c r="FQ108" i="30"/>
  <c r="FR108" i="30"/>
  <c r="FU107" i="30"/>
  <c r="FV107" i="30" s="1"/>
  <c r="EE109" i="30"/>
  <c r="EH108" i="30"/>
  <c r="EI108" i="30" s="1"/>
  <c r="FM107" i="30"/>
  <c r="FF108" i="30" s="1"/>
  <c r="FL107" i="30"/>
  <c r="EZ106" i="30"/>
  <c r="ES107" i="30" s="1"/>
  <c r="EY106" i="30"/>
  <c r="ED109" i="30"/>
  <c r="DD108" i="30"/>
  <c r="DE108" i="30"/>
  <c r="DH107" i="30"/>
  <c r="DI107" i="30" s="1"/>
  <c r="DR110" i="30"/>
  <c r="DU109" i="30"/>
  <c r="DV109" i="30" s="1"/>
  <c r="CW109" i="30"/>
  <c r="CT108" i="30"/>
  <c r="CP108" i="30"/>
  <c r="DQ110" i="30"/>
  <c r="CK102" i="30"/>
  <c r="CN102" i="30" s="1"/>
  <c r="CM102" i="30"/>
  <c r="CF103" i="30" s="1"/>
  <c r="CL102" i="30"/>
  <c r="BR105" i="30"/>
  <c r="BU104" i="30"/>
  <c r="BV104" i="30" s="1"/>
  <c r="BQ105" i="30"/>
  <c r="BL105" i="30"/>
  <c r="BM105" i="30"/>
  <c r="BI105" i="30"/>
  <c r="BK105" i="30" s="1"/>
  <c r="BN105" i="30" s="1"/>
  <c r="AQ106" i="30"/>
  <c r="AR106" i="30"/>
  <c r="AU105" i="30"/>
  <c r="AD106" i="30"/>
  <c r="AE106" i="30"/>
  <c r="AH105" i="30"/>
  <c r="AI105" i="30" s="1"/>
  <c r="HD109" i="30" l="1"/>
  <c r="GS109" i="30"/>
  <c r="GX108" i="30"/>
  <c r="HA108" i="30" s="1"/>
  <c r="HE109" i="30"/>
  <c r="HH108" i="30"/>
  <c r="HI108" i="30" s="1"/>
  <c r="GF109" i="30"/>
  <c r="GK108" i="30"/>
  <c r="GN108" i="30" s="1"/>
  <c r="FJ109" i="30"/>
  <c r="FC108" i="30"/>
  <c r="FG108" i="30"/>
  <c r="EW108" i="30"/>
  <c r="EP107" i="30"/>
  <c r="ET107" i="30"/>
  <c r="FX107" i="30"/>
  <c r="GA107" i="30" s="1"/>
  <c r="EK108" i="30"/>
  <c r="EN108" i="30" s="1"/>
  <c r="FZ107" i="30"/>
  <c r="FS108" i="30" s="1"/>
  <c r="FY107" i="30"/>
  <c r="EM108" i="30"/>
  <c r="EF109" i="30" s="1"/>
  <c r="EL108" i="30"/>
  <c r="DX109" i="30"/>
  <c r="EA109" i="30" s="1"/>
  <c r="CR109" i="30"/>
  <c r="CU108" i="30"/>
  <c r="CV108" i="30" s="1"/>
  <c r="DF108" i="30"/>
  <c r="DK107" i="30"/>
  <c r="DN107" i="30" s="1"/>
  <c r="DM107" i="30"/>
  <c r="DL107" i="30"/>
  <c r="CQ109" i="30"/>
  <c r="DZ109" i="30"/>
  <c r="DS110" i="30" s="1"/>
  <c r="DY109" i="30"/>
  <c r="CJ104" i="30"/>
  <c r="CG103" i="30"/>
  <c r="CC103" i="30"/>
  <c r="BZ104" i="30"/>
  <c r="BS105" i="30" s="1"/>
  <c r="BY104" i="30"/>
  <c r="BX104" i="30"/>
  <c r="CA104" i="30" s="1"/>
  <c r="BF106" i="30"/>
  <c r="AZ105" i="30"/>
  <c r="AY105" i="30"/>
  <c r="AV105" i="30"/>
  <c r="AK105" i="30"/>
  <c r="AN105" i="30" s="1"/>
  <c r="AM105" i="30"/>
  <c r="AF106" i="30" s="1"/>
  <c r="AL105" i="30"/>
  <c r="HK108" i="30" l="1"/>
  <c r="HN108" i="30" s="1"/>
  <c r="GW110" i="30"/>
  <c r="GP109" i="30"/>
  <c r="GT109" i="30"/>
  <c r="GJ110" i="30"/>
  <c r="GC109" i="30"/>
  <c r="GG109" i="30"/>
  <c r="HM108" i="30"/>
  <c r="HF109" i="30" s="1"/>
  <c r="HL108" i="30"/>
  <c r="EJ110" i="30"/>
  <c r="EC109" i="30"/>
  <c r="EG109" i="30"/>
  <c r="FW109" i="30"/>
  <c r="FP108" i="30"/>
  <c r="FT108" i="30"/>
  <c r="ER108" i="30"/>
  <c r="EU107" i="30"/>
  <c r="FE109" i="30"/>
  <c r="FH108" i="30"/>
  <c r="EQ108" i="30"/>
  <c r="EV107" i="30"/>
  <c r="FD109" i="30"/>
  <c r="FI108" i="30"/>
  <c r="DW111" i="30"/>
  <c r="DP110" i="30"/>
  <c r="DT110" i="30"/>
  <c r="CX108" i="30"/>
  <c r="DA108" i="30" s="1"/>
  <c r="CZ108" i="30"/>
  <c r="CS109" i="30" s="1"/>
  <c r="CY108" i="30"/>
  <c r="DJ109" i="30"/>
  <c r="DG108" i="30"/>
  <c r="DC108" i="30"/>
  <c r="CD104" i="30"/>
  <c r="CE104" i="30"/>
  <c r="CH103" i="30"/>
  <c r="CI103" i="30" s="1"/>
  <c r="BW106" i="30"/>
  <c r="BP105" i="30"/>
  <c r="BT105" i="30"/>
  <c r="BC106" i="30"/>
  <c r="BG106" i="30"/>
  <c r="BJ107" i="30"/>
  <c r="AS106" i="30"/>
  <c r="AX105" i="30"/>
  <c r="BA105" i="30" s="1"/>
  <c r="AJ107" i="30"/>
  <c r="AC106" i="30"/>
  <c r="AG106" i="30"/>
  <c r="HJ110" i="30" l="1"/>
  <c r="HC109" i="30"/>
  <c r="HG109" i="30"/>
  <c r="GR110" i="30"/>
  <c r="GU109" i="30"/>
  <c r="GE110" i="30"/>
  <c r="GH109" i="30"/>
  <c r="GI109" i="30" s="1"/>
  <c r="GD110" i="30"/>
  <c r="GQ110" i="30"/>
  <c r="GV109" i="30"/>
  <c r="FK108" i="30"/>
  <c r="FN108" i="30" s="1"/>
  <c r="FR109" i="30"/>
  <c r="FU108" i="30"/>
  <c r="EE110" i="30"/>
  <c r="EH109" i="30"/>
  <c r="EI109" i="30" s="1"/>
  <c r="EZ107" i="30"/>
  <c r="EY107" i="30"/>
  <c r="FQ109" i="30"/>
  <c r="FV108" i="30"/>
  <c r="ED110" i="30"/>
  <c r="FM108" i="30"/>
  <c r="FF109" i="30" s="1"/>
  <c r="FL108" i="30"/>
  <c r="EX107" i="30"/>
  <c r="FA107" i="30" s="1"/>
  <c r="ES108" i="30"/>
  <c r="CW110" i="30"/>
  <c r="CT109" i="30"/>
  <c r="CP109" i="30"/>
  <c r="DR111" i="30"/>
  <c r="DU110" i="30"/>
  <c r="DQ111" i="30"/>
  <c r="DD109" i="30"/>
  <c r="DE109" i="30"/>
  <c r="DH108" i="30"/>
  <c r="CK103" i="30"/>
  <c r="CN103" i="30" s="1"/>
  <c r="CM103" i="30"/>
  <c r="CF104" i="30" s="1"/>
  <c r="CL103" i="30"/>
  <c r="BR106" i="30"/>
  <c r="BU105" i="30"/>
  <c r="BQ106" i="30"/>
  <c r="BE107" i="30"/>
  <c r="BH106" i="30"/>
  <c r="BI106" i="30" s="1"/>
  <c r="BD107" i="30"/>
  <c r="AT106" i="30"/>
  <c r="AW107" i="30"/>
  <c r="AP106" i="30"/>
  <c r="AE107" i="30"/>
  <c r="AH106" i="30"/>
  <c r="AD107" i="30"/>
  <c r="GX109" i="30" l="1"/>
  <c r="HA109" i="30" s="1"/>
  <c r="HE110" i="30"/>
  <c r="HH109" i="30"/>
  <c r="GZ109" i="30"/>
  <c r="GS110" i="30" s="1"/>
  <c r="GY109" i="30"/>
  <c r="HD110" i="30"/>
  <c r="HI109" i="30"/>
  <c r="GM109" i="30"/>
  <c r="GF110" i="30" s="1"/>
  <c r="GL109" i="30"/>
  <c r="GK109" i="30"/>
  <c r="GN109" i="30" s="1"/>
  <c r="FJ110" i="30"/>
  <c r="FC109" i="30"/>
  <c r="FG109" i="30"/>
  <c r="FX108" i="30"/>
  <c r="GA108" i="30" s="1"/>
  <c r="FZ108" i="30"/>
  <c r="FS109" i="30" s="1"/>
  <c r="FY108" i="30"/>
  <c r="EW109" i="30"/>
  <c r="ET108" i="30"/>
  <c r="EP108" i="30"/>
  <c r="EK109" i="30"/>
  <c r="EN109" i="30" s="1"/>
  <c r="EM109" i="30"/>
  <c r="EF110" i="30" s="1"/>
  <c r="EL109" i="30"/>
  <c r="DM108" i="30"/>
  <c r="DL108" i="30"/>
  <c r="CQ110" i="30"/>
  <c r="DZ110" i="30"/>
  <c r="DY110" i="30"/>
  <c r="CR110" i="30"/>
  <c r="CU109" i="30"/>
  <c r="DV110" i="30"/>
  <c r="DI108" i="30"/>
  <c r="CJ105" i="30"/>
  <c r="CG104" i="30"/>
  <c r="CC104" i="30"/>
  <c r="BZ105" i="30"/>
  <c r="BY105" i="30"/>
  <c r="BV105" i="30"/>
  <c r="BK106" i="30"/>
  <c r="BN106" i="30" s="1"/>
  <c r="BM106" i="30"/>
  <c r="BF107" i="30" s="1"/>
  <c r="BL106" i="30"/>
  <c r="AR107" i="30"/>
  <c r="AU106" i="30"/>
  <c r="AV106" i="30" s="1"/>
  <c r="AQ107" i="30"/>
  <c r="AM106" i="30"/>
  <c r="AL106" i="30"/>
  <c r="AI106" i="30"/>
  <c r="GW111" i="30" l="1"/>
  <c r="GT110" i="30"/>
  <c r="GP110" i="30"/>
  <c r="HK109" i="30"/>
  <c r="HN109" i="30" s="1"/>
  <c r="GJ111" i="30"/>
  <c r="GC110" i="30"/>
  <c r="GG110" i="30"/>
  <c r="HM109" i="30"/>
  <c r="HF110" i="30" s="1"/>
  <c r="HL109" i="30"/>
  <c r="EJ111" i="30"/>
  <c r="EG110" i="30"/>
  <c r="EC110" i="30"/>
  <c r="FW110" i="30"/>
  <c r="FT109" i="30"/>
  <c r="FP109" i="30"/>
  <c r="FE110" i="30"/>
  <c r="FH109" i="30"/>
  <c r="FI109" i="30" s="1"/>
  <c r="FD110" i="30"/>
  <c r="EQ109" i="30"/>
  <c r="ER109" i="30"/>
  <c r="EU108" i="30"/>
  <c r="DF109" i="30"/>
  <c r="DK108" i="30"/>
  <c r="DN108" i="30" s="1"/>
  <c r="DS111" i="30"/>
  <c r="DX110" i="30"/>
  <c r="EA110" i="30" s="1"/>
  <c r="CZ109" i="30"/>
  <c r="CY109" i="30"/>
  <c r="CV109" i="30"/>
  <c r="CD105" i="30"/>
  <c r="CE105" i="30"/>
  <c r="CH104" i="30"/>
  <c r="CI104" i="30" s="1"/>
  <c r="BX105" i="30"/>
  <c r="CA105" i="30" s="1"/>
  <c r="BS106" i="30"/>
  <c r="BG107" i="30"/>
  <c r="BC107" i="30"/>
  <c r="BJ108" i="30"/>
  <c r="AX106" i="30"/>
  <c r="BA106" i="30" s="1"/>
  <c r="AZ106" i="30"/>
  <c r="AS107" i="30" s="1"/>
  <c r="AY106" i="30"/>
  <c r="AK106" i="30"/>
  <c r="AN106" i="30" s="1"/>
  <c r="AF107" i="30"/>
  <c r="HJ111" i="30" l="1"/>
  <c r="HG110" i="30"/>
  <c r="HC110" i="30"/>
  <c r="GQ111" i="30"/>
  <c r="GE111" i="30"/>
  <c r="GH110" i="30"/>
  <c r="GI110" i="30" s="1"/>
  <c r="GD111" i="30"/>
  <c r="GR111" i="30"/>
  <c r="GU110" i="30"/>
  <c r="EZ108" i="30"/>
  <c r="EY108" i="30"/>
  <c r="FQ110" i="30"/>
  <c r="ED111" i="30"/>
  <c r="FM109" i="30"/>
  <c r="FF110" i="30" s="1"/>
  <c r="FL109" i="30"/>
  <c r="FR110" i="30"/>
  <c r="FU109" i="30"/>
  <c r="EE111" i="30"/>
  <c r="EH110" i="30"/>
  <c r="FK109" i="30"/>
  <c r="FN109" i="30" s="1"/>
  <c r="EV108" i="30"/>
  <c r="CS110" i="30"/>
  <c r="CX109" i="30"/>
  <c r="DA109" i="30" s="1"/>
  <c r="DW112" i="30"/>
  <c r="DP111" i="30"/>
  <c r="DT111" i="30"/>
  <c r="DJ110" i="30"/>
  <c r="DG109" i="30"/>
  <c r="DC109" i="30"/>
  <c r="CK104" i="30"/>
  <c r="CN104" i="30" s="1"/>
  <c r="CM104" i="30"/>
  <c r="CF105" i="30" s="1"/>
  <c r="CL104" i="30"/>
  <c r="BW107" i="30"/>
  <c r="BP106" i="30"/>
  <c r="BT106" i="30"/>
  <c r="BD108" i="30"/>
  <c r="BE108" i="30"/>
  <c r="BH107" i="30"/>
  <c r="AW108" i="30"/>
  <c r="AP107" i="30"/>
  <c r="AT107" i="30"/>
  <c r="AJ108" i="30"/>
  <c r="AG107" i="30"/>
  <c r="AC107" i="30"/>
  <c r="GZ110" i="30" l="1"/>
  <c r="GY110" i="30"/>
  <c r="HD111" i="30"/>
  <c r="GV110" i="30"/>
  <c r="HE111" i="30"/>
  <c r="HH110" i="30"/>
  <c r="GM110" i="30"/>
  <c r="GF111" i="30" s="1"/>
  <c r="GL110" i="30"/>
  <c r="GK110" i="30"/>
  <c r="GN110" i="30" s="1"/>
  <c r="FJ111" i="30"/>
  <c r="FG110" i="30"/>
  <c r="FC110" i="30"/>
  <c r="EM110" i="30"/>
  <c r="EL110" i="30"/>
  <c r="EI110" i="30"/>
  <c r="EX108" i="30"/>
  <c r="FA108" i="30" s="1"/>
  <c r="ES109" i="30"/>
  <c r="FZ109" i="30"/>
  <c r="FY109" i="30"/>
  <c r="FV109" i="30"/>
  <c r="DD110" i="30"/>
  <c r="DR112" i="30"/>
  <c r="DU111" i="30"/>
  <c r="DV111" i="30" s="1"/>
  <c r="CW111" i="30"/>
  <c r="CT110" i="30"/>
  <c r="CP110" i="30"/>
  <c r="DE110" i="30"/>
  <c r="DH109" i="30"/>
  <c r="DI109" i="30" s="1"/>
  <c r="DQ112" i="30"/>
  <c r="CJ106" i="30"/>
  <c r="CG105" i="30"/>
  <c r="CC105" i="30"/>
  <c r="BR107" i="30"/>
  <c r="BU106" i="30"/>
  <c r="BQ107" i="30"/>
  <c r="BM107" i="30"/>
  <c r="BL107" i="30"/>
  <c r="BI107" i="30"/>
  <c r="BK107" i="30" s="1"/>
  <c r="BN107" i="30" s="1"/>
  <c r="AQ108" i="30"/>
  <c r="AR108" i="30"/>
  <c r="AU107" i="30"/>
  <c r="AV107" i="30" s="1"/>
  <c r="AD108" i="30"/>
  <c r="AE108" i="30"/>
  <c r="AH107" i="30"/>
  <c r="AI107" i="30" s="1"/>
  <c r="GJ112" i="30" l="1"/>
  <c r="GC111" i="30"/>
  <c r="GG111" i="30"/>
  <c r="GS111" i="30"/>
  <c r="GX110" i="30"/>
  <c r="HA110" i="30" s="1"/>
  <c r="HM110" i="30"/>
  <c r="HL110" i="30"/>
  <c r="HI110" i="30"/>
  <c r="FD111" i="30"/>
  <c r="EK110" i="30"/>
  <c r="EN110" i="30" s="1"/>
  <c r="EF111" i="30"/>
  <c r="FE111" i="30"/>
  <c r="FH110" i="30"/>
  <c r="FI110" i="30" s="1"/>
  <c r="FX109" i="30"/>
  <c r="GA109" i="30" s="1"/>
  <c r="FS110" i="30"/>
  <c r="EW110" i="30"/>
  <c r="ET109" i="30"/>
  <c r="EP109" i="30"/>
  <c r="DK109" i="30"/>
  <c r="DN109" i="30" s="1"/>
  <c r="DX111" i="30"/>
  <c r="EA111" i="30" s="1"/>
  <c r="CQ111" i="30"/>
  <c r="CV110" i="30"/>
  <c r="DZ111" i="30"/>
  <c r="DS112" i="30" s="1"/>
  <c r="DY111" i="30"/>
  <c r="DM109" i="30"/>
  <c r="DF110" i="30" s="1"/>
  <c r="DL109" i="30"/>
  <c r="CR111" i="30"/>
  <c r="CU110" i="30"/>
  <c r="CD106" i="30"/>
  <c r="CE106" i="30"/>
  <c r="CH105" i="30"/>
  <c r="CI105" i="30" s="1"/>
  <c r="BZ106" i="30"/>
  <c r="BY106" i="30"/>
  <c r="BV106" i="30"/>
  <c r="BF108" i="30"/>
  <c r="AZ107" i="30"/>
  <c r="AS108" i="30" s="1"/>
  <c r="AY107" i="30"/>
  <c r="AX107" i="30"/>
  <c r="BA107" i="30" s="1"/>
  <c r="AK107" i="30"/>
  <c r="AN107" i="30" s="1"/>
  <c r="AM107" i="30"/>
  <c r="AF108" i="30" s="1"/>
  <c r="AL107" i="30"/>
  <c r="GE112" i="30" l="1"/>
  <c r="GH111" i="30"/>
  <c r="GI111" i="30" s="1"/>
  <c r="HK110" i="30"/>
  <c r="HN110" i="30" s="1"/>
  <c r="HF111" i="30"/>
  <c r="GD112" i="30"/>
  <c r="GW112" i="30"/>
  <c r="GP111" i="30"/>
  <c r="GT111" i="30"/>
  <c r="FK110" i="30"/>
  <c r="FN110" i="30" s="1"/>
  <c r="EJ112" i="30"/>
  <c r="EC111" i="30"/>
  <c r="EG111" i="30"/>
  <c r="EQ110" i="30"/>
  <c r="FW111" i="30"/>
  <c r="FT110" i="30"/>
  <c r="FP110" i="30"/>
  <c r="FM110" i="30"/>
  <c r="FF111" i="30" s="1"/>
  <c r="FL110" i="30"/>
  <c r="ER110" i="30"/>
  <c r="EU109" i="30"/>
  <c r="EV109" i="30" s="1"/>
  <c r="DJ111" i="30"/>
  <c r="DC110" i="30"/>
  <c r="DG110" i="30"/>
  <c r="DW113" i="30"/>
  <c r="DT112" i="30"/>
  <c r="DP112" i="30"/>
  <c r="CX110" i="30"/>
  <c r="DA110" i="30" s="1"/>
  <c r="CZ110" i="30"/>
  <c r="CS111" i="30" s="1"/>
  <c r="CY110" i="30"/>
  <c r="CK105" i="30"/>
  <c r="CN105" i="30" s="1"/>
  <c r="CM105" i="30"/>
  <c r="CF106" i="30" s="1"/>
  <c r="CL105" i="30"/>
  <c r="BX106" i="30"/>
  <c r="CA106" i="30" s="1"/>
  <c r="BS107" i="30"/>
  <c r="BJ109" i="30"/>
  <c r="BC108" i="30"/>
  <c r="BG108" i="30"/>
  <c r="AW109" i="30"/>
  <c r="AT108" i="30"/>
  <c r="AP108" i="30"/>
  <c r="AJ109" i="30"/>
  <c r="AC108" i="30"/>
  <c r="AG108" i="30"/>
  <c r="HJ112" i="30" l="1"/>
  <c r="HC111" i="30"/>
  <c r="HG111" i="30"/>
  <c r="GM111" i="30"/>
  <c r="GL111" i="30"/>
  <c r="GR112" i="30"/>
  <c r="GU111" i="30"/>
  <c r="GK111" i="30"/>
  <c r="GN111" i="30" s="1"/>
  <c r="GF112" i="30"/>
  <c r="GQ112" i="30"/>
  <c r="GV111" i="30"/>
  <c r="FJ112" i="30"/>
  <c r="FC111" i="30"/>
  <c r="FG111" i="30"/>
  <c r="EZ109" i="30"/>
  <c r="ES110" i="30" s="1"/>
  <c r="EY109" i="30"/>
  <c r="EE112" i="30"/>
  <c r="EH111" i="30"/>
  <c r="EX109" i="30"/>
  <c r="FA109" i="30" s="1"/>
  <c r="FQ111" i="30"/>
  <c r="ED112" i="30"/>
  <c r="EI111" i="30"/>
  <c r="FR111" i="30"/>
  <c r="FU110" i="30"/>
  <c r="FV110" i="30" s="1"/>
  <c r="CW112" i="30"/>
  <c r="CT111" i="30"/>
  <c r="CP111" i="30"/>
  <c r="DQ113" i="30"/>
  <c r="DE111" i="30"/>
  <c r="DH110" i="30"/>
  <c r="DR113" i="30"/>
  <c r="DU112" i="30"/>
  <c r="DV112" i="30" s="1"/>
  <c r="DD111" i="30"/>
  <c r="DI110" i="30"/>
  <c r="CJ107" i="30"/>
  <c r="CC106" i="30"/>
  <c r="CG106" i="30"/>
  <c r="BW108" i="30"/>
  <c r="BP107" i="30"/>
  <c r="BT107" i="30"/>
  <c r="BE109" i="30"/>
  <c r="BH108" i="30"/>
  <c r="BI108" i="30" s="1"/>
  <c r="BD109" i="30"/>
  <c r="AQ109" i="30"/>
  <c r="AR109" i="30"/>
  <c r="AU108" i="30"/>
  <c r="AV108" i="30" s="1"/>
  <c r="AX108" i="30" s="1"/>
  <c r="BA108" i="30" s="1"/>
  <c r="AE109" i="30"/>
  <c r="AH108" i="30"/>
  <c r="AI108" i="30" s="1"/>
  <c r="AD109" i="30"/>
  <c r="GX111" i="30" l="1"/>
  <c r="HA111" i="30" s="1"/>
  <c r="HE112" i="30"/>
  <c r="HH111" i="30"/>
  <c r="HI111" i="30" s="1"/>
  <c r="HD112" i="30"/>
  <c r="GJ113" i="30"/>
  <c r="GG112" i="30"/>
  <c r="GC112" i="30"/>
  <c r="GZ111" i="30"/>
  <c r="GS112" i="30" s="1"/>
  <c r="GY111" i="30"/>
  <c r="FX110" i="30"/>
  <c r="GA110" i="30" s="1"/>
  <c r="FE112" i="30"/>
  <c r="FH111" i="30"/>
  <c r="EK111" i="30"/>
  <c r="EN111" i="30" s="1"/>
  <c r="EW111" i="30"/>
  <c r="ET110" i="30"/>
  <c r="EP110" i="30"/>
  <c r="FD112" i="30"/>
  <c r="FI111" i="30"/>
  <c r="FZ110" i="30"/>
  <c r="FS111" i="30" s="1"/>
  <c r="FY110" i="30"/>
  <c r="EM111" i="30"/>
  <c r="EF112" i="30" s="1"/>
  <c r="EL111" i="30"/>
  <c r="DX112" i="30"/>
  <c r="EA112" i="30" s="1"/>
  <c r="DK110" i="30"/>
  <c r="DN110" i="30" s="1"/>
  <c r="CQ112" i="30"/>
  <c r="CV111" i="30"/>
  <c r="CR112" i="30"/>
  <c r="CU111" i="30"/>
  <c r="DM110" i="30"/>
  <c r="DF111" i="30" s="1"/>
  <c r="DL110" i="30"/>
  <c r="DZ112" i="30"/>
  <c r="DS113" i="30" s="1"/>
  <c r="DY112" i="30"/>
  <c r="CE107" i="30"/>
  <c r="CH106" i="30"/>
  <c r="CD107" i="30"/>
  <c r="BR108" i="30"/>
  <c r="BU107" i="30"/>
  <c r="BQ108" i="30"/>
  <c r="BK108" i="30"/>
  <c r="BN108" i="30" s="1"/>
  <c r="BM108" i="30"/>
  <c r="BF109" i="30" s="1"/>
  <c r="BL108" i="30"/>
  <c r="AZ108" i="30"/>
  <c r="AS109" i="30" s="1"/>
  <c r="AY108" i="30"/>
  <c r="AM108" i="30"/>
  <c r="AF109" i="30" s="1"/>
  <c r="AL108" i="30"/>
  <c r="AK108" i="30"/>
  <c r="AN108" i="30" s="1"/>
  <c r="GW113" i="30" l="1"/>
  <c r="GP112" i="30"/>
  <c r="GT112" i="30"/>
  <c r="HM111" i="30"/>
  <c r="HF112" i="30" s="1"/>
  <c r="HL111" i="30"/>
  <c r="GD113" i="30"/>
  <c r="HK111" i="30"/>
  <c r="HN111" i="30" s="1"/>
  <c r="GE113" i="30"/>
  <c r="GH112" i="30"/>
  <c r="EJ113" i="30"/>
  <c r="EC112" i="30"/>
  <c r="EG112" i="30"/>
  <c r="FW112" i="30"/>
  <c r="FP111" i="30"/>
  <c r="FT111" i="30"/>
  <c r="EQ111" i="30"/>
  <c r="FM111" i="30"/>
  <c r="FL111" i="30"/>
  <c r="FK111" i="30"/>
  <c r="FN111" i="30" s="1"/>
  <c r="FF112" i="30"/>
  <c r="ER111" i="30"/>
  <c r="EU110" i="30"/>
  <c r="DJ112" i="30"/>
  <c r="DG111" i="30"/>
  <c r="DC111" i="30"/>
  <c r="DW114" i="30"/>
  <c r="DP113" i="30"/>
  <c r="DT113" i="30"/>
  <c r="CX111" i="30"/>
  <c r="DA111" i="30" s="1"/>
  <c r="CZ111" i="30"/>
  <c r="CS112" i="30" s="1"/>
  <c r="CY111" i="30"/>
  <c r="CM106" i="30"/>
  <c r="CL106" i="30"/>
  <c r="CI106" i="30"/>
  <c r="BZ107" i="30"/>
  <c r="BY107" i="30"/>
  <c r="BV107" i="30"/>
  <c r="BJ110" i="30"/>
  <c r="BC109" i="30"/>
  <c r="BD110" i="30" s="1"/>
  <c r="BG109" i="30"/>
  <c r="AW110" i="30"/>
  <c r="AP109" i="30"/>
  <c r="AQ110" i="30" s="1"/>
  <c r="AT109" i="30"/>
  <c r="AJ110" i="30"/>
  <c r="AC109" i="30"/>
  <c r="AG109" i="30"/>
  <c r="GM112" i="30" l="1"/>
  <c r="GL112" i="30"/>
  <c r="GR113" i="30"/>
  <c r="GU112" i="30"/>
  <c r="GV112" i="30" s="1"/>
  <c r="GQ113" i="30"/>
  <c r="HJ113" i="30"/>
  <c r="HC112" i="30"/>
  <c r="HG112" i="30"/>
  <c r="GI112" i="30"/>
  <c r="EZ110" i="30"/>
  <c r="EY110" i="30"/>
  <c r="FR112" i="30"/>
  <c r="FU111" i="30"/>
  <c r="EE113" i="30"/>
  <c r="EH112" i="30"/>
  <c r="EI112" i="30" s="1"/>
  <c r="EV110" i="30"/>
  <c r="FQ112" i="30"/>
  <c r="FV111" i="30"/>
  <c r="ED113" i="30"/>
  <c r="FJ113" i="30"/>
  <c r="FG112" i="30"/>
  <c r="FC112" i="30"/>
  <c r="CW113" i="30"/>
  <c r="CT112" i="30"/>
  <c r="CP112" i="30"/>
  <c r="DR114" i="30"/>
  <c r="DU113" i="30"/>
  <c r="DD112" i="30"/>
  <c r="DQ114" i="30"/>
  <c r="DV113" i="30"/>
  <c r="DE112" i="30"/>
  <c r="DH111" i="30"/>
  <c r="CK106" i="30"/>
  <c r="CN106" i="30" s="1"/>
  <c r="CF107" i="30"/>
  <c r="BS108" i="30"/>
  <c r="BX107" i="30"/>
  <c r="CA107" i="30" s="1"/>
  <c r="BE110" i="30"/>
  <c r="BH109" i="30"/>
  <c r="AR110" i="30"/>
  <c r="AU109" i="30"/>
  <c r="AE110" i="30"/>
  <c r="AH109" i="30"/>
  <c r="AD110" i="30"/>
  <c r="GX112" i="30" l="1"/>
  <c r="HA112" i="30" s="1"/>
  <c r="HE113" i="30"/>
  <c r="HH112" i="30"/>
  <c r="HI112" i="30" s="1"/>
  <c r="HD113" i="30"/>
  <c r="GF113" i="30"/>
  <c r="GK112" i="30"/>
  <c r="GN112" i="30" s="1"/>
  <c r="GZ112" i="30"/>
  <c r="GS113" i="30" s="1"/>
  <c r="GY112" i="30"/>
  <c r="FX111" i="30"/>
  <c r="GA111" i="30" s="1"/>
  <c r="EM112" i="30"/>
  <c r="EL112" i="30"/>
  <c r="FD113" i="30"/>
  <c r="EK112" i="30"/>
  <c r="EN112" i="30" s="1"/>
  <c r="EF113" i="30"/>
  <c r="FE113" i="30"/>
  <c r="FH112" i="30"/>
  <c r="FI112" i="30" s="1"/>
  <c r="EX110" i="30"/>
  <c r="FA110" i="30" s="1"/>
  <c r="ES111" i="30"/>
  <c r="FZ111" i="30"/>
  <c r="FS112" i="30" s="1"/>
  <c r="FY111" i="30"/>
  <c r="DM111" i="30"/>
  <c r="DL111" i="30"/>
  <c r="CQ113" i="30"/>
  <c r="DZ113" i="30"/>
  <c r="DS114" i="30" s="1"/>
  <c r="DY113" i="30"/>
  <c r="CR113" i="30"/>
  <c r="CU112" i="30"/>
  <c r="DI111" i="30"/>
  <c r="DX113" i="30"/>
  <c r="EA113" i="30" s="1"/>
  <c r="CJ108" i="30"/>
  <c r="CC107" i="30"/>
  <c r="CG107" i="30"/>
  <c r="BW109" i="30"/>
  <c r="BP108" i="30"/>
  <c r="BT108" i="30"/>
  <c r="BL109" i="30"/>
  <c r="BI109" i="30"/>
  <c r="BM109" i="30"/>
  <c r="AZ109" i="30"/>
  <c r="AY109" i="30"/>
  <c r="AV109" i="30"/>
  <c r="AM109" i="30"/>
  <c r="AL109" i="30"/>
  <c r="AI109" i="30"/>
  <c r="GW114" i="30" l="1"/>
  <c r="GP113" i="30"/>
  <c r="GT113" i="30"/>
  <c r="HM112" i="30"/>
  <c r="HF113" i="30" s="1"/>
  <c r="HL112" i="30"/>
  <c r="HK112" i="30"/>
  <c r="HN112" i="30" s="1"/>
  <c r="GJ114" i="30"/>
  <c r="GG113" i="30"/>
  <c r="GC113" i="30"/>
  <c r="FW113" i="30"/>
  <c r="FP112" i="30"/>
  <c r="FT112" i="30"/>
  <c r="EW112" i="30"/>
  <c r="EP111" i="30"/>
  <c r="ET111" i="30"/>
  <c r="FM112" i="30"/>
  <c r="FF113" i="30" s="1"/>
  <c r="FL112" i="30"/>
  <c r="EJ114" i="30"/>
  <c r="EC113" i="30"/>
  <c r="EG113" i="30"/>
  <c r="FK112" i="30"/>
  <c r="FN112" i="30" s="1"/>
  <c r="DF112" i="30"/>
  <c r="DK111" i="30"/>
  <c r="DN111" i="30" s="1"/>
  <c r="CZ112" i="30"/>
  <c r="CY112" i="30"/>
  <c r="DW115" i="30"/>
  <c r="DT114" i="30"/>
  <c r="DP114" i="30"/>
  <c r="CV112" i="30"/>
  <c r="CE108" i="30"/>
  <c r="CH107" i="30"/>
  <c r="CI107" i="30" s="1"/>
  <c r="CD108" i="30"/>
  <c r="BR109" i="30"/>
  <c r="BU108" i="30"/>
  <c r="BV108" i="30" s="1"/>
  <c r="BQ109" i="30"/>
  <c r="BK109" i="30"/>
  <c r="BN109" i="30" s="1"/>
  <c r="BF110" i="30"/>
  <c r="AS110" i="30"/>
  <c r="AX109" i="30"/>
  <c r="BA109" i="30" s="1"/>
  <c r="AK109" i="30"/>
  <c r="AN109" i="30" s="1"/>
  <c r="AF110" i="30"/>
  <c r="GD114" i="30" l="1"/>
  <c r="GR114" i="30"/>
  <c r="GU113" i="30"/>
  <c r="GE114" i="30"/>
  <c r="GH113" i="30"/>
  <c r="GI113" i="30" s="1"/>
  <c r="GQ114" i="30"/>
  <c r="GV113" i="30"/>
  <c r="HJ114" i="30"/>
  <c r="HC113" i="30"/>
  <c r="HG113" i="30"/>
  <c r="ER112" i="30"/>
  <c r="EU111" i="30"/>
  <c r="FR113" i="30"/>
  <c r="FU112" i="30"/>
  <c r="EQ112" i="30"/>
  <c r="EV111" i="30"/>
  <c r="FQ113" i="30"/>
  <c r="FV112" i="30"/>
  <c r="FJ114" i="30"/>
  <c r="FG113" i="30"/>
  <c r="FC113" i="30"/>
  <c r="EE114" i="30"/>
  <c r="EH113" i="30"/>
  <c r="EI113" i="30" s="1"/>
  <c r="ED114" i="30"/>
  <c r="CS113" i="30"/>
  <c r="CX112" i="30"/>
  <c r="DA112" i="30" s="1"/>
  <c r="DJ113" i="30"/>
  <c r="DC112" i="30"/>
  <c r="DG112" i="30"/>
  <c r="DQ115" i="30"/>
  <c r="DV114" i="30"/>
  <c r="DR115" i="30"/>
  <c r="DU114" i="30"/>
  <c r="CM107" i="30"/>
  <c r="CF108" i="30" s="1"/>
  <c r="CL107" i="30"/>
  <c r="CK107" i="30"/>
  <c r="CN107" i="30" s="1"/>
  <c r="BZ108" i="30"/>
  <c r="BS109" i="30" s="1"/>
  <c r="BY108" i="30"/>
  <c r="BX108" i="30"/>
  <c r="CA108" i="30" s="1"/>
  <c r="BC110" i="30"/>
  <c r="BD111" i="30" s="1"/>
  <c r="BG110" i="30"/>
  <c r="BJ111" i="30"/>
  <c r="AP110" i="30"/>
  <c r="AW111" i="30"/>
  <c r="AT110" i="30"/>
  <c r="AJ111" i="30"/>
  <c r="AC110" i="30"/>
  <c r="AG110" i="30"/>
  <c r="GK113" i="30" l="1"/>
  <c r="GN113" i="30" s="1"/>
  <c r="GX113" i="30"/>
  <c r="HA113" i="30" s="1"/>
  <c r="HD114" i="30"/>
  <c r="GZ113" i="30"/>
  <c r="GS114" i="30" s="1"/>
  <c r="GY113" i="30"/>
  <c r="HE114" i="30"/>
  <c r="HH113" i="30"/>
  <c r="GM113" i="30"/>
  <c r="GF114" i="30" s="1"/>
  <c r="GL113" i="30"/>
  <c r="FD114" i="30"/>
  <c r="FX112" i="30"/>
  <c r="GA112" i="30" s="1"/>
  <c r="EM113" i="30"/>
  <c r="EF114" i="30" s="1"/>
  <c r="EL113" i="30"/>
  <c r="FE114" i="30"/>
  <c r="FH113" i="30"/>
  <c r="EZ111" i="30"/>
  <c r="ES112" i="30" s="1"/>
  <c r="EY111" i="30"/>
  <c r="EK113" i="30"/>
  <c r="EN113" i="30" s="1"/>
  <c r="FZ112" i="30"/>
  <c r="FS113" i="30" s="1"/>
  <c r="FY112" i="30"/>
  <c r="EX111" i="30"/>
  <c r="FA111" i="30" s="1"/>
  <c r="DE113" i="30"/>
  <c r="DH112" i="30"/>
  <c r="DX114" i="30"/>
  <c r="EA114" i="30" s="1"/>
  <c r="DD113" i="30"/>
  <c r="DI112" i="30"/>
  <c r="DZ114" i="30"/>
  <c r="DS115" i="30" s="1"/>
  <c r="DY114" i="30"/>
  <c r="CW114" i="30"/>
  <c r="CT113" i="30"/>
  <c r="CP113" i="30"/>
  <c r="CJ109" i="30"/>
  <c r="CC108" i="30"/>
  <c r="CG108" i="30"/>
  <c r="BW110" i="30"/>
  <c r="BP109" i="30"/>
  <c r="BT109" i="30"/>
  <c r="BE111" i="30"/>
  <c r="BH110" i="30"/>
  <c r="AQ111" i="30"/>
  <c r="AR111" i="30"/>
  <c r="AU110" i="30"/>
  <c r="AE111" i="30"/>
  <c r="AH110" i="30"/>
  <c r="AD111" i="30"/>
  <c r="GJ115" i="30" l="1"/>
  <c r="GC114" i="30"/>
  <c r="GG114" i="30"/>
  <c r="GW115" i="30"/>
  <c r="GT114" i="30"/>
  <c r="GP114" i="30"/>
  <c r="HM113" i="30"/>
  <c r="HL113" i="30"/>
  <c r="HI113" i="30"/>
  <c r="FW114" i="30"/>
  <c r="FP113" i="30"/>
  <c r="FT113" i="30"/>
  <c r="EW113" i="30"/>
  <c r="ET112" i="30"/>
  <c r="EP112" i="30"/>
  <c r="FM113" i="30"/>
  <c r="FL113" i="30"/>
  <c r="FI113" i="30"/>
  <c r="EJ115" i="30"/>
  <c r="EG114" i="30"/>
  <c r="EC114" i="30"/>
  <c r="DW116" i="30"/>
  <c r="DP115" i="30"/>
  <c r="DT115" i="30"/>
  <c r="DM112" i="30"/>
  <c r="DF113" i="30" s="1"/>
  <c r="DL112" i="30"/>
  <c r="DK112" i="30"/>
  <c r="DN112" i="30" s="1"/>
  <c r="CQ114" i="30"/>
  <c r="CR114" i="30"/>
  <c r="CU113" i="30"/>
  <c r="CE109" i="30"/>
  <c r="CH108" i="30"/>
  <c r="CD109" i="30"/>
  <c r="BR110" i="30"/>
  <c r="BU109" i="30"/>
  <c r="BQ110" i="30"/>
  <c r="BL110" i="30"/>
  <c r="BI110" i="30"/>
  <c r="BM110" i="30"/>
  <c r="AY110" i="30"/>
  <c r="AZ110" i="30"/>
  <c r="AV110" i="30"/>
  <c r="AX110" i="30" s="1"/>
  <c r="BA110" i="30" s="1"/>
  <c r="AI110" i="30"/>
  <c r="AM110" i="30"/>
  <c r="AL110" i="30"/>
  <c r="GQ115" i="30" l="1"/>
  <c r="GE115" i="30"/>
  <c r="GH114" i="30"/>
  <c r="GI114" i="30" s="1"/>
  <c r="HF114" i="30"/>
  <c r="HK113" i="30"/>
  <c r="HN113" i="30" s="1"/>
  <c r="GR115" i="30"/>
  <c r="GU114" i="30"/>
  <c r="GV114" i="30" s="1"/>
  <c r="GD115" i="30"/>
  <c r="EQ113" i="30"/>
  <c r="EV112" i="30"/>
  <c r="ED115" i="30"/>
  <c r="ER113" i="30"/>
  <c r="EU112" i="30"/>
  <c r="FQ114" i="30"/>
  <c r="FR114" i="30"/>
  <c r="FU113" i="30"/>
  <c r="FK113" i="30"/>
  <c r="FN113" i="30" s="1"/>
  <c r="FF114" i="30"/>
  <c r="EE115" i="30"/>
  <c r="EH114" i="30"/>
  <c r="CZ113" i="30"/>
  <c r="CY113" i="30"/>
  <c r="DJ114" i="30"/>
  <c r="DC113" i="30"/>
  <c r="DG113" i="30"/>
  <c r="DR116" i="30"/>
  <c r="DU115" i="30"/>
  <c r="DV115" i="30" s="1"/>
  <c r="DQ116" i="30"/>
  <c r="CV113" i="30"/>
  <c r="CM108" i="30"/>
  <c r="CL108" i="30"/>
  <c r="CI108" i="30"/>
  <c r="BZ109" i="30"/>
  <c r="BY109" i="30"/>
  <c r="BV109" i="30"/>
  <c r="BF111" i="30"/>
  <c r="BK110" i="30"/>
  <c r="BN110" i="30" s="1"/>
  <c r="AS111" i="30"/>
  <c r="AF111" i="30"/>
  <c r="AK110" i="30"/>
  <c r="AN110" i="30" s="1"/>
  <c r="GX114" i="30" l="1"/>
  <c r="HA114" i="30" s="1"/>
  <c r="GK114" i="30"/>
  <c r="GN114" i="30" s="1"/>
  <c r="GM114" i="30"/>
  <c r="GF115" i="30" s="1"/>
  <c r="GL114" i="30"/>
  <c r="GZ114" i="30"/>
  <c r="GS115" i="30" s="1"/>
  <c r="GY114" i="30"/>
  <c r="HJ115" i="30"/>
  <c r="HC114" i="30"/>
  <c r="HG114" i="30"/>
  <c r="FZ113" i="30"/>
  <c r="FY113" i="30"/>
  <c r="FV113" i="30"/>
  <c r="EX112" i="30"/>
  <c r="FA112" i="30" s="1"/>
  <c r="EM114" i="30"/>
  <c r="EL114" i="30"/>
  <c r="FJ115" i="30"/>
  <c r="FC114" i="30"/>
  <c r="FG114" i="30"/>
  <c r="EI114" i="30"/>
  <c r="EZ112" i="30"/>
  <c r="ES113" i="30" s="1"/>
  <c r="EY112" i="30"/>
  <c r="DX115" i="30"/>
  <c r="EA115" i="30" s="1"/>
  <c r="CS114" i="30"/>
  <c r="CX113" i="30"/>
  <c r="DA113" i="30" s="1"/>
  <c r="DE114" i="30"/>
  <c r="DH113" i="30"/>
  <c r="DI113" i="30" s="1"/>
  <c r="DZ115" i="30"/>
  <c r="DS116" i="30" s="1"/>
  <c r="DY115" i="30"/>
  <c r="DD114" i="30"/>
  <c r="CK108" i="30"/>
  <c r="CN108" i="30" s="1"/>
  <c r="CF109" i="30"/>
  <c r="BX109" i="30"/>
  <c r="CA109" i="30" s="1"/>
  <c r="BS110" i="30"/>
  <c r="BG111" i="30"/>
  <c r="BC111" i="30"/>
  <c r="BD112" i="30" s="1"/>
  <c r="BJ112" i="30"/>
  <c r="AP111" i="30"/>
  <c r="AT111" i="30"/>
  <c r="AW112" i="30"/>
  <c r="AJ112" i="30"/>
  <c r="AC111" i="30"/>
  <c r="AG111" i="30"/>
  <c r="GJ116" i="30" l="1"/>
  <c r="GG115" i="30"/>
  <c r="GC115" i="30"/>
  <c r="GW116" i="30"/>
  <c r="GP115" i="30"/>
  <c r="GT115" i="30"/>
  <c r="HD115" i="30"/>
  <c r="HE115" i="30"/>
  <c r="HH114" i="30"/>
  <c r="HI114" i="30" s="1"/>
  <c r="EW114" i="30"/>
  <c r="EP113" i="30"/>
  <c r="ET113" i="30"/>
  <c r="FX113" i="30"/>
  <c r="GA113" i="30" s="1"/>
  <c r="FS114" i="30"/>
  <c r="FD115" i="30"/>
  <c r="EK114" i="30"/>
  <c r="EN114" i="30" s="1"/>
  <c r="EF115" i="30"/>
  <c r="FE115" i="30"/>
  <c r="FH114" i="30"/>
  <c r="FI114" i="30" s="1"/>
  <c r="DW117" i="30"/>
  <c r="DP116" i="30"/>
  <c r="DT116" i="30"/>
  <c r="DM113" i="30"/>
  <c r="DF114" i="30" s="1"/>
  <c r="DL113" i="30"/>
  <c r="CW115" i="30"/>
  <c r="CT114" i="30"/>
  <c r="CP114" i="30"/>
  <c r="DK113" i="30"/>
  <c r="DN113" i="30" s="1"/>
  <c r="CJ110" i="30"/>
  <c r="CC109" i="30"/>
  <c r="CG109" i="30"/>
  <c r="BW111" i="30"/>
  <c r="BT110" i="30"/>
  <c r="BP110" i="30"/>
  <c r="BE112" i="30"/>
  <c r="BH111" i="30"/>
  <c r="AQ112" i="30"/>
  <c r="AR112" i="30"/>
  <c r="AU111" i="30"/>
  <c r="AE112" i="30"/>
  <c r="AH111" i="30"/>
  <c r="AD112" i="30"/>
  <c r="GR116" i="30" l="1"/>
  <c r="GU115" i="30"/>
  <c r="GD116" i="30"/>
  <c r="HK114" i="30"/>
  <c r="HN114" i="30" s="1"/>
  <c r="GQ116" i="30"/>
  <c r="GV115" i="30"/>
  <c r="GE116" i="30"/>
  <c r="GH115" i="30"/>
  <c r="HM114" i="30"/>
  <c r="HF115" i="30" s="1"/>
  <c r="HL114" i="30"/>
  <c r="FW115" i="30"/>
  <c r="FT114" i="30"/>
  <c r="FP114" i="30"/>
  <c r="ER114" i="30"/>
  <c r="EU113" i="30"/>
  <c r="EV113" i="30" s="1"/>
  <c r="FK114" i="30"/>
  <c r="FN114" i="30" s="1"/>
  <c r="EQ114" i="30"/>
  <c r="EJ116" i="30"/>
  <c r="EC115" i="30"/>
  <c r="EG115" i="30"/>
  <c r="FM114" i="30"/>
  <c r="FF115" i="30" s="1"/>
  <c r="FL114" i="30"/>
  <c r="DJ115" i="30"/>
  <c r="DC114" i="30"/>
  <c r="DG114" i="30"/>
  <c r="DR117" i="30"/>
  <c r="DU116" i="30"/>
  <c r="DQ117" i="30"/>
  <c r="CQ115" i="30"/>
  <c r="CV114" i="30"/>
  <c r="CR115" i="30"/>
  <c r="CU114" i="30"/>
  <c r="CE110" i="30"/>
  <c r="CH109" i="30"/>
  <c r="CD110" i="30"/>
  <c r="BQ111" i="30"/>
  <c r="BR111" i="30"/>
  <c r="BU110" i="30"/>
  <c r="BV110" i="30" s="1"/>
  <c r="BM111" i="30"/>
  <c r="BL111" i="30"/>
  <c r="BI111" i="30"/>
  <c r="AZ111" i="30"/>
  <c r="AY111" i="30"/>
  <c r="AV111" i="30"/>
  <c r="AM111" i="30"/>
  <c r="AL111" i="30"/>
  <c r="AI111" i="30"/>
  <c r="HJ116" i="30" l="1"/>
  <c r="HG115" i="30"/>
  <c r="HC115" i="30"/>
  <c r="GM115" i="30"/>
  <c r="GL115" i="30"/>
  <c r="GZ115" i="30"/>
  <c r="GS116" i="30" s="1"/>
  <c r="GY115" i="30"/>
  <c r="GI115" i="30"/>
  <c r="GX115" i="30"/>
  <c r="HA115" i="30" s="1"/>
  <c r="FJ116" i="30"/>
  <c r="FC115" i="30"/>
  <c r="FG115" i="30"/>
  <c r="EE116" i="30"/>
  <c r="EH115" i="30"/>
  <c r="FQ115" i="30"/>
  <c r="EX113" i="30"/>
  <c r="FA113" i="30" s="1"/>
  <c r="EZ113" i="30"/>
  <c r="ES114" i="30" s="1"/>
  <c r="EY113" i="30"/>
  <c r="FR115" i="30"/>
  <c r="FU114" i="30"/>
  <c r="FV114" i="30" s="1"/>
  <c r="ED116" i="30"/>
  <c r="EI115" i="30"/>
  <c r="CX114" i="30"/>
  <c r="DA114" i="30" s="1"/>
  <c r="CZ114" i="30"/>
  <c r="CS115" i="30" s="1"/>
  <c r="CY114" i="30"/>
  <c r="DE115" i="30"/>
  <c r="DH114" i="30"/>
  <c r="DZ116" i="30"/>
  <c r="DY116" i="30"/>
  <c r="DD115" i="30"/>
  <c r="DI114" i="30"/>
  <c r="DV116" i="30"/>
  <c r="CI109" i="30"/>
  <c r="CM109" i="30"/>
  <c r="CL109" i="30"/>
  <c r="BX110" i="30"/>
  <c r="CA110" i="30" s="1"/>
  <c r="BZ110" i="30"/>
  <c r="BS111" i="30" s="1"/>
  <c r="BY110" i="30"/>
  <c r="BF112" i="30"/>
  <c r="BK111" i="30"/>
  <c r="BN111" i="30" s="1"/>
  <c r="AS112" i="30"/>
  <c r="AX111" i="30"/>
  <c r="BA111" i="30" s="1"/>
  <c r="AF112" i="30"/>
  <c r="AK111" i="30"/>
  <c r="AN111" i="30" s="1"/>
  <c r="GW117" i="30" l="1"/>
  <c r="GT116" i="30"/>
  <c r="GP116" i="30"/>
  <c r="HD116" i="30"/>
  <c r="HE116" i="30"/>
  <c r="HH115" i="30"/>
  <c r="HI115" i="30" s="1"/>
  <c r="GF116" i="30"/>
  <c r="GK115" i="30"/>
  <c r="GN115" i="30" s="1"/>
  <c r="EW115" i="30"/>
  <c r="ET114" i="30"/>
  <c r="EP114" i="30"/>
  <c r="FX114" i="30"/>
  <c r="GA114" i="30" s="1"/>
  <c r="EK115" i="30"/>
  <c r="EN115" i="30" s="1"/>
  <c r="FE116" i="30"/>
  <c r="FH115" i="30"/>
  <c r="EM115" i="30"/>
  <c r="EF116" i="30" s="1"/>
  <c r="EL115" i="30"/>
  <c r="FD116" i="30"/>
  <c r="FI115" i="30"/>
  <c r="FZ114" i="30"/>
  <c r="FS115" i="30" s="1"/>
  <c r="FY114" i="30"/>
  <c r="CW116" i="30"/>
  <c r="CT115" i="30"/>
  <c r="CP115" i="30"/>
  <c r="DK114" i="30"/>
  <c r="DN114" i="30" s="1"/>
  <c r="DS117" i="30"/>
  <c r="DX116" i="30"/>
  <c r="EA116" i="30" s="1"/>
  <c r="DM114" i="30"/>
  <c r="DF115" i="30" s="1"/>
  <c r="DL114" i="30"/>
  <c r="CF110" i="30"/>
  <c r="CK109" i="30"/>
  <c r="CN109" i="30" s="1"/>
  <c r="BW112" i="30"/>
  <c r="BT111" i="30"/>
  <c r="BP111" i="30"/>
  <c r="BC112" i="30"/>
  <c r="BG112" i="30"/>
  <c r="BJ113" i="30"/>
  <c r="AP112" i="30"/>
  <c r="AT112" i="30"/>
  <c r="AW113" i="30"/>
  <c r="AJ113" i="30"/>
  <c r="AC112" i="30"/>
  <c r="AG112" i="30"/>
  <c r="GQ117" i="30" l="1"/>
  <c r="HK115" i="30"/>
  <c r="HN115" i="30" s="1"/>
  <c r="GR117" i="30"/>
  <c r="GU116" i="30"/>
  <c r="GV116" i="30" s="1"/>
  <c r="HM115" i="30"/>
  <c r="HF116" i="30" s="1"/>
  <c r="HL115" i="30"/>
  <c r="GJ117" i="30"/>
  <c r="GC116" i="30"/>
  <c r="GG116" i="30"/>
  <c r="FW116" i="30"/>
  <c r="FT115" i="30"/>
  <c r="FP115" i="30"/>
  <c r="EJ117" i="30"/>
  <c r="EG116" i="30"/>
  <c r="EC116" i="30"/>
  <c r="FK115" i="30"/>
  <c r="FN115" i="30" s="1"/>
  <c r="EQ115" i="30"/>
  <c r="FM115" i="30"/>
  <c r="FF116" i="30" s="1"/>
  <c r="FL115" i="30"/>
  <c r="ER115" i="30"/>
  <c r="EU114" i="30"/>
  <c r="EV114" i="30" s="1"/>
  <c r="DJ116" i="30"/>
  <c r="DG115" i="30"/>
  <c r="DC115" i="30"/>
  <c r="CQ116" i="30"/>
  <c r="CR116" i="30"/>
  <c r="CU115" i="30"/>
  <c r="CV115" i="30" s="1"/>
  <c r="DW118" i="30"/>
  <c r="DT117" i="30"/>
  <c r="DP117" i="30"/>
  <c r="CJ111" i="30"/>
  <c r="CC110" i="30"/>
  <c r="CG110" i="30"/>
  <c r="BQ112" i="30"/>
  <c r="BR112" i="30"/>
  <c r="BU111" i="30"/>
  <c r="BV111" i="30" s="1"/>
  <c r="BE113" i="30"/>
  <c r="BH112" i="30"/>
  <c r="BI112" i="30" s="1"/>
  <c r="BD113" i="30"/>
  <c r="AQ113" i="30"/>
  <c r="AR113" i="30"/>
  <c r="AU112" i="30"/>
  <c r="AE113" i="30"/>
  <c r="AH112" i="30"/>
  <c r="AD113" i="30"/>
  <c r="GX116" i="30" l="1"/>
  <c r="HA116" i="30" s="1"/>
  <c r="HJ117" i="30"/>
  <c r="HG116" i="30"/>
  <c r="HC116" i="30"/>
  <c r="GZ116" i="30"/>
  <c r="GS117" i="30" s="1"/>
  <c r="GY116" i="30"/>
  <c r="GE117" i="30"/>
  <c r="GH116" i="30"/>
  <c r="GI116" i="30" s="1"/>
  <c r="GD117" i="30"/>
  <c r="EX114" i="30"/>
  <c r="FA114" i="30" s="1"/>
  <c r="FJ117" i="30"/>
  <c r="FG116" i="30"/>
  <c r="FC116" i="30"/>
  <c r="ED117" i="30"/>
  <c r="FQ116" i="30"/>
  <c r="EE117" i="30"/>
  <c r="EH116" i="30"/>
  <c r="EI116" i="30" s="1"/>
  <c r="FR116" i="30"/>
  <c r="FU115" i="30"/>
  <c r="FV115" i="30" s="1"/>
  <c r="EZ114" i="30"/>
  <c r="ES115" i="30" s="1"/>
  <c r="EY114" i="30"/>
  <c r="DD116" i="30"/>
  <c r="CX115" i="30"/>
  <c r="DA115" i="30" s="1"/>
  <c r="DE116" i="30"/>
  <c r="DH115" i="30"/>
  <c r="DI115" i="30" s="1"/>
  <c r="DQ118" i="30"/>
  <c r="CZ115" i="30"/>
  <c r="CS116" i="30" s="1"/>
  <c r="CY115" i="30"/>
  <c r="DR118" i="30"/>
  <c r="DU117" i="30"/>
  <c r="DV117" i="30" s="1"/>
  <c r="CE111" i="30"/>
  <c r="CH110" i="30"/>
  <c r="CD111" i="30"/>
  <c r="BX111" i="30"/>
  <c r="CA111" i="30" s="1"/>
  <c r="BZ111" i="30"/>
  <c r="BS112" i="30" s="1"/>
  <c r="BY111" i="30"/>
  <c r="BK112" i="30"/>
  <c r="BN112" i="30" s="1"/>
  <c r="BL112" i="30"/>
  <c r="BM112" i="30"/>
  <c r="BF113" i="30" s="1"/>
  <c r="AY112" i="30"/>
  <c r="AZ112" i="30"/>
  <c r="AV112" i="30"/>
  <c r="AM112" i="30"/>
  <c r="AL112" i="30"/>
  <c r="AI112" i="30"/>
  <c r="GW118" i="30" l="1"/>
  <c r="GT117" i="30"/>
  <c r="GP117" i="30"/>
  <c r="GK116" i="30"/>
  <c r="GN116" i="30" s="1"/>
  <c r="HD117" i="30"/>
  <c r="HE117" i="30"/>
  <c r="HH116" i="30"/>
  <c r="HI116" i="30" s="1"/>
  <c r="GM116" i="30"/>
  <c r="GF117" i="30" s="1"/>
  <c r="GL116" i="30"/>
  <c r="EW116" i="30"/>
  <c r="EP115" i="30"/>
  <c r="ET115" i="30"/>
  <c r="FZ115" i="30"/>
  <c r="FS116" i="30" s="1"/>
  <c r="FY115" i="30"/>
  <c r="FD117" i="30"/>
  <c r="EK116" i="30"/>
  <c r="EN116" i="30" s="1"/>
  <c r="FE117" i="30"/>
  <c r="FH116" i="30"/>
  <c r="FX115" i="30"/>
  <c r="GA115" i="30" s="1"/>
  <c r="EM116" i="30"/>
  <c r="EF117" i="30" s="1"/>
  <c r="EL116" i="30"/>
  <c r="CW117" i="30"/>
  <c r="CT116" i="30"/>
  <c r="CP116" i="30"/>
  <c r="DK115" i="30"/>
  <c r="DN115" i="30" s="1"/>
  <c r="DZ117" i="30"/>
  <c r="DS118" i="30" s="1"/>
  <c r="DY117" i="30"/>
  <c r="DM115" i="30"/>
  <c r="DF116" i="30" s="1"/>
  <c r="DL115" i="30"/>
  <c r="DX117" i="30"/>
  <c r="EA117" i="30" s="1"/>
  <c r="CM110" i="30"/>
  <c r="CL110" i="30"/>
  <c r="CI110" i="30"/>
  <c r="BW113" i="30"/>
  <c r="BT112" i="30"/>
  <c r="BP112" i="30"/>
  <c r="BJ114" i="30"/>
  <c r="BC113" i="30"/>
  <c r="BG113" i="30"/>
  <c r="AX112" i="30"/>
  <c r="BA112" i="30" s="1"/>
  <c r="AS113" i="30"/>
  <c r="AF113" i="30"/>
  <c r="AK112" i="30"/>
  <c r="AN112" i="30" s="1"/>
  <c r="GJ118" i="30" l="1"/>
  <c r="GC117" i="30"/>
  <c r="GG117" i="30"/>
  <c r="GQ118" i="30"/>
  <c r="HK116" i="30"/>
  <c r="HN116" i="30" s="1"/>
  <c r="GR118" i="30"/>
  <c r="GU117" i="30"/>
  <c r="GV117" i="30" s="1"/>
  <c r="HM116" i="30"/>
  <c r="HF117" i="30" s="1"/>
  <c r="HL116" i="30"/>
  <c r="EJ118" i="30"/>
  <c r="EC117" i="30"/>
  <c r="EG117" i="30"/>
  <c r="FW117" i="30"/>
  <c r="FP116" i="30"/>
  <c r="FT116" i="30"/>
  <c r="FM116" i="30"/>
  <c r="FL116" i="30"/>
  <c r="ER116" i="30"/>
  <c r="EU115" i="30"/>
  <c r="EV115" i="30" s="1"/>
  <c r="EQ116" i="30"/>
  <c r="FI116" i="30"/>
  <c r="DJ117" i="30"/>
  <c r="DG116" i="30"/>
  <c r="DC116" i="30"/>
  <c r="CQ117" i="30"/>
  <c r="CR117" i="30"/>
  <c r="CU116" i="30"/>
  <c r="CV116" i="30" s="1"/>
  <c r="DW119" i="30"/>
  <c r="DP118" i="30"/>
  <c r="DT118" i="30"/>
  <c r="CK110" i="30"/>
  <c r="CN110" i="30" s="1"/>
  <c r="CF111" i="30"/>
  <c r="BQ113" i="30"/>
  <c r="BR113" i="30"/>
  <c r="BU112" i="30"/>
  <c r="BV112" i="30" s="1"/>
  <c r="BE114" i="30"/>
  <c r="BH113" i="30"/>
  <c r="BI113" i="30" s="1"/>
  <c r="BK113" i="30" s="1"/>
  <c r="BN113" i="30" s="1"/>
  <c r="BD114" i="30"/>
  <c r="AT113" i="30"/>
  <c r="AP113" i="30"/>
  <c r="AW114" i="30"/>
  <c r="AJ114" i="30"/>
  <c r="AC113" i="30"/>
  <c r="AG113" i="30"/>
  <c r="GX117" i="30" l="1"/>
  <c r="HA117" i="30" s="1"/>
  <c r="HJ118" i="30"/>
  <c r="HG117" i="30"/>
  <c r="HC117" i="30"/>
  <c r="GE118" i="30"/>
  <c r="GH117" i="30"/>
  <c r="GD118" i="30"/>
  <c r="GI117" i="30"/>
  <c r="GZ117" i="30"/>
  <c r="GS118" i="30" s="1"/>
  <c r="GY117" i="30"/>
  <c r="EX115" i="30"/>
  <c r="FA115" i="30" s="1"/>
  <c r="FR117" i="30"/>
  <c r="FU116" i="30"/>
  <c r="EE118" i="30"/>
  <c r="EH117" i="30"/>
  <c r="FQ117" i="30"/>
  <c r="FV116" i="30"/>
  <c r="ED118" i="30"/>
  <c r="EI117" i="30"/>
  <c r="FK116" i="30"/>
  <c r="FN116" i="30" s="1"/>
  <c r="FF117" i="30"/>
  <c r="EZ115" i="30"/>
  <c r="ES116" i="30" s="1"/>
  <c r="EY115" i="30"/>
  <c r="DD117" i="30"/>
  <c r="CX116" i="30"/>
  <c r="DA116" i="30" s="1"/>
  <c r="DE117" i="30"/>
  <c r="DH116" i="30"/>
  <c r="DI116" i="30" s="1"/>
  <c r="DR119" i="30"/>
  <c r="DU118" i="30"/>
  <c r="CZ116" i="30"/>
  <c r="CS117" i="30" s="1"/>
  <c r="CY116" i="30"/>
  <c r="DQ119" i="30"/>
  <c r="DV118" i="30"/>
  <c r="CJ112" i="30"/>
  <c r="CG111" i="30"/>
  <c r="CC111" i="30"/>
  <c r="BX112" i="30"/>
  <c r="CA112" i="30" s="1"/>
  <c r="BZ112" i="30"/>
  <c r="BS113" i="30" s="1"/>
  <c r="BY112" i="30"/>
  <c r="BL113" i="30"/>
  <c r="BM113" i="30"/>
  <c r="BF114" i="30" s="1"/>
  <c r="AR114" i="30"/>
  <c r="AU113" i="30"/>
  <c r="AQ114" i="30"/>
  <c r="AV113" i="30"/>
  <c r="AX113" i="30" s="1"/>
  <c r="BA113" i="30" s="1"/>
  <c r="AE114" i="30"/>
  <c r="AH113" i="30"/>
  <c r="AD114" i="30"/>
  <c r="GW119" i="30" l="1"/>
  <c r="GT118" i="30"/>
  <c r="GP118" i="30"/>
  <c r="HD118" i="30"/>
  <c r="GM117" i="30"/>
  <c r="GL117" i="30"/>
  <c r="HE118" i="30"/>
  <c r="HH117" i="30"/>
  <c r="GF118" i="30"/>
  <c r="GK117" i="30"/>
  <c r="GN117" i="30" s="1"/>
  <c r="EW117" i="30"/>
  <c r="EP116" i="30"/>
  <c r="ET116" i="30"/>
  <c r="FJ118" i="30"/>
  <c r="FG117" i="30"/>
  <c r="FC117" i="30"/>
  <c r="EK117" i="30"/>
  <c r="EN117" i="30" s="1"/>
  <c r="FZ116" i="30"/>
  <c r="FY116" i="30"/>
  <c r="EM117" i="30"/>
  <c r="EF118" i="30" s="1"/>
  <c r="EL117" i="30"/>
  <c r="FX116" i="30"/>
  <c r="GA116" i="30" s="1"/>
  <c r="FS117" i="30"/>
  <c r="DK116" i="30"/>
  <c r="DN116" i="30" s="1"/>
  <c r="CW118" i="30"/>
  <c r="CP117" i="30"/>
  <c r="CT117" i="30"/>
  <c r="DX118" i="30"/>
  <c r="EA118" i="30" s="1"/>
  <c r="DM116" i="30"/>
  <c r="DF117" i="30" s="1"/>
  <c r="DL116" i="30"/>
  <c r="DZ118" i="30"/>
  <c r="DS119" i="30" s="1"/>
  <c r="DY118" i="30"/>
  <c r="CD112" i="30"/>
  <c r="CE112" i="30"/>
  <c r="CH111" i="30"/>
  <c r="CI111" i="30" s="1"/>
  <c r="BW114" i="30"/>
  <c r="BT113" i="30"/>
  <c r="BP113" i="30"/>
  <c r="BJ115" i="30"/>
  <c r="BC114" i="30"/>
  <c r="BD115" i="30" s="1"/>
  <c r="BG114" i="30"/>
  <c r="AZ113" i="30"/>
  <c r="AS114" i="30" s="1"/>
  <c r="AY113" i="30"/>
  <c r="AM113" i="30"/>
  <c r="AL113" i="30"/>
  <c r="AI113" i="30"/>
  <c r="HM117" i="30" l="1"/>
  <c r="HL117" i="30"/>
  <c r="GQ119" i="30"/>
  <c r="GJ119" i="30"/>
  <c r="GC118" i="30"/>
  <c r="GG118" i="30"/>
  <c r="HI117" i="30"/>
  <c r="GR119" i="30"/>
  <c r="GU118" i="30"/>
  <c r="EJ119" i="30"/>
  <c r="EC118" i="30"/>
  <c r="EG118" i="30"/>
  <c r="FW118" i="30"/>
  <c r="FT117" i="30"/>
  <c r="FP117" i="30"/>
  <c r="FD118" i="30"/>
  <c r="ER117" i="30"/>
  <c r="EU116" i="30"/>
  <c r="FE118" i="30"/>
  <c r="FH117" i="30"/>
  <c r="FI117" i="30" s="1"/>
  <c r="EQ117" i="30"/>
  <c r="EV116" i="30"/>
  <c r="DW120" i="30"/>
  <c r="DT119" i="30"/>
  <c r="DP119" i="30"/>
  <c r="DJ118" i="30"/>
  <c r="DC117" i="30"/>
  <c r="DG117" i="30"/>
  <c r="CR118" i="30"/>
  <c r="CU117" i="30"/>
  <c r="CQ118" i="30"/>
  <c r="CK111" i="30"/>
  <c r="CN111" i="30" s="1"/>
  <c r="CM111" i="30"/>
  <c r="CF112" i="30" s="1"/>
  <c r="CL111" i="30"/>
  <c r="BQ114" i="30"/>
  <c r="BR114" i="30"/>
  <c r="BU113" i="30"/>
  <c r="BV113" i="30" s="1"/>
  <c r="BE115" i="30"/>
  <c r="BH114" i="30"/>
  <c r="AW115" i="30"/>
  <c r="AP114" i="30"/>
  <c r="AT114" i="30"/>
  <c r="AK113" i="30"/>
  <c r="AN113" i="30" s="1"/>
  <c r="AF114" i="30"/>
  <c r="GZ118" i="30" l="1"/>
  <c r="GY118" i="30"/>
  <c r="GE119" i="30"/>
  <c r="GH118" i="30"/>
  <c r="GI118" i="30" s="1"/>
  <c r="GD119" i="30"/>
  <c r="HF118" i="30"/>
  <c r="HK117" i="30"/>
  <c r="HN117" i="30" s="1"/>
  <c r="GV118" i="30"/>
  <c r="EX116" i="30"/>
  <c r="FA116" i="30" s="1"/>
  <c r="FQ118" i="30"/>
  <c r="EE119" i="30"/>
  <c r="EH118" i="30"/>
  <c r="EI118" i="30" s="1"/>
  <c r="FK117" i="30"/>
  <c r="FN117" i="30" s="1"/>
  <c r="FR118" i="30"/>
  <c r="FU117" i="30"/>
  <c r="FV117" i="30" s="1"/>
  <c r="ED119" i="30"/>
  <c r="EZ116" i="30"/>
  <c r="ES117" i="30" s="1"/>
  <c r="EY116" i="30"/>
  <c r="FM117" i="30"/>
  <c r="FF118" i="30" s="1"/>
  <c r="FL117" i="30"/>
  <c r="DE118" i="30"/>
  <c r="DH117" i="30"/>
  <c r="DI117" i="30" s="1"/>
  <c r="DQ120" i="30"/>
  <c r="DR120" i="30"/>
  <c r="DU119" i="30"/>
  <c r="DV119" i="30" s="1"/>
  <c r="CZ117" i="30"/>
  <c r="CY117" i="30"/>
  <c r="DD118" i="30"/>
  <c r="CV117" i="30"/>
  <c r="CJ113" i="30"/>
  <c r="CG112" i="30"/>
  <c r="CC112" i="30"/>
  <c r="BX113" i="30"/>
  <c r="CA113" i="30" s="1"/>
  <c r="BZ113" i="30"/>
  <c r="BS114" i="30" s="1"/>
  <c r="BY113" i="30"/>
  <c r="BI114" i="30"/>
  <c r="BM114" i="30"/>
  <c r="BL114" i="30"/>
  <c r="AR115" i="30"/>
  <c r="AU114" i="30"/>
  <c r="AV114" i="30" s="1"/>
  <c r="AQ115" i="30"/>
  <c r="AJ115" i="30"/>
  <c r="AC114" i="30"/>
  <c r="AG114" i="30"/>
  <c r="GK118" i="30" l="1"/>
  <c r="GN118" i="30" s="1"/>
  <c r="HJ119" i="30"/>
  <c r="HC118" i="30"/>
  <c r="HG118" i="30"/>
  <c r="GS119" i="30"/>
  <c r="GX118" i="30"/>
  <c r="HA118" i="30" s="1"/>
  <c r="GM118" i="30"/>
  <c r="GF119" i="30" s="1"/>
  <c r="GL118" i="30"/>
  <c r="FJ119" i="30"/>
  <c r="FC118" i="30"/>
  <c r="FG118" i="30"/>
  <c r="EW118" i="30"/>
  <c r="EP117" i="30"/>
  <c r="ET117" i="30"/>
  <c r="FX117" i="30"/>
  <c r="GA117" i="30" s="1"/>
  <c r="EK118" i="30"/>
  <c r="EN118" i="30" s="1"/>
  <c r="EM118" i="30"/>
  <c r="EF119" i="30" s="1"/>
  <c r="EL118" i="30"/>
  <c r="FZ117" i="30"/>
  <c r="FS118" i="30" s="1"/>
  <c r="FY117" i="30"/>
  <c r="DX119" i="30"/>
  <c r="EA119" i="30" s="1"/>
  <c r="DM117" i="30"/>
  <c r="DF118" i="30" s="1"/>
  <c r="DL117" i="30"/>
  <c r="DK117" i="30"/>
  <c r="DN117" i="30" s="1"/>
  <c r="CS118" i="30"/>
  <c r="CX117" i="30"/>
  <c r="DA117" i="30" s="1"/>
  <c r="DZ119" i="30"/>
  <c r="DS120" i="30" s="1"/>
  <c r="DY119" i="30"/>
  <c r="CD113" i="30"/>
  <c r="CE113" i="30"/>
  <c r="CH112" i="30"/>
  <c r="BW115" i="30"/>
  <c r="BT114" i="30"/>
  <c r="BP114" i="30"/>
  <c r="BF115" i="30"/>
  <c r="BK114" i="30"/>
  <c r="BN114" i="30" s="1"/>
  <c r="AX114" i="30"/>
  <c r="BA114" i="30" s="1"/>
  <c r="AZ114" i="30"/>
  <c r="AS115" i="30" s="1"/>
  <c r="AY114" i="30"/>
  <c r="AE115" i="30"/>
  <c r="AH114" i="30"/>
  <c r="AD115" i="30"/>
  <c r="GJ120" i="30" l="1"/>
  <c r="GC119" i="30"/>
  <c r="GG119" i="30"/>
  <c r="HE119" i="30"/>
  <c r="HH118" i="30"/>
  <c r="HI118" i="30" s="1"/>
  <c r="GW120" i="30"/>
  <c r="GP119" i="30"/>
  <c r="GT119" i="30"/>
  <c r="HD119" i="30"/>
  <c r="FW119" i="30"/>
  <c r="FP118" i="30"/>
  <c r="FT118" i="30"/>
  <c r="EJ120" i="30"/>
  <c r="EG119" i="30"/>
  <c r="EC119" i="30"/>
  <c r="ER118" i="30"/>
  <c r="EU117" i="30"/>
  <c r="FE119" i="30"/>
  <c r="FH118" i="30"/>
  <c r="EQ118" i="30"/>
  <c r="FD119" i="30"/>
  <c r="FI118" i="30"/>
  <c r="DW121" i="30"/>
  <c r="DP120" i="30"/>
  <c r="DT120" i="30"/>
  <c r="CW119" i="30"/>
  <c r="CT118" i="30"/>
  <c r="CP118" i="30"/>
  <c r="DJ119" i="30"/>
  <c r="DG118" i="30"/>
  <c r="DC118" i="30"/>
  <c r="CI112" i="30"/>
  <c r="CM112" i="30"/>
  <c r="CL112" i="30"/>
  <c r="BQ115" i="30"/>
  <c r="BR115" i="30"/>
  <c r="BU114" i="30"/>
  <c r="BV114" i="30" s="1"/>
  <c r="BG115" i="30"/>
  <c r="BJ116" i="30"/>
  <c r="BC115" i="30"/>
  <c r="AW116" i="30"/>
  <c r="AT115" i="30"/>
  <c r="AP115" i="30"/>
  <c r="AQ116" i="30" s="1"/>
  <c r="AM114" i="30"/>
  <c r="AL114" i="30"/>
  <c r="AI114" i="30"/>
  <c r="GE120" i="30" l="1"/>
  <c r="GH119" i="30"/>
  <c r="GR120" i="30"/>
  <c r="GU119" i="30"/>
  <c r="GV119" i="30" s="1"/>
  <c r="HM118" i="30"/>
  <c r="HF119" i="30" s="1"/>
  <c r="HL118" i="30"/>
  <c r="GD120" i="30"/>
  <c r="GI119" i="30"/>
  <c r="HK118" i="30"/>
  <c r="HN118" i="30" s="1"/>
  <c r="GQ120" i="30"/>
  <c r="ED120" i="30"/>
  <c r="FR119" i="30"/>
  <c r="FU118" i="30"/>
  <c r="FV118" i="30" s="1"/>
  <c r="FK118" i="30"/>
  <c r="FN118" i="30" s="1"/>
  <c r="EZ117" i="30"/>
  <c r="EY117" i="30"/>
  <c r="EE120" i="30"/>
  <c r="EH119" i="30"/>
  <c r="FQ119" i="30"/>
  <c r="FM118" i="30"/>
  <c r="FF119" i="30" s="1"/>
  <c r="FL118" i="30"/>
  <c r="EV117" i="30"/>
  <c r="CQ119" i="30"/>
  <c r="DR121" i="30"/>
  <c r="DU120" i="30"/>
  <c r="DE119" i="30"/>
  <c r="DH118" i="30"/>
  <c r="DD119" i="30"/>
  <c r="DI118" i="30"/>
  <c r="CR119" i="30"/>
  <c r="CU118" i="30"/>
  <c r="CV118" i="30" s="1"/>
  <c r="DQ121" i="30"/>
  <c r="DV120" i="30"/>
  <c r="CF113" i="30"/>
  <c r="CK112" i="30"/>
  <c r="CN112" i="30" s="1"/>
  <c r="BX114" i="30"/>
  <c r="CA114" i="30" s="1"/>
  <c r="BZ114" i="30"/>
  <c r="BS115" i="30" s="1"/>
  <c r="BY114" i="30"/>
  <c r="BE116" i="30"/>
  <c r="BH115" i="30"/>
  <c r="BI115" i="30" s="1"/>
  <c r="BK115" i="30" s="1"/>
  <c r="BN115" i="30" s="1"/>
  <c r="BD116" i="30"/>
  <c r="AU115" i="30"/>
  <c r="AR116" i="30"/>
  <c r="AK114" i="30"/>
  <c r="AN114" i="30" s="1"/>
  <c r="AF115" i="30"/>
  <c r="HJ120" i="30" l="1"/>
  <c r="HC119" i="30"/>
  <c r="HG119" i="30"/>
  <c r="GK119" i="30"/>
  <c r="GN119" i="30" s="1"/>
  <c r="GM119" i="30"/>
  <c r="GF120" i="30" s="1"/>
  <c r="GL119" i="30"/>
  <c r="GX119" i="30"/>
  <c r="HA119" i="30" s="1"/>
  <c r="GZ119" i="30"/>
  <c r="GS120" i="30" s="1"/>
  <c r="GY119" i="30"/>
  <c r="FJ120" i="30"/>
  <c r="FG119" i="30"/>
  <c r="FC119" i="30"/>
  <c r="EM119" i="30"/>
  <c r="EL119" i="30"/>
  <c r="EI119" i="30"/>
  <c r="FX118" i="30"/>
  <c r="GA118" i="30" s="1"/>
  <c r="FZ118" i="30"/>
  <c r="FS119" i="30" s="1"/>
  <c r="FY118" i="30"/>
  <c r="EX117" i="30"/>
  <c r="FA117" i="30" s="1"/>
  <c r="ES118" i="30"/>
  <c r="CX118" i="30"/>
  <c r="DA118" i="30" s="1"/>
  <c r="DK118" i="30"/>
  <c r="DN118" i="30" s="1"/>
  <c r="CZ118" i="30"/>
  <c r="CS119" i="30" s="1"/>
  <c r="CY118" i="30"/>
  <c r="DX120" i="30"/>
  <c r="EA120" i="30" s="1"/>
  <c r="DZ120" i="30"/>
  <c r="DS121" i="30" s="1"/>
  <c r="DY120" i="30"/>
  <c r="DM118" i="30"/>
  <c r="DF119" i="30" s="1"/>
  <c r="DL118" i="30"/>
  <c r="CJ114" i="30"/>
  <c r="CC113" i="30"/>
  <c r="CG113" i="30"/>
  <c r="BW116" i="30"/>
  <c r="BP115" i="30"/>
  <c r="BT115" i="30"/>
  <c r="BL115" i="30"/>
  <c r="BM115" i="30"/>
  <c r="BF116" i="30" s="1"/>
  <c r="AY115" i="30"/>
  <c r="AZ115" i="30"/>
  <c r="AV115" i="30"/>
  <c r="AJ116" i="30"/>
  <c r="AC115" i="30"/>
  <c r="AG115" i="30"/>
  <c r="GW121" i="30" l="1"/>
  <c r="GT120" i="30"/>
  <c r="GP120" i="30"/>
  <c r="GJ121" i="30"/>
  <c r="GG120" i="30"/>
  <c r="GC120" i="30"/>
  <c r="HE120" i="30"/>
  <c r="HH119" i="30"/>
  <c r="HI119" i="30" s="1"/>
  <c r="HD120" i="30"/>
  <c r="FW120" i="30"/>
  <c r="FT119" i="30"/>
  <c r="FP119" i="30"/>
  <c r="FD120" i="30"/>
  <c r="EF120" i="30"/>
  <c r="EK119" i="30"/>
  <c r="EN119" i="30" s="1"/>
  <c r="FE120" i="30"/>
  <c r="FH119" i="30"/>
  <c r="FI119" i="30" s="1"/>
  <c r="EW119" i="30"/>
  <c r="ET118" i="30"/>
  <c r="EP118" i="30"/>
  <c r="DJ120" i="30"/>
  <c r="DC119" i="30"/>
  <c r="DG119" i="30"/>
  <c r="CW120" i="30"/>
  <c r="CP119" i="30"/>
  <c r="CT119" i="30"/>
  <c r="DW122" i="30"/>
  <c r="DT121" i="30"/>
  <c r="DP121" i="30"/>
  <c r="CE114" i="30"/>
  <c r="CH113" i="30"/>
  <c r="CD114" i="30"/>
  <c r="BR116" i="30"/>
  <c r="BU115" i="30"/>
  <c r="BQ116" i="30"/>
  <c r="BJ117" i="30"/>
  <c r="BC116" i="30"/>
  <c r="BD117" i="30" s="1"/>
  <c r="BG116" i="30"/>
  <c r="AS116" i="30"/>
  <c r="AX115" i="30"/>
  <c r="BA115" i="30" s="1"/>
  <c r="AE116" i="30"/>
  <c r="AH115" i="30"/>
  <c r="AD116" i="30"/>
  <c r="GD121" i="30" l="1"/>
  <c r="GQ121" i="30"/>
  <c r="HM119" i="30"/>
  <c r="HF120" i="30" s="1"/>
  <c r="HL119" i="30"/>
  <c r="GE121" i="30"/>
  <c r="GH120" i="30"/>
  <c r="GR121" i="30"/>
  <c r="GU120" i="30"/>
  <c r="HK119" i="30"/>
  <c r="HN119" i="30" s="1"/>
  <c r="FK119" i="30"/>
  <c r="FN119" i="30" s="1"/>
  <c r="FQ120" i="30"/>
  <c r="FV119" i="30"/>
  <c r="FR120" i="30"/>
  <c r="FU119" i="30"/>
  <c r="EQ119" i="30"/>
  <c r="EJ121" i="30"/>
  <c r="EC120" i="30"/>
  <c r="EG120" i="30"/>
  <c r="FM119" i="30"/>
  <c r="FF120" i="30" s="1"/>
  <c r="FL119" i="30"/>
  <c r="ER119" i="30"/>
  <c r="EU118" i="30"/>
  <c r="CR120" i="30"/>
  <c r="CU119" i="30"/>
  <c r="DE120" i="30"/>
  <c r="DH119" i="30"/>
  <c r="DI119" i="30" s="1"/>
  <c r="DR122" i="30"/>
  <c r="DU121" i="30"/>
  <c r="DQ122" i="30"/>
  <c r="DD120" i="30"/>
  <c r="CQ120" i="30"/>
  <c r="CM113" i="30"/>
  <c r="CL113" i="30"/>
  <c r="CI113" i="30"/>
  <c r="BV115" i="30"/>
  <c r="BZ115" i="30"/>
  <c r="BY115" i="30"/>
  <c r="BE117" i="30"/>
  <c r="BH116" i="30"/>
  <c r="AT116" i="30"/>
  <c r="AP116" i="30"/>
  <c r="AW117" i="30"/>
  <c r="AM115" i="30"/>
  <c r="AL115" i="30"/>
  <c r="AI115" i="30"/>
  <c r="HJ121" i="30" l="1"/>
  <c r="HC120" i="30"/>
  <c r="HG120" i="30"/>
  <c r="GM120" i="30"/>
  <c r="GL120" i="30"/>
  <c r="GI120" i="30"/>
  <c r="GZ120" i="30"/>
  <c r="GY120" i="30"/>
  <c r="GV120" i="30"/>
  <c r="FJ121" i="30"/>
  <c r="FG120" i="30"/>
  <c r="FC120" i="30"/>
  <c r="ED121" i="30"/>
  <c r="FX119" i="30"/>
  <c r="GA119" i="30" s="1"/>
  <c r="EZ118" i="30"/>
  <c r="EY118" i="30"/>
  <c r="FZ119" i="30"/>
  <c r="FS120" i="30" s="1"/>
  <c r="FY119" i="30"/>
  <c r="EE121" i="30"/>
  <c r="EH120" i="30"/>
  <c r="EI120" i="30" s="1"/>
  <c r="EV118" i="30"/>
  <c r="DZ121" i="30"/>
  <c r="DY121" i="30"/>
  <c r="DV121" i="30"/>
  <c r="DK119" i="30"/>
  <c r="DN119" i="30" s="1"/>
  <c r="CZ119" i="30"/>
  <c r="CY119" i="30"/>
  <c r="CV119" i="30"/>
  <c r="DM119" i="30"/>
  <c r="DF120" i="30" s="1"/>
  <c r="DL119" i="30"/>
  <c r="CK113" i="30"/>
  <c r="CN113" i="30" s="1"/>
  <c r="CF114" i="30"/>
  <c r="BS116" i="30"/>
  <c r="BX115" i="30"/>
  <c r="CA115" i="30" s="1"/>
  <c r="BL116" i="30"/>
  <c r="BI116" i="30"/>
  <c r="BM116" i="30"/>
  <c r="AQ117" i="30"/>
  <c r="AR117" i="30"/>
  <c r="AU116" i="30"/>
  <c r="AK115" i="30"/>
  <c r="AN115" i="30" s="1"/>
  <c r="AF116" i="30"/>
  <c r="HE121" i="30" l="1"/>
  <c r="HH120" i="30"/>
  <c r="GF121" i="30"/>
  <c r="GK120" i="30"/>
  <c r="GN120" i="30" s="1"/>
  <c r="HD121" i="30"/>
  <c r="HI120" i="30"/>
  <c r="GS121" i="30"/>
  <c r="GX120" i="30"/>
  <c r="HA120" i="30" s="1"/>
  <c r="FW121" i="30"/>
  <c r="FT120" i="30"/>
  <c r="FP120" i="30"/>
  <c r="EK120" i="30"/>
  <c r="EN120" i="30" s="1"/>
  <c r="FD121" i="30"/>
  <c r="FE121" i="30"/>
  <c r="FH120" i="30"/>
  <c r="FI120" i="30" s="1"/>
  <c r="ES119" i="30"/>
  <c r="EX118" i="30"/>
  <c r="FA118" i="30" s="1"/>
  <c r="EM120" i="30"/>
  <c r="EF121" i="30" s="1"/>
  <c r="EL120" i="30"/>
  <c r="DJ121" i="30"/>
  <c r="DG120" i="30"/>
  <c r="DC120" i="30"/>
  <c r="DS122" i="30"/>
  <c r="DX121" i="30"/>
  <c r="EA121" i="30" s="1"/>
  <c r="CS120" i="30"/>
  <c r="CX119" i="30"/>
  <c r="DA119" i="30" s="1"/>
  <c r="CJ115" i="30"/>
  <c r="CC114" i="30"/>
  <c r="CG114" i="30"/>
  <c r="BW117" i="30"/>
  <c r="BP116" i="30"/>
  <c r="BT116" i="30"/>
  <c r="BK116" i="30"/>
  <c r="BN116" i="30" s="1"/>
  <c r="BF117" i="30"/>
  <c r="AZ116" i="30"/>
  <c r="AY116" i="30"/>
  <c r="AV116" i="30"/>
  <c r="AX116" i="30" s="1"/>
  <c r="BA116" i="30" s="1"/>
  <c r="AJ117" i="30"/>
  <c r="AC116" i="30"/>
  <c r="AG116" i="30"/>
  <c r="HM120" i="30" l="1"/>
  <c r="HF121" i="30" s="1"/>
  <c r="HL120" i="30"/>
  <c r="HK120" i="30"/>
  <c r="HN120" i="30" s="1"/>
  <c r="GJ122" i="30"/>
  <c r="GC121" i="30"/>
  <c r="GG121" i="30"/>
  <c r="GW122" i="30"/>
  <c r="GP121" i="30"/>
  <c r="GT121" i="30"/>
  <c r="EJ122" i="30"/>
  <c r="EG121" i="30"/>
  <c r="EC121" i="30"/>
  <c r="FQ121" i="30"/>
  <c r="FK120" i="30"/>
  <c r="FN120" i="30" s="1"/>
  <c r="FR121" i="30"/>
  <c r="FU120" i="30"/>
  <c r="FV120" i="30" s="1"/>
  <c r="FM120" i="30"/>
  <c r="FF121" i="30" s="1"/>
  <c r="FL120" i="30"/>
  <c r="EW120" i="30"/>
  <c r="ET119" i="30"/>
  <c r="EP119" i="30"/>
  <c r="DD121" i="30"/>
  <c r="DE121" i="30"/>
  <c r="DH120" i="30"/>
  <c r="DI120" i="30" s="1"/>
  <c r="DW123" i="30"/>
  <c r="DP122" i="30"/>
  <c r="DT122" i="30"/>
  <c r="CW121" i="30"/>
  <c r="CT120" i="30"/>
  <c r="CP120" i="30"/>
  <c r="CE115" i="30"/>
  <c r="CH114" i="30"/>
  <c r="CD115" i="30"/>
  <c r="CI114" i="30"/>
  <c r="BR117" i="30"/>
  <c r="BU116" i="30"/>
  <c r="BQ117" i="30"/>
  <c r="BJ118" i="30"/>
  <c r="BC117" i="30"/>
  <c r="BD118" i="30" s="1"/>
  <c r="BG117" i="30"/>
  <c r="AS117" i="30"/>
  <c r="AE117" i="30"/>
  <c r="AH116" i="30"/>
  <c r="AD117" i="30"/>
  <c r="GR122" i="30" l="1"/>
  <c r="GU121" i="30"/>
  <c r="GQ122" i="30"/>
  <c r="GV121" i="30"/>
  <c r="GE122" i="30"/>
  <c r="GH121" i="30"/>
  <c r="GD122" i="30"/>
  <c r="GI121" i="30"/>
  <c r="HJ122" i="30"/>
  <c r="HC121" i="30"/>
  <c r="HG121" i="30"/>
  <c r="FJ122" i="30"/>
  <c r="FG121" i="30"/>
  <c r="FC121" i="30"/>
  <c r="FX120" i="30"/>
  <c r="GA120" i="30" s="1"/>
  <c r="ED122" i="30"/>
  <c r="EE122" i="30"/>
  <c r="EH121" i="30"/>
  <c r="EI121" i="30" s="1"/>
  <c r="EQ120" i="30"/>
  <c r="ER120" i="30"/>
  <c r="EU119" i="30"/>
  <c r="FZ120" i="30"/>
  <c r="FS121" i="30" s="1"/>
  <c r="FY120" i="30"/>
  <c r="DK120" i="30"/>
  <c r="DN120" i="30" s="1"/>
  <c r="DM120" i="30"/>
  <c r="DF121" i="30" s="1"/>
  <c r="DL120" i="30"/>
  <c r="CQ121" i="30"/>
  <c r="DR123" i="30"/>
  <c r="DU122" i="30"/>
  <c r="CR121" i="30"/>
  <c r="CU120" i="30"/>
  <c r="CV120" i="30" s="1"/>
  <c r="DQ123" i="30"/>
  <c r="DV122" i="30"/>
  <c r="CM114" i="30"/>
  <c r="CF115" i="30" s="1"/>
  <c r="CL114" i="30"/>
  <c r="CK114" i="30"/>
  <c r="CN114" i="30" s="1"/>
  <c r="BV116" i="30"/>
  <c r="BZ116" i="30"/>
  <c r="BY116" i="30"/>
  <c r="BE118" i="30"/>
  <c r="BH117" i="30"/>
  <c r="AW118" i="30"/>
  <c r="AP117" i="30"/>
  <c r="AT117" i="30"/>
  <c r="AM116" i="30"/>
  <c r="AL116" i="30"/>
  <c r="AI116" i="30"/>
  <c r="GK121" i="30" l="1"/>
  <c r="GN121" i="30" s="1"/>
  <c r="HE122" i="30"/>
  <c r="HH121" i="30"/>
  <c r="HI121" i="30" s="1"/>
  <c r="HD122" i="30"/>
  <c r="GZ121" i="30"/>
  <c r="GY121" i="30"/>
  <c r="GS122" i="30"/>
  <c r="GX121" i="30"/>
  <c r="HA121" i="30" s="1"/>
  <c r="GM121" i="30"/>
  <c r="GF122" i="30" s="1"/>
  <c r="GL121" i="30"/>
  <c r="FW122" i="30"/>
  <c r="FT121" i="30"/>
  <c r="FP121" i="30"/>
  <c r="EZ119" i="30"/>
  <c r="EY119" i="30"/>
  <c r="FD122" i="30"/>
  <c r="EK121" i="30"/>
  <c r="EN121" i="30" s="1"/>
  <c r="FE122" i="30"/>
  <c r="FH121" i="30"/>
  <c r="EM121" i="30"/>
  <c r="EF122" i="30" s="1"/>
  <c r="EL121" i="30"/>
  <c r="EV119" i="30"/>
  <c r="DJ122" i="30"/>
  <c r="DC121" i="30"/>
  <c r="DG121" i="30"/>
  <c r="CX120" i="30"/>
  <c r="DA120" i="30" s="1"/>
  <c r="DZ122" i="30"/>
  <c r="DS123" i="30" s="1"/>
  <c r="DY122" i="30"/>
  <c r="CZ120" i="30"/>
  <c r="CS121" i="30" s="1"/>
  <c r="CY120" i="30"/>
  <c r="DX122" i="30"/>
  <c r="EA122" i="30" s="1"/>
  <c r="CJ116" i="30"/>
  <c r="CC115" i="30"/>
  <c r="CG115" i="30"/>
  <c r="CH115" i="30" s="1"/>
  <c r="CM115" i="30" s="1"/>
  <c r="BS117" i="30"/>
  <c r="BX116" i="30"/>
  <c r="CA116" i="30" s="1"/>
  <c r="BL117" i="30"/>
  <c r="BI117" i="30"/>
  <c r="BM117" i="30"/>
  <c r="AR118" i="30"/>
  <c r="AU117" i="30"/>
  <c r="AQ118" i="30"/>
  <c r="AV117" i="30"/>
  <c r="AK116" i="30"/>
  <c r="AN116" i="30" s="1"/>
  <c r="AF117" i="30"/>
  <c r="GJ123" i="30" l="1"/>
  <c r="GC122" i="30"/>
  <c r="GG122" i="30"/>
  <c r="GW123" i="30"/>
  <c r="GP122" i="30"/>
  <c r="GT122" i="30"/>
  <c r="HM121" i="30"/>
  <c r="HF122" i="30" s="1"/>
  <c r="HL121" i="30"/>
  <c r="HK121" i="30"/>
  <c r="HN121" i="30" s="1"/>
  <c r="EJ123" i="30"/>
  <c r="EG122" i="30"/>
  <c r="EC122" i="30"/>
  <c r="FM121" i="30"/>
  <c r="FL121" i="30"/>
  <c r="FQ122" i="30"/>
  <c r="ES120" i="30"/>
  <c r="EX119" i="30"/>
  <c r="FA119" i="30" s="1"/>
  <c r="FR122" i="30"/>
  <c r="FU121" i="30"/>
  <c r="FI121" i="30"/>
  <c r="DW124" i="30"/>
  <c r="DT123" i="30"/>
  <c r="DP123" i="30"/>
  <c r="CW122" i="30"/>
  <c r="CT121" i="30"/>
  <c r="CP121" i="30"/>
  <c r="DE122" i="30"/>
  <c r="DH121" i="30"/>
  <c r="DD122" i="30"/>
  <c r="CL115" i="30"/>
  <c r="CE116" i="30"/>
  <c r="CD116" i="30"/>
  <c r="CI115" i="30"/>
  <c r="BW118" i="30"/>
  <c r="BT117" i="30"/>
  <c r="BP117" i="30"/>
  <c r="BF118" i="30"/>
  <c r="BK117" i="30"/>
  <c r="BN117" i="30" s="1"/>
  <c r="AZ117" i="30"/>
  <c r="AY117" i="30"/>
  <c r="AS118" i="30"/>
  <c r="AX117" i="30"/>
  <c r="BA117" i="30" s="1"/>
  <c r="AJ118" i="30"/>
  <c r="AC117" i="30"/>
  <c r="AG117" i="30"/>
  <c r="GR123" i="30" l="1"/>
  <c r="GU122" i="30"/>
  <c r="GE123" i="30"/>
  <c r="GH122" i="30"/>
  <c r="GQ123" i="30"/>
  <c r="GV122" i="30"/>
  <c r="GD123" i="30"/>
  <c r="GI122" i="30"/>
  <c r="HJ123" i="30"/>
  <c r="HC122" i="30"/>
  <c r="HG122" i="30"/>
  <c r="FF122" i="30"/>
  <c r="FK121" i="30"/>
  <c r="FN121" i="30" s="1"/>
  <c r="FZ121" i="30"/>
  <c r="FY121" i="30"/>
  <c r="EW121" i="30"/>
  <c r="EP120" i="30"/>
  <c r="ET120" i="30"/>
  <c r="ED123" i="30"/>
  <c r="EE123" i="30"/>
  <c r="EH122" i="30"/>
  <c r="FV121" i="30"/>
  <c r="CQ122" i="30"/>
  <c r="DQ124" i="30"/>
  <c r="DM121" i="30"/>
  <c r="DL121" i="30"/>
  <c r="CR122" i="30"/>
  <c r="CU121" i="30"/>
  <c r="CV121" i="30" s="1"/>
  <c r="DR124" i="30"/>
  <c r="DU123" i="30"/>
  <c r="DI121" i="30"/>
  <c r="CF116" i="30"/>
  <c r="CK115" i="30"/>
  <c r="CN115" i="30" s="1"/>
  <c r="BQ118" i="30"/>
  <c r="BR118" i="30"/>
  <c r="BU117" i="30"/>
  <c r="BV117" i="30" s="1"/>
  <c r="BG118" i="30"/>
  <c r="BJ119" i="30"/>
  <c r="BC118" i="30"/>
  <c r="AW119" i="30"/>
  <c r="AT118" i="30"/>
  <c r="AP118" i="30"/>
  <c r="AE118" i="30"/>
  <c r="AH117" i="30"/>
  <c r="AD118" i="30"/>
  <c r="GK122" i="30" l="1"/>
  <c r="GN122" i="30" s="1"/>
  <c r="HE123" i="30"/>
  <c r="HH122" i="30"/>
  <c r="HI122" i="30" s="1"/>
  <c r="HD123" i="30"/>
  <c r="GZ122" i="30"/>
  <c r="GY122" i="30"/>
  <c r="GM122" i="30"/>
  <c r="GF123" i="30" s="1"/>
  <c r="GL122" i="30"/>
  <c r="GS123" i="30"/>
  <c r="GX122" i="30"/>
  <c r="HA122" i="30" s="1"/>
  <c r="EM122" i="30"/>
  <c r="EL122" i="30"/>
  <c r="FJ123" i="30"/>
  <c r="FG122" i="30"/>
  <c r="FC122" i="30"/>
  <c r="ER121" i="30"/>
  <c r="EU120" i="30"/>
  <c r="FS122" i="30"/>
  <c r="FX121" i="30"/>
  <c r="GA121" i="30" s="1"/>
  <c r="EI122" i="30"/>
  <c r="EQ121" i="30"/>
  <c r="EV120" i="30"/>
  <c r="CX121" i="30"/>
  <c r="DA121" i="30" s="1"/>
  <c r="DF122" i="30"/>
  <c r="DK121" i="30"/>
  <c r="DN121" i="30" s="1"/>
  <c r="CZ121" i="30"/>
  <c r="CS122" i="30" s="1"/>
  <c r="CY121" i="30"/>
  <c r="DZ123" i="30"/>
  <c r="DY123" i="30"/>
  <c r="DV123" i="30"/>
  <c r="CJ117" i="30"/>
  <c r="CG116" i="30"/>
  <c r="CC116" i="30"/>
  <c r="BX117" i="30"/>
  <c r="CA117" i="30" s="1"/>
  <c r="BZ117" i="30"/>
  <c r="BS118" i="30" s="1"/>
  <c r="BY117" i="30"/>
  <c r="BD119" i="30"/>
  <c r="BI118" i="30"/>
  <c r="BK118" i="30" s="1"/>
  <c r="BN118" i="30" s="1"/>
  <c r="BE119" i="30"/>
  <c r="BH118" i="30"/>
  <c r="AQ119" i="30"/>
  <c r="AR119" i="30"/>
  <c r="AU118" i="30"/>
  <c r="AV118" i="30" s="1"/>
  <c r="AX118" i="30" s="1"/>
  <c r="BA118" i="30" s="1"/>
  <c r="AM117" i="30"/>
  <c r="AL117" i="30"/>
  <c r="AI117" i="30"/>
  <c r="GJ124" i="30" l="1"/>
  <c r="GG123" i="30"/>
  <c r="GC123" i="30"/>
  <c r="HM122" i="30"/>
  <c r="HF123" i="30" s="1"/>
  <c r="HL122" i="30"/>
  <c r="HK122" i="30"/>
  <c r="HN122" i="30" s="1"/>
  <c r="GW124" i="30"/>
  <c r="GT123" i="30"/>
  <c r="GP123" i="30"/>
  <c r="FW123" i="30"/>
  <c r="FT122" i="30"/>
  <c r="FP122" i="30"/>
  <c r="EF123" i="30"/>
  <c r="EK122" i="30"/>
  <c r="EN122" i="30" s="1"/>
  <c r="FD123" i="30"/>
  <c r="EX120" i="30"/>
  <c r="FA120" i="30" s="1"/>
  <c r="EZ120" i="30"/>
  <c r="ES121" i="30" s="1"/>
  <c r="EY120" i="30"/>
  <c r="FE123" i="30"/>
  <c r="FH122" i="30"/>
  <c r="CW123" i="30"/>
  <c r="CP122" i="30"/>
  <c r="CT122" i="30"/>
  <c r="DJ123" i="30"/>
  <c r="DG122" i="30"/>
  <c r="DC122" i="30"/>
  <c r="DS124" i="30"/>
  <c r="DX123" i="30"/>
  <c r="EA123" i="30" s="1"/>
  <c r="CH116" i="30"/>
  <c r="CL116" i="30" s="1"/>
  <c r="CD117" i="30"/>
  <c r="CE117" i="30"/>
  <c r="BW119" i="30"/>
  <c r="BT118" i="30"/>
  <c r="BP118" i="30"/>
  <c r="BM118" i="30"/>
  <c r="BF119" i="30" s="1"/>
  <c r="BL118" i="30"/>
  <c r="AZ118" i="30"/>
  <c r="AS119" i="30" s="1"/>
  <c r="AY118" i="30"/>
  <c r="AK117" i="30"/>
  <c r="AN117" i="30" s="1"/>
  <c r="AF118" i="30"/>
  <c r="GQ124" i="30" l="1"/>
  <c r="GD124" i="30"/>
  <c r="GE124" i="30"/>
  <c r="GH123" i="30"/>
  <c r="GI123" i="30" s="1"/>
  <c r="GR124" i="30"/>
  <c r="GU123" i="30"/>
  <c r="HJ124" i="30"/>
  <c r="HC123" i="30"/>
  <c r="HG123" i="30"/>
  <c r="EW122" i="30"/>
  <c r="ET121" i="30"/>
  <c r="EP121" i="30"/>
  <c r="FM122" i="30"/>
  <c r="FL122" i="30"/>
  <c r="FQ123" i="30"/>
  <c r="FI122" i="30"/>
  <c r="EJ124" i="30"/>
  <c r="EC123" i="30"/>
  <c r="EG123" i="30"/>
  <c r="FR123" i="30"/>
  <c r="FU122" i="30"/>
  <c r="DD123" i="30"/>
  <c r="CR123" i="30"/>
  <c r="CU122" i="30"/>
  <c r="DE123" i="30"/>
  <c r="DH122" i="30"/>
  <c r="DI122" i="30" s="1"/>
  <c r="CQ123" i="30"/>
  <c r="CV122" i="30"/>
  <c r="DW125" i="30"/>
  <c r="DP124" i="30"/>
  <c r="DT124" i="30"/>
  <c r="BU118" i="30"/>
  <c r="BY118" i="30" s="1"/>
  <c r="CI116" i="30"/>
  <c r="CM116" i="30"/>
  <c r="BQ119" i="30"/>
  <c r="BV118" i="30"/>
  <c r="BR119" i="30"/>
  <c r="BJ120" i="30"/>
  <c r="BC119" i="30"/>
  <c r="BD120" i="30" s="1"/>
  <c r="BG119" i="30"/>
  <c r="AW120" i="30"/>
  <c r="AP119" i="30"/>
  <c r="AQ120" i="30" s="1"/>
  <c r="AT119" i="30"/>
  <c r="AJ119" i="30"/>
  <c r="AC118" i="30"/>
  <c r="AG118" i="30"/>
  <c r="GK123" i="30" l="1"/>
  <c r="GN123" i="30" s="1"/>
  <c r="HE124" i="30"/>
  <c r="HH123" i="30"/>
  <c r="HI123" i="30" s="1"/>
  <c r="GZ123" i="30"/>
  <c r="GY123" i="30"/>
  <c r="GV123" i="30"/>
  <c r="HD124" i="30"/>
  <c r="GM123" i="30"/>
  <c r="GF124" i="30" s="1"/>
  <c r="GL123" i="30"/>
  <c r="EE124" i="30"/>
  <c r="EH123" i="30"/>
  <c r="EI123" i="30" s="1"/>
  <c r="EQ122" i="30"/>
  <c r="ER122" i="30"/>
  <c r="EU121" i="30"/>
  <c r="EV121" i="30" s="1"/>
  <c r="FF123" i="30"/>
  <c r="FK122" i="30"/>
  <c r="FN122" i="30" s="1"/>
  <c r="FZ122" i="30"/>
  <c r="FY122" i="30"/>
  <c r="ED124" i="30"/>
  <c r="FV122" i="30"/>
  <c r="CX122" i="30"/>
  <c r="DA122" i="30" s="1"/>
  <c r="DQ125" i="30"/>
  <c r="DK122" i="30"/>
  <c r="DN122" i="30" s="1"/>
  <c r="DR125" i="30"/>
  <c r="DU124" i="30"/>
  <c r="DV124" i="30" s="1"/>
  <c r="CZ122" i="30"/>
  <c r="CS123" i="30" s="1"/>
  <c r="CY122" i="30"/>
  <c r="DM122" i="30"/>
  <c r="DF123" i="30" s="1"/>
  <c r="DL122" i="30"/>
  <c r="BZ118" i="30"/>
  <c r="BS119" i="30" s="1"/>
  <c r="CF117" i="30"/>
  <c r="CJ118" i="30" s="1"/>
  <c r="CH117" i="30"/>
  <c r="CK116" i="30"/>
  <c r="CN116" i="30" s="1"/>
  <c r="BX118" i="30"/>
  <c r="CA118" i="30" s="1"/>
  <c r="BU119" i="30"/>
  <c r="BE120" i="30"/>
  <c r="BH119" i="30"/>
  <c r="AU119" i="30"/>
  <c r="AR120" i="30"/>
  <c r="AE119" i="30"/>
  <c r="AH118" i="30"/>
  <c r="AD119" i="30"/>
  <c r="GJ125" i="30" l="1"/>
  <c r="GC124" i="30"/>
  <c r="GG124" i="30"/>
  <c r="HM123" i="30"/>
  <c r="HL123" i="30"/>
  <c r="GS124" i="30"/>
  <c r="GX123" i="30"/>
  <c r="HA123" i="30" s="1"/>
  <c r="HF124" i="30"/>
  <c r="HK123" i="30"/>
  <c r="HN123" i="30" s="1"/>
  <c r="FJ124" i="30"/>
  <c r="FG123" i="30"/>
  <c r="FC123" i="30"/>
  <c r="EM123" i="30"/>
  <c r="EF124" i="30" s="1"/>
  <c r="EL123" i="30"/>
  <c r="EK123" i="30"/>
  <c r="EN123" i="30" s="1"/>
  <c r="EX121" i="30"/>
  <c r="FA121" i="30" s="1"/>
  <c r="FS123" i="30"/>
  <c r="FX122" i="30"/>
  <c r="GA122" i="30" s="1"/>
  <c r="EZ121" i="30"/>
  <c r="ES122" i="30" s="1"/>
  <c r="EY121" i="30"/>
  <c r="DJ124" i="30"/>
  <c r="DC123" i="30"/>
  <c r="DG123" i="30"/>
  <c r="CW124" i="30"/>
  <c r="CT123" i="30"/>
  <c r="CP123" i="30"/>
  <c r="DX124" i="30"/>
  <c r="EA124" i="30" s="1"/>
  <c r="DZ124" i="30"/>
  <c r="DS125" i="30" s="1"/>
  <c r="DY124" i="30"/>
  <c r="CM117" i="30"/>
  <c r="CG117" i="30"/>
  <c r="CC117" i="30"/>
  <c r="CD118" i="30" s="1"/>
  <c r="CL117" i="30"/>
  <c r="BZ119" i="30"/>
  <c r="CE118" i="30"/>
  <c r="BY119" i="30"/>
  <c r="BW120" i="30"/>
  <c r="BT119" i="30"/>
  <c r="BP119" i="30"/>
  <c r="BL119" i="30"/>
  <c r="BI119" i="30"/>
  <c r="BM119" i="30"/>
  <c r="AY119" i="30"/>
  <c r="AZ119" i="30"/>
  <c r="AV119" i="30"/>
  <c r="AI118" i="30"/>
  <c r="AM118" i="30"/>
  <c r="AL118" i="30"/>
  <c r="GE125" i="30" l="1"/>
  <c r="GH124" i="30"/>
  <c r="GD125" i="30"/>
  <c r="GI124" i="30"/>
  <c r="HJ125" i="30"/>
  <c r="HG124" i="30"/>
  <c r="HC124" i="30"/>
  <c r="GW125" i="30"/>
  <c r="GP124" i="30"/>
  <c r="GT124" i="30"/>
  <c r="EW123" i="30"/>
  <c r="EP122" i="30"/>
  <c r="ET122" i="30"/>
  <c r="FW124" i="30"/>
  <c r="FT123" i="30"/>
  <c r="FP123" i="30"/>
  <c r="EJ125" i="30"/>
  <c r="EC124" i="30"/>
  <c r="EG124" i="30"/>
  <c r="FD124" i="30"/>
  <c r="FE124" i="30"/>
  <c r="FH123" i="30"/>
  <c r="FI123" i="30" s="1"/>
  <c r="DW126" i="30"/>
  <c r="DP125" i="30"/>
  <c r="DT125" i="30"/>
  <c r="CQ124" i="30"/>
  <c r="DE124" i="30"/>
  <c r="DH123" i="30"/>
  <c r="CR124" i="30"/>
  <c r="CU123" i="30"/>
  <c r="CV123" i="30" s="1"/>
  <c r="DD124" i="30"/>
  <c r="DI123" i="30"/>
  <c r="CI117" i="30"/>
  <c r="CK117" i="30" s="1"/>
  <c r="CN117" i="30" s="1"/>
  <c r="BQ120" i="30"/>
  <c r="BV119" i="30"/>
  <c r="BR120" i="30"/>
  <c r="BK119" i="30"/>
  <c r="BN119" i="30" s="1"/>
  <c r="BF120" i="30"/>
  <c r="AX119" i="30"/>
  <c r="BA119" i="30" s="1"/>
  <c r="AS120" i="30"/>
  <c r="AF119" i="30"/>
  <c r="AK118" i="30"/>
  <c r="AN118" i="30" s="1"/>
  <c r="GM124" i="30" l="1"/>
  <c r="GF125" i="30" s="1"/>
  <c r="GL124" i="30"/>
  <c r="GK124" i="30"/>
  <c r="GN124" i="30" s="1"/>
  <c r="GR125" i="30"/>
  <c r="GU124" i="30"/>
  <c r="HD125" i="30"/>
  <c r="GQ125" i="30"/>
  <c r="GV124" i="30"/>
  <c r="HE125" i="30"/>
  <c r="HH124" i="30"/>
  <c r="HI124" i="30" s="1"/>
  <c r="EE125" i="30"/>
  <c r="EH124" i="30"/>
  <c r="FQ124" i="30"/>
  <c r="ER123" i="30"/>
  <c r="EU122" i="30"/>
  <c r="EV122" i="30" s="1"/>
  <c r="FK123" i="30"/>
  <c r="FN123" i="30" s="1"/>
  <c r="ED125" i="30"/>
  <c r="EI124" i="30"/>
  <c r="FR124" i="30"/>
  <c r="FU123" i="30"/>
  <c r="EQ123" i="30"/>
  <c r="FM123" i="30"/>
  <c r="FF124" i="30" s="1"/>
  <c r="FL123" i="30"/>
  <c r="DK123" i="30"/>
  <c r="DN123" i="30" s="1"/>
  <c r="DR126" i="30"/>
  <c r="DU125" i="30"/>
  <c r="CX123" i="30"/>
  <c r="DA123" i="30" s="1"/>
  <c r="DQ126" i="30"/>
  <c r="DM123" i="30"/>
  <c r="DF124" i="30" s="1"/>
  <c r="DL123" i="30"/>
  <c r="CZ123" i="30"/>
  <c r="CS124" i="30" s="1"/>
  <c r="CY123" i="30"/>
  <c r="CF118" i="30"/>
  <c r="CC118" i="30" s="1"/>
  <c r="CH118" i="30"/>
  <c r="CG118" i="30"/>
  <c r="BS120" i="30"/>
  <c r="BX119" i="30"/>
  <c r="CA119" i="30" s="1"/>
  <c r="BU120" i="30"/>
  <c r="BG120" i="30"/>
  <c r="BC120" i="30"/>
  <c r="BJ121" i="30"/>
  <c r="AP120" i="30"/>
  <c r="AQ121" i="30" s="1"/>
  <c r="AW121" i="30"/>
  <c r="AT120" i="30"/>
  <c r="AJ120" i="30"/>
  <c r="AC119" i="30"/>
  <c r="AG119" i="30"/>
  <c r="HK124" i="30" l="1"/>
  <c r="HN124" i="30" s="1"/>
  <c r="GX124" i="30"/>
  <c r="HA124" i="30" s="1"/>
  <c r="HM124" i="30"/>
  <c r="HF125" i="30" s="1"/>
  <c r="HL124" i="30"/>
  <c r="GZ124" i="30"/>
  <c r="GS125" i="30" s="1"/>
  <c r="GY124" i="30"/>
  <c r="GJ126" i="30"/>
  <c r="GC125" i="30"/>
  <c r="GG125" i="30"/>
  <c r="FJ125" i="30"/>
  <c r="FG124" i="30"/>
  <c r="FC124" i="30"/>
  <c r="EK124" i="30"/>
  <c r="EN124" i="30" s="1"/>
  <c r="FZ123" i="30"/>
  <c r="FY123" i="30"/>
  <c r="EM124" i="30"/>
  <c r="EF125" i="30" s="1"/>
  <c r="EL124" i="30"/>
  <c r="EX122" i="30"/>
  <c r="FA122" i="30" s="1"/>
  <c r="FV123" i="30"/>
  <c r="EZ122" i="30"/>
  <c r="ES123" i="30" s="1"/>
  <c r="EY122" i="30"/>
  <c r="CW125" i="30"/>
  <c r="CP124" i="30"/>
  <c r="CT124" i="30"/>
  <c r="DJ125" i="30"/>
  <c r="DG124" i="30"/>
  <c r="DC124" i="30"/>
  <c r="DZ125" i="30"/>
  <c r="DY125" i="30"/>
  <c r="DV125" i="30"/>
  <c r="CJ119" i="30"/>
  <c r="CM118" i="30"/>
  <c r="CL118" i="30"/>
  <c r="BE121" i="30"/>
  <c r="BH120" i="30"/>
  <c r="BI120" i="30" s="1"/>
  <c r="CD119" i="30"/>
  <c r="CI118" i="30"/>
  <c r="CE119" i="30"/>
  <c r="BZ120" i="30"/>
  <c r="BY120" i="30"/>
  <c r="BW121" i="30"/>
  <c r="BT120" i="30"/>
  <c r="BP120" i="30"/>
  <c r="BD121" i="30"/>
  <c r="AR121" i="30"/>
  <c r="AU120" i="30"/>
  <c r="AE120" i="30"/>
  <c r="AH119" i="30"/>
  <c r="AD120" i="30"/>
  <c r="HJ126" i="30" l="1"/>
  <c r="HG125" i="30"/>
  <c r="HC125" i="30"/>
  <c r="GW126" i="30"/>
  <c r="GP125" i="30"/>
  <c r="GT125" i="30"/>
  <c r="GE126" i="30"/>
  <c r="GH125" i="30"/>
  <c r="GI125" i="30" s="1"/>
  <c r="GD126" i="30"/>
  <c r="EW124" i="30"/>
  <c r="EP123" i="30"/>
  <c r="ET123" i="30"/>
  <c r="EJ126" i="30"/>
  <c r="EG125" i="30"/>
  <c r="EC125" i="30"/>
  <c r="FD125" i="30"/>
  <c r="FE125" i="30"/>
  <c r="FH124" i="30"/>
  <c r="FI124" i="30" s="1"/>
  <c r="FS124" i="30"/>
  <c r="FX123" i="30"/>
  <c r="GA123" i="30" s="1"/>
  <c r="DS126" i="30"/>
  <c r="DX125" i="30"/>
  <c r="EA125" i="30" s="1"/>
  <c r="DD125" i="30"/>
  <c r="CR125" i="30"/>
  <c r="CU124" i="30"/>
  <c r="CQ125" i="30"/>
  <c r="DE125" i="30"/>
  <c r="DH124" i="30"/>
  <c r="BM120" i="30"/>
  <c r="BL120" i="30"/>
  <c r="BF121" i="30"/>
  <c r="BC121" i="30" s="1"/>
  <c r="BD122" i="30" s="1"/>
  <c r="CH119" i="30"/>
  <c r="CF119" i="30"/>
  <c r="CK118" i="30"/>
  <c r="CN118" i="30" s="1"/>
  <c r="BQ121" i="30"/>
  <c r="BV120" i="30"/>
  <c r="BR121" i="30"/>
  <c r="BK120" i="30"/>
  <c r="BN120" i="30" s="1"/>
  <c r="BH121" i="30"/>
  <c r="AY120" i="30"/>
  <c r="AZ120" i="30"/>
  <c r="AV120" i="30"/>
  <c r="AM119" i="30"/>
  <c r="AL119" i="30"/>
  <c r="AI119" i="30"/>
  <c r="GR126" i="30" l="1"/>
  <c r="GU125" i="30"/>
  <c r="HD126" i="30"/>
  <c r="GM125" i="30"/>
  <c r="GF126" i="30" s="1"/>
  <c r="GL125" i="30"/>
  <c r="GQ126" i="30"/>
  <c r="GV125" i="30"/>
  <c r="HE126" i="30"/>
  <c r="HH125" i="30"/>
  <c r="GK125" i="30"/>
  <c r="GN125" i="30" s="1"/>
  <c r="FW125" i="30"/>
  <c r="FP124" i="30"/>
  <c r="FT124" i="30"/>
  <c r="ED126" i="30"/>
  <c r="EI125" i="30"/>
  <c r="ER124" i="30"/>
  <c r="EU123" i="30"/>
  <c r="EV123" i="30" s="1"/>
  <c r="FK124" i="30"/>
  <c r="FN124" i="30" s="1"/>
  <c r="EE126" i="30"/>
  <c r="EH125" i="30"/>
  <c r="EQ124" i="30"/>
  <c r="FM124" i="30"/>
  <c r="FF125" i="30" s="1"/>
  <c r="FL124" i="30"/>
  <c r="DM124" i="30"/>
  <c r="DL124" i="30"/>
  <c r="DI124" i="30"/>
  <c r="DW127" i="30"/>
  <c r="DT126" i="30"/>
  <c r="DP126" i="30"/>
  <c r="CZ124" i="30"/>
  <c r="CY124" i="30"/>
  <c r="CV124" i="30"/>
  <c r="BJ122" i="30"/>
  <c r="BM121" i="30"/>
  <c r="BG121" i="30"/>
  <c r="BE122" i="30" s="1"/>
  <c r="CL119" i="30"/>
  <c r="CJ120" i="30"/>
  <c r="CG119" i="30"/>
  <c r="CC119" i="30"/>
  <c r="CM119" i="30"/>
  <c r="BS121" i="30"/>
  <c r="BX120" i="30"/>
  <c r="CA120" i="30" s="1"/>
  <c r="BU121" i="30"/>
  <c r="BI121" i="30"/>
  <c r="BL121" i="30"/>
  <c r="AS121" i="30"/>
  <c r="AX120" i="30"/>
  <c r="BA120" i="30" s="1"/>
  <c r="AF120" i="30"/>
  <c r="AK119" i="30"/>
  <c r="AN119" i="30" s="1"/>
  <c r="GX125" i="30" l="1"/>
  <c r="HA125" i="30" s="1"/>
  <c r="GZ125" i="30"/>
  <c r="GS126" i="30" s="1"/>
  <c r="GY125" i="30"/>
  <c r="HM125" i="30"/>
  <c r="HL125" i="30"/>
  <c r="HI125" i="30"/>
  <c r="GJ127" i="30"/>
  <c r="GC126" i="30"/>
  <c r="GG126" i="30"/>
  <c r="EX123" i="30"/>
  <c r="FA123" i="30" s="1"/>
  <c r="EK125" i="30"/>
  <c r="EN125" i="30" s="1"/>
  <c r="FQ125" i="30"/>
  <c r="EZ123" i="30"/>
  <c r="ES124" i="30" s="1"/>
  <c r="EY123" i="30"/>
  <c r="FJ126" i="30"/>
  <c r="FC125" i="30"/>
  <c r="FG125" i="30"/>
  <c r="FR125" i="30"/>
  <c r="FU124" i="30"/>
  <c r="FV124" i="30" s="1"/>
  <c r="EM125" i="30"/>
  <c r="EF126" i="30" s="1"/>
  <c r="EL125" i="30"/>
  <c r="DF125" i="30"/>
  <c r="DK124" i="30"/>
  <c r="DN124" i="30" s="1"/>
  <c r="CS125" i="30"/>
  <c r="CX124" i="30"/>
  <c r="DA124" i="30" s="1"/>
  <c r="DR127" i="30"/>
  <c r="DU126" i="30"/>
  <c r="DQ127" i="30"/>
  <c r="CD120" i="30"/>
  <c r="CI119" i="30"/>
  <c r="CE120" i="30"/>
  <c r="BZ121" i="30"/>
  <c r="BW122" i="30"/>
  <c r="BY121" i="30"/>
  <c r="BP121" i="30"/>
  <c r="BT121" i="30"/>
  <c r="BK121" i="30"/>
  <c r="BN121" i="30" s="1"/>
  <c r="BF122" i="30"/>
  <c r="BH122" i="30"/>
  <c r="AP121" i="30"/>
  <c r="AQ122" i="30" s="1"/>
  <c r="AT121" i="30"/>
  <c r="AW122" i="30"/>
  <c r="AJ121" i="30"/>
  <c r="AC120" i="30"/>
  <c r="AG120" i="30"/>
  <c r="GW127" i="30" l="1"/>
  <c r="GT126" i="30"/>
  <c r="GP126" i="30"/>
  <c r="GD127" i="30"/>
  <c r="GE127" i="30"/>
  <c r="GH126" i="30"/>
  <c r="GI126" i="30" s="1"/>
  <c r="HF126" i="30"/>
  <c r="HK125" i="30"/>
  <c r="HN125" i="30" s="1"/>
  <c r="EW125" i="30"/>
  <c r="EP124" i="30"/>
  <c r="ET124" i="30"/>
  <c r="EJ127" i="30"/>
  <c r="EC126" i="30"/>
  <c r="EG126" i="30"/>
  <c r="FS125" i="30"/>
  <c r="FX124" i="30"/>
  <c r="GA124" i="30" s="1"/>
  <c r="FZ124" i="30"/>
  <c r="FY124" i="30"/>
  <c r="FD126" i="30"/>
  <c r="FE126" i="30"/>
  <c r="FH125" i="30"/>
  <c r="DZ126" i="30"/>
  <c r="DY126" i="30"/>
  <c r="DV126" i="30"/>
  <c r="CW126" i="30"/>
  <c r="CT125" i="30"/>
  <c r="CP125" i="30"/>
  <c r="DJ126" i="30"/>
  <c r="DC125" i="30"/>
  <c r="DG125" i="30"/>
  <c r="CH120" i="30"/>
  <c r="CF120" i="30"/>
  <c r="CK119" i="30"/>
  <c r="CN119" i="30" s="1"/>
  <c r="BR122" i="30"/>
  <c r="BQ122" i="30"/>
  <c r="BV121" i="30"/>
  <c r="BM122" i="30"/>
  <c r="BC122" i="30"/>
  <c r="BL122" i="30"/>
  <c r="BJ123" i="30"/>
  <c r="BG122" i="30"/>
  <c r="BE123" i="30" s="1"/>
  <c r="AR122" i="30"/>
  <c r="AU121" i="30"/>
  <c r="AE121" i="30"/>
  <c r="AH120" i="30"/>
  <c r="AD121" i="30"/>
  <c r="GQ127" i="30" l="1"/>
  <c r="GK126" i="30"/>
  <c r="GN126" i="30" s="1"/>
  <c r="GR127" i="30"/>
  <c r="GU126" i="30"/>
  <c r="GV126" i="30" s="1"/>
  <c r="GM126" i="30"/>
  <c r="GF127" i="30" s="1"/>
  <c r="GL126" i="30"/>
  <c r="HJ127" i="30"/>
  <c r="HC126" i="30"/>
  <c r="HG126" i="30"/>
  <c r="FM125" i="30"/>
  <c r="FL125" i="30"/>
  <c r="ER125" i="30"/>
  <c r="EU124" i="30"/>
  <c r="ED127" i="30"/>
  <c r="EQ125" i="30"/>
  <c r="EV124" i="30"/>
  <c r="FW126" i="30"/>
  <c r="FP125" i="30"/>
  <c r="FT125" i="30"/>
  <c r="EE127" i="30"/>
  <c r="EH126" i="30"/>
  <c r="EI126" i="30" s="1"/>
  <c r="FI125" i="30"/>
  <c r="DE126" i="30"/>
  <c r="DH125" i="30"/>
  <c r="DS127" i="30"/>
  <c r="DX126" i="30"/>
  <c r="EA126" i="30" s="1"/>
  <c r="CQ126" i="30"/>
  <c r="DD126" i="30"/>
  <c r="DI125" i="30"/>
  <c r="CR126" i="30"/>
  <c r="CU125" i="30"/>
  <c r="CL120" i="30"/>
  <c r="CJ121" i="30"/>
  <c r="CC120" i="30"/>
  <c r="CG120" i="30"/>
  <c r="CM120" i="30"/>
  <c r="BS122" i="30"/>
  <c r="BX121" i="30"/>
  <c r="CA121" i="30" s="1"/>
  <c r="BU122" i="30"/>
  <c r="BD123" i="30"/>
  <c r="BI122" i="30"/>
  <c r="AZ121" i="30"/>
  <c r="AY121" i="30"/>
  <c r="AV121" i="30"/>
  <c r="AM120" i="30"/>
  <c r="AL120" i="30"/>
  <c r="AI120" i="30"/>
  <c r="GX126" i="30" l="1"/>
  <c r="HA126" i="30" s="1"/>
  <c r="GJ128" i="30"/>
  <c r="GG127" i="30"/>
  <c r="GC127" i="30"/>
  <c r="GZ126" i="30"/>
  <c r="GS127" i="30" s="1"/>
  <c r="GY126" i="30"/>
  <c r="HE127" i="30"/>
  <c r="HH126" i="30"/>
  <c r="HI126" i="30" s="1"/>
  <c r="HD127" i="30"/>
  <c r="EK126" i="30"/>
  <c r="EN126" i="30" s="1"/>
  <c r="FF126" i="30"/>
  <c r="FK125" i="30"/>
  <c r="FN125" i="30" s="1"/>
  <c r="FR126" i="30"/>
  <c r="FU125" i="30"/>
  <c r="FV125" i="30" s="1"/>
  <c r="EX124" i="30"/>
  <c r="FA124" i="30" s="1"/>
  <c r="EM126" i="30"/>
  <c r="EF127" i="30" s="1"/>
  <c r="EL126" i="30"/>
  <c r="FQ126" i="30"/>
  <c r="EZ124" i="30"/>
  <c r="ES125" i="30" s="1"/>
  <c r="EY124" i="30"/>
  <c r="CZ125" i="30"/>
  <c r="CY125" i="30"/>
  <c r="DM125" i="30"/>
  <c r="DF126" i="30" s="1"/>
  <c r="DL125" i="30"/>
  <c r="CV125" i="30"/>
  <c r="DK125" i="30"/>
  <c r="DN125" i="30" s="1"/>
  <c r="DW128" i="30"/>
  <c r="DT127" i="30"/>
  <c r="DP127" i="30"/>
  <c r="CE121" i="30"/>
  <c r="CD121" i="30"/>
  <c r="CI120" i="30"/>
  <c r="BZ122" i="30"/>
  <c r="BW123" i="30"/>
  <c r="BY122" i="30"/>
  <c r="BT122" i="30"/>
  <c r="BP122" i="30"/>
  <c r="BK122" i="30"/>
  <c r="BN122" i="30" s="1"/>
  <c r="BF123" i="30"/>
  <c r="BH123" i="30"/>
  <c r="AX121" i="30"/>
  <c r="BA121" i="30" s="1"/>
  <c r="AS122" i="30"/>
  <c r="AF121" i="30"/>
  <c r="AK120" i="30"/>
  <c r="AN120" i="30" s="1"/>
  <c r="GW128" i="30" l="1"/>
  <c r="GT127" i="30"/>
  <c r="GP127" i="30"/>
  <c r="GD128" i="30"/>
  <c r="HK126" i="30"/>
  <c r="HN126" i="30" s="1"/>
  <c r="GE128" i="30"/>
  <c r="GH127" i="30"/>
  <c r="GI127" i="30" s="1"/>
  <c r="HM126" i="30"/>
  <c r="HF127" i="30" s="1"/>
  <c r="HL126" i="30"/>
  <c r="FX125" i="30"/>
  <c r="GA125" i="30" s="1"/>
  <c r="EJ128" i="30"/>
  <c r="EG127" i="30"/>
  <c r="EC127" i="30"/>
  <c r="EW126" i="30"/>
  <c r="EP125" i="30"/>
  <c r="ET125" i="30"/>
  <c r="FZ125" i="30"/>
  <c r="FS126" i="30" s="1"/>
  <c r="FY125" i="30"/>
  <c r="FJ127" i="30"/>
  <c r="FG126" i="30"/>
  <c r="FC126" i="30"/>
  <c r="DQ128" i="30"/>
  <c r="DJ127" i="30"/>
  <c r="DG126" i="30"/>
  <c r="DC126" i="30"/>
  <c r="DR128" i="30"/>
  <c r="DU127" i="30"/>
  <c r="DV127" i="30" s="1"/>
  <c r="CS126" i="30"/>
  <c r="CX125" i="30"/>
  <c r="DA125" i="30" s="1"/>
  <c r="CF121" i="30"/>
  <c r="CK120" i="30"/>
  <c r="CN120" i="30" s="1"/>
  <c r="CH121" i="30"/>
  <c r="BQ123" i="30"/>
  <c r="BV122" i="30"/>
  <c r="BR123" i="30"/>
  <c r="BM123" i="30"/>
  <c r="BL123" i="30"/>
  <c r="BJ124" i="30"/>
  <c r="BG123" i="30"/>
  <c r="BE124" i="30" s="1"/>
  <c r="BC123" i="30"/>
  <c r="AP122" i="30"/>
  <c r="AT122" i="30"/>
  <c r="AW123" i="30"/>
  <c r="AJ122" i="30"/>
  <c r="AC121" i="30"/>
  <c r="AG121" i="30"/>
  <c r="HJ128" i="30" l="1"/>
  <c r="HG127" i="30"/>
  <c r="HC127" i="30"/>
  <c r="GK127" i="30"/>
  <c r="GN127" i="30" s="1"/>
  <c r="GQ128" i="30"/>
  <c r="GR128" i="30"/>
  <c r="GU127" i="30"/>
  <c r="GV127" i="30" s="1"/>
  <c r="GM127" i="30"/>
  <c r="GF128" i="30" s="1"/>
  <c r="GL127" i="30"/>
  <c r="FW127" i="30"/>
  <c r="FT126" i="30"/>
  <c r="FP126" i="30"/>
  <c r="ER126" i="30"/>
  <c r="EU125" i="30"/>
  <c r="EV125" i="30" s="1"/>
  <c r="ED128" i="30"/>
  <c r="EQ126" i="30"/>
  <c r="EE128" i="30"/>
  <c r="EH127" i="30"/>
  <c r="EI127" i="30" s="1"/>
  <c r="FD127" i="30"/>
  <c r="FE127" i="30"/>
  <c r="FH126" i="30"/>
  <c r="FI126" i="30" s="1"/>
  <c r="CW127" i="30"/>
  <c r="CT126" i="30"/>
  <c r="CP126" i="30"/>
  <c r="DX127" i="30"/>
  <c r="EA127" i="30" s="1"/>
  <c r="DD127" i="30"/>
  <c r="DZ127" i="30"/>
  <c r="DS128" i="30" s="1"/>
  <c r="DY127" i="30"/>
  <c r="DE127" i="30"/>
  <c r="DH126" i="30"/>
  <c r="DI126" i="30" s="1"/>
  <c r="AR123" i="30"/>
  <c r="AU122" i="30"/>
  <c r="CM121" i="30"/>
  <c r="CL121" i="30"/>
  <c r="CJ122" i="30"/>
  <c r="CG121" i="30"/>
  <c r="CC121" i="30"/>
  <c r="BS123" i="30"/>
  <c r="BX122" i="30"/>
  <c r="CA122" i="30" s="1"/>
  <c r="BU123" i="30"/>
  <c r="BD124" i="30"/>
  <c r="BI123" i="30"/>
  <c r="AV122" i="30"/>
  <c r="AQ123" i="30"/>
  <c r="AE122" i="30"/>
  <c r="AH121" i="30"/>
  <c r="AD122" i="30"/>
  <c r="GJ129" i="30" l="1"/>
  <c r="GC128" i="30"/>
  <c r="GG128" i="30"/>
  <c r="HD128" i="30"/>
  <c r="GX127" i="30"/>
  <c r="HA127" i="30" s="1"/>
  <c r="HE128" i="30"/>
  <c r="HH127" i="30"/>
  <c r="HI127" i="30" s="1"/>
  <c r="GZ127" i="30"/>
  <c r="GS128" i="30" s="1"/>
  <c r="GY127" i="30"/>
  <c r="EX125" i="30"/>
  <c r="FA125" i="30" s="1"/>
  <c r="EM127" i="30"/>
  <c r="EF128" i="30" s="1"/>
  <c r="EL127" i="30"/>
  <c r="FQ127" i="30"/>
  <c r="EZ125" i="30"/>
  <c r="ES126" i="30" s="1"/>
  <c r="EY125" i="30"/>
  <c r="FR127" i="30"/>
  <c r="FU126" i="30"/>
  <c r="FV126" i="30" s="1"/>
  <c r="FK126" i="30"/>
  <c r="FN126" i="30" s="1"/>
  <c r="FM126" i="30"/>
  <c r="FF127" i="30" s="1"/>
  <c r="FL126" i="30"/>
  <c r="EK127" i="30"/>
  <c r="EN127" i="30" s="1"/>
  <c r="DW129" i="30"/>
  <c r="DP128" i="30"/>
  <c r="DT128" i="30"/>
  <c r="DM126" i="30"/>
  <c r="DF127" i="30" s="1"/>
  <c r="DL126" i="30"/>
  <c r="CQ127" i="30"/>
  <c r="DK126" i="30"/>
  <c r="DN126" i="30" s="1"/>
  <c r="CR127" i="30"/>
  <c r="CU126" i="30"/>
  <c r="AZ122" i="30"/>
  <c r="AS123" i="30" s="1"/>
  <c r="AY122" i="30"/>
  <c r="CD122" i="30"/>
  <c r="CI121" i="30"/>
  <c r="CE122" i="30"/>
  <c r="BZ123" i="30"/>
  <c r="BY123" i="30"/>
  <c r="BW124" i="30"/>
  <c r="BT123" i="30"/>
  <c r="BP123" i="30"/>
  <c r="BH124" i="30"/>
  <c r="BK123" i="30"/>
  <c r="BN123" i="30" s="1"/>
  <c r="BF124" i="30"/>
  <c r="AX122" i="30"/>
  <c r="BA122" i="30" s="1"/>
  <c r="AI121" i="30"/>
  <c r="AM121" i="30"/>
  <c r="AL121" i="30"/>
  <c r="GW129" i="30" l="1"/>
  <c r="GP128" i="30"/>
  <c r="GT128" i="30"/>
  <c r="HK127" i="30"/>
  <c r="HN127" i="30" s="1"/>
  <c r="GE129" i="30"/>
  <c r="GH128" i="30"/>
  <c r="GD129" i="30"/>
  <c r="HM127" i="30"/>
  <c r="HF128" i="30" s="1"/>
  <c r="HL127" i="30"/>
  <c r="FJ128" i="30"/>
  <c r="FC127" i="30"/>
  <c r="FG127" i="30"/>
  <c r="EW127" i="30"/>
  <c r="ET126" i="30"/>
  <c r="EP126" i="30"/>
  <c r="EJ129" i="30"/>
  <c r="EG128" i="30"/>
  <c r="EC128" i="30"/>
  <c r="FZ126" i="30"/>
  <c r="FS127" i="30" s="1"/>
  <c r="FY126" i="30"/>
  <c r="FX126" i="30"/>
  <c r="GA126" i="30" s="1"/>
  <c r="DR129" i="30"/>
  <c r="DU128" i="30"/>
  <c r="CZ126" i="30"/>
  <c r="CY126" i="30"/>
  <c r="DJ128" i="30"/>
  <c r="DC127" i="30"/>
  <c r="DG127" i="30"/>
  <c r="DQ129" i="30"/>
  <c r="DV128" i="30"/>
  <c r="CV126" i="30"/>
  <c r="CK121" i="30"/>
  <c r="CN121" i="30" s="1"/>
  <c r="CH122" i="30"/>
  <c r="CF122" i="30"/>
  <c r="BQ124" i="30"/>
  <c r="BV123" i="30"/>
  <c r="BR124" i="30"/>
  <c r="BJ125" i="30"/>
  <c r="BG124" i="30"/>
  <c r="BE125" i="30" s="1"/>
  <c r="BC124" i="30"/>
  <c r="BL124" i="30"/>
  <c r="BM124" i="30"/>
  <c r="AT123" i="30"/>
  <c r="AP123" i="30"/>
  <c r="AW124" i="30"/>
  <c r="AF122" i="30"/>
  <c r="AK121" i="30"/>
  <c r="AN121" i="30" s="1"/>
  <c r="HJ129" i="30" l="1"/>
  <c r="HC128" i="30"/>
  <c r="HG128" i="30"/>
  <c r="GR129" i="30"/>
  <c r="GU128" i="30"/>
  <c r="GM128" i="30"/>
  <c r="GL128" i="30"/>
  <c r="GQ129" i="30"/>
  <c r="GV128" i="30"/>
  <c r="GI128" i="30"/>
  <c r="FW128" i="30"/>
  <c r="FP127" i="30"/>
  <c r="FT127" i="30"/>
  <c r="ED129" i="30"/>
  <c r="EQ127" i="30"/>
  <c r="FE128" i="30"/>
  <c r="FH127" i="30"/>
  <c r="FI127" i="30" s="1"/>
  <c r="EE129" i="30"/>
  <c r="EH128" i="30"/>
  <c r="ER127" i="30"/>
  <c r="EU126" i="30"/>
  <c r="FD128" i="30"/>
  <c r="DD128" i="30"/>
  <c r="DX128" i="30"/>
  <c r="EA128" i="30" s="1"/>
  <c r="DZ128" i="30"/>
  <c r="DS129" i="30" s="1"/>
  <c r="DY128" i="30"/>
  <c r="CS127" i="30"/>
  <c r="CX126" i="30"/>
  <c r="DA126" i="30" s="1"/>
  <c r="DE128" i="30"/>
  <c r="DH127" i="30"/>
  <c r="AR124" i="30"/>
  <c r="AU123" i="30"/>
  <c r="CL122" i="30"/>
  <c r="CJ123" i="30"/>
  <c r="CG122" i="30"/>
  <c r="CC122" i="30"/>
  <c r="CM122" i="30"/>
  <c r="BS124" i="30"/>
  <c r="BX123" i="30"/>
  <c r="CA123" i="30" s="1"/>
  <c r="BU124" i="30"/>
  <c r="BD125" i="30"/>
  <c r="BI124" i="30"/>
  <c r="AQ124" i="30"/>
  <c r="AV123" i="30"/>
  <c r="AJ123" i="30"/>
  <c r="AC122" i="30"/>
  <c r="AG122" i="30"/>
  <c r="GX128" i="30" l="1"/>
  <c r="HA128" i="30" s="1"/>
  <c r="HE129" i="30"/>
  <c r="HH128" i="30"/>
  <c r="GZ128" i="30"/>
  <c r="GS129" i="30" s="1"/>
  <c r="GY128" i="30"/>
  <c r="HD129" i="30"/>
  <c r="HI128" i="30"/>
  <c r="GF129" i="30"/>
  <c r="GK128" i="30"/>
  <c r="GN128" i="30" s="1"/>
  <c r="EM128" i="30"/>
  <c r="EL128" i="30"/>
  <c r="FR128" i="30"/>
  <c r="FU127" i="30"/>
  <c r="EI128" i="30"/>
  <c r="FQ128" i="30"/>
  <c r="FV127" i="30"/>
  <c r="EZ126" i="30"/>
  <c r="EY126" i="30"/>
  <c r="EV126" i="30"/>
  <c r="FK127" i="30"/>
  <c r="FN127" i="30" s="1"/>
  <c r="FM127" i="30"/>
  <c r="FF128" i="30" s="1"/>
  <c r="FL127" i="30"/>
  <c r="DW130" i="30"/>
  <c r="DT129" i="30"/>
  <c r="DP129" i="30"/>
  <c r="DM127" i="30"/>
  <c r="DL127" i="30"/>
  <c r="CW128" i="30"/>
  <c r="CP127" i="30"/>
  <c r="CT127" i="30"/>
  <c r="DI127" i="30"/>
  <c r="AY123" i="30"/>
  <c r="AZ123" i="30"/>
  <c r="BZ124" i="30"/>
  <c r="CD123" i="30"/>
  <c r="CI122" i="30"/>
  <c r="CE123" i="30"/>
  <c r="BW125" i="30"/>
  <c r="BY124" i="30"/>
  <c r="BT124" i="30"/>
  <c r="BP124" i="30"/>
  <c r="BF125" i="30"/>
  <c r="BK124" i="30"/>
  <c r="BN124" i="30" s="1"/>
  <c r="BH125" i="30"/>
  <c r="AU124" i="30"/>
  <c r="AS124" i="30"/>
  <c r="AX123" i="30"/>
  <c r="BA123" i="30" s="1"/>
  <c r="AE123" i="30"/>
  <c r="AH122" i="30"/>
  <c r="AD123" i="30"/>
  <c r="GW130" i="30" l="1"/>
  <c r="GT129" i="30"/>
  <c r="GP129" i="30"/>
  <c r="HK128" i="30"/>
  <c r="HN128" i="30" s="1"/>
  <c r="HM128" i="30"/>
  <c r="HF129" i="30" s="1"/>
  <c r="HL128" i="30"/>
  <c r="GJ130" i="30"/>
  <c r="GG129" i="30"/>
  <c r="GC129" i="30"/>
  <c r="FJ129" i="30"/>
  <c r="FC128" i="30"/>
  <c r="FG128" i="30"/>
  <c r="ES127" i="30"/>
  <c r="EX126" i="30"/>
  <c r="FA126" i="30" s="1"/>
  <c r="EF129" i="30"/>
  <c r="EK128" i="30"/>
  <c r="EN128" i="30" s="1"/>
  <c r="FX127" i="30"/>
  <c r="GA127" i="30" s="1"/>
  <c r="FZ127" i="30"/>
  <c r="FS128" i="30" s="1"/>
  <c r="FY127" i="30"/>
  <c r="CR128" i="30"/>
  <c r="CU127" i="30"/>
  <c r="CV127" i="30" s="1"/>
  <c r="DQ130" i="30"/>
  <c r="DF128" i="30"/>
  <c r="DK127" i="30"/>
  <c r="DN127" i="30" s="1"/>
  <c r="DR130" i="30"/>
  <c r="DU129" i="30"/>
  <c r="DV129" i="30" s="1"/>
  <c r="CQ128" i="30"/>
  <c r="CK122" i="30"/>
  <c r="CN122" i="30" s="1"/>
  <c r="CF123" i="30"/>
  <c r="CH123" i="30"/>
  <c r="BQ125" i="30"/>
  <c r="BV124" i="30"/>
  <c r="BR125" i="30"/>
  <c r="BM125" i="30"/>
  <c r="BC125" i="30"/>
  <c r="BJ126" i="30"/>
  <c r="BL125" i="30"/>
  <c r="BG125" i="30"/>
  <c r="BE126" i="30" s="1"/>
  <c r="AP124" i="30"/>
  <c r="AY124" i="30"/>
  <c r="AW125" i="30"/>
  <c r="AT124" i="30"/>
  <c r="AR125" i="30" s="1"/>
  <c r="AZ124" i="30"/>
  <c r="AM122" i="30"/>
  <c r="AL122" i="30"/>
  <c r="AI122" i="30"/>
  <c r="HJ130" i="30" l="1"/>
  <c r="HG129" i="30"/>
  <c r="HC129" i="30"/>
  <c r="GD130" i="30"/>
  <c r="GQ130" i="30"/>
  <c r="GR130" i="30"/>
  <c r="GU129" i="30"/>
  <c r="GV129" i="30" s="1"/>
  <c r="GE130" i="30"/>
  <c r="GH129" i="30"/>
  <c r="FE129" i="30"/>
  <c r="FH128" i="30"/>
  <c r="FD129" i="30"/>
  <c r="FW129" i="30"/>
  <c r="FT128" i="30"/>
  <c r="FP128" i="30"/>
  <c r="EJ130" i="30"/>
  <c r="EC129" i="30"/>
  <c r="EG129" i="30"/>
  <c r="EW128" i="30"/>
  <c r="EP127" i="30"/>
  <c r="ET127" i="30"/>
  <c r="DX129" i="30"/>
  <c r="EA129" i="30" s="1"/>
  <c r="CX127" i="30"/>
  <c r="DA127" i="30" s="1"/>
  <c r="DJ129" i="30"/>
  <c r="DC128" i="30"/>
  <c r="DG128" i="30"/>
  <c r="CZ127" i="30"/>
  <c r="CS128" i="30" s="1"/>
  <c r="CY127" i="30"/>
  <c r="DZ129" i="30"/>
  <c r="DS130" i="30" s="1"/>
  <c r="DY129" i="30"/>
  <c r="CM123" i="30"/>
  <c r="CL123" i="30"/>
  <c r="CJ124" i="30"/>
  <c r="CC123" i="30"/>
  <c r="CG123" i="30"/>
  <c r="BU125" i="30"/>
  <c r="BS125" i="30"/>
  <c r="BX124" i="30"/>
  <c r="CA124" i="30" s="1"/>
  <c r="BD126" i="30"/>
  <c r="BI125" i="30"/>
  <c r="AQ125" i="30"/>
  <c r="AV124" i="30"/>
  <c r="AK122" i="30"/>
  <c r="AN122" i="30" s="1"/>
  <c r="AF123" i="30"/>
  <c r="GX129" i="30" l="1"/>
  <c r="HA129" i="30" s="1"/>
  <c r="GM129" i="30"/>
  <c r="GL129" i="30"/>
  <c r="HD130" i="30"/>
  <c r="GI129" i="30"/>
  <c r="HE130" i="30"/>
  <c r="HH129" i="30"/>
  <c r="GZ129" i="30"/>
  <c r="GS130" i="30" s="1"/>
  <c r="GY129" i="30"/>
  <c r="EQ128" i="30"/>
  <c r="FR129" i="30"/>
  <c r="FU128" i="30"/>
  <c r="FM128" i="30"/>
  <c r="FL128" i="30"/>
  <c r="ER128" i="30"/>
  <c r="EU127" i="30"/>
  <c r="EE130" i="30"/>
  <c r="EH129" i="30"/>
  <c r="FQ129" i="30"/>
  <c r="FV128" i="30"/>
  <c r="FI128" i="30"/>
  <c r="ED130" i="30"/>
  <c r="EI129" i="30"/>
  <c r="DW131" i="30"/>
  <c r="DP130" i="30"/>
  <c r="DT130" i="30"/>
  <c r="CW129" i="30"/>
  <c r="CT128" i="30"/>
  <c r="CP128" i="30"/>
  <c r="DE129" i="30"/>
  <c r="DH128" i="30"/>
  <c r="DD129" i="30"/>
  <c r="CE124" i="30"/>
  <c r="CD124" i="30"/>
  <c r="CI123" i="30"/>
  <c r="BZ125" i="30"/>
  <c r="BY125" i="30"/>
  <c r="BW126" i="30"/>
  <c r="BT125" i="30"/>
  <c r="BP125" i="30"/>
  <c r="BH126" i="30"/>
  <c r="BF126" i="30"/>
  <c r="BK125" i="30"/>
  <c r="BN125" i="30" s="1"/>
  <c r="AX124" i="30"/>
  <c r="BA124" i="30" s="1"/>
  <c r="AS125" i="30"/>
  <c r="AU125" i="30"/>
  <c r="AJ124" i="30"/>
  <c r="AC123" i="30"/>
  <c r="AG123" i="30"/>
  <c r="GW131" i="30" l="1"/>
  <c r="GP130" i="30"/>
  <c r="GT130" i="30"/>
  <c r="GK129" i="30"/>
  <c r="GN129" i="30" s="1"/>
  <c r="GF130" i="30"/>
  <c r="HM129" i="30"/>
  <c r="HL129" i="30"/>
  <c r="HI129" i="30"/>
  <c r="EK129" i="30"/>
  <c r="EN129" i="30" s="1"/>
  <c r="EZ127" i="30"/>
  <c r="EY127" i="30"/>
  <c r="EV127" i="30"/>
  <c r="FF129" i="30"/>
  <c r="FK128" i="30"/>
  <c r="FN128" i="30" s="1"/>
  <c r="EM129" i="30"/>
  <c r="EF130" i="30" s="1"/>
  <c r="EL129" i="30"/>
  <c r="FZ128" i="30"/>
  <c r="FY128" i="30"/>
  <c r="FS129" i="30"/>
  <c r="FX128" i="30"/>
  <c r="GA128" i="30" s="1"/>
  <c r="CQ129" i="30"/>
  <c r="DR131" i="30"/>
  <c r="DU130" i="30"/>
  <c r="DV130" i="30" s="1"/>
  <c r="DM128" i="30"/>
  <c r="DL128" i="30"/>
  <c r="CR129" i="30"/>
  <c r="CU128" i="30"/>
  <c r="CV128" i="30" s="1"/>
  <c r="DQ131" i="30"/>
  <c r="DI128" i="30"/>
  <c r="CH124" i="30"/>
  <c r="CF124" i="30"/>
  <c r="CK123" i="30"/>
  <c r="CN123" i="30" s="1"/>
  <c r="BQ126" i="30"/>
  <c r="BV125" i="30"/>
  <c r="BR126" i="30"/>
  <c r="BM126" i="30"/>
  <c r="BG126" i="30"/>
  <c r="BE127" i="30" s="1"/>
  <c r="BJ127" i="30"/>
  <c r="BL126" i="30"/>
  <c r="BC126" i="30"/>
  <c r="AZ125" i="30"/>
  <c r="AP125" i="30"/>
  <c r="AW126" i="30"/>
  <c r="AY125" i="30"/>
  <c r="AT125" i="30"/>
  <c r="AR126" i="30" s="1"/>
  <c r="AE124" i="30"/>
  <c r="AH123" i="30"/>
  <c r="AD124" i="30"/>
  <c r="GR131" i="30" l="1"/>
  <c r="GU130" i="30"/>
  <c r="HK129" i="30"/>
  <c r="HN129" i="30" s="1"/>
  <c r="HF130" i="30"/>
  <c r="GJ131" i="30"/>
  <c r="GC130" i="30"/>
  <c r="GG130" i="30"/>
  <c r="GQ131" i="30"/>
  <c r="GV130" i="30"/>
  <c r="EJ131" i="30"/>
  <c r="EC130" i="30"/>
  <c r="EG130" i="30"/>
  <c r="ES128" i="30"/>
  <c r="EX127" i="30"/>
  <c r="FA127" i="30" s="1"/>
  <c r="FW130" i="30"/>
  <c r="FT129" i="30"/>
  <c r="FP129" i="30"/>
  <c r="FJ130" i="30"/>
  <c r="FC129" i="30"/>
  <c r="FG129" i="30"/>
  <c r="CX128" i="30"/>
  <c r="DA128" i="30" s="1"/>
  <c r="CZ128" i="30"/>
  <c r="CS129" i="30" s="1"/>
  <c r="CY128" i="30"/>
  <c r="DX130" i="30"/>
  <c r="EA130" i="30" s="1"/>
  <c r="DZ130" i="30"/>
  <c r="DS131" i="30" s="1"/>
  <c r="DY130" i="30"/>
  <c r="DF129" i="30"/>
  <c r="DK128" i="30"/>
  <c r="DN128" i="30" s="1"/>
  <c r="CJ125" i="30"/>
  <c r="CL124" i="30"/>
  <c r="CG124" i="30"/>
  <c r="CC124" i="30"/>
  <c r="CM124" i="30"/>
  <c r="BU126" i="30"/>
  <c r="BS126" i="30"/>
  <c r="BX125" i="30"/>
  <c r="CA125" i="30" s="1"/>
  <c r="BD127" i="30"/>
  <c r="BI126" i="30"/>
  <c r="AQ126" i="30"/>
  <c r="AV125" i="30"/>
  <c r="AM123" i="30"/>
  <c r="AL123" i="30"/>
  <c r="AI123" i="30"/>
  <c r="GE131" i="30" l="1"/>
  <c r="GH130" i="30"/>
  <c r="HJ131" i="30"/>
  <c r="HC130" i="30"/>
  <c r="HG130" i="30"/>
  <c r="GZ130" i="30"/>
  <c r="GS131" i="30" s="1"/>
  <c r="GY130" i="30"/>
  <c r="GX130" i="30"/>
  <c r="HA130" i="30" s="1"/>
  <c r="GD131" i="30"/>
  <c r="GI130" i="30"/>
  <c r="FE130" i="30"/>
  <c r="FH129" i="30"/>
  <c r="FI129" i="30" s="1"/>
  <c r="FQ130" i="30"/>
  <c r="EE131" i="30"/>
  <c r="EH130" i="30"/>
  <c r="FD130" i="30"/>
  <c r="FR130" i="30"/>
  <c r="FU129" i="30"/>
  <c r="FV129" i="30" s="1"/>
  <c r="ED131" i="30"/>
  <c r="EI130" i="30"/>
  <c r="EW129" i="30"/>
  <c r="ET128" i="30"/>
  <c r="EP128" i="30"/>
  <c r="CW130" i="30"/>
  <c r="CP129" i="30"/>
  <c r="CT129" i="30"/>
  <c r="DW132" i="30"/>
  <c r="DT131" i="30"/>
  <c r="DP131" i="30"/>
  <c r="DJ130" i="30"/>
  <c r="DG129" i="30"/>
  <c r="DC129" i="30"/>
  <c r="CD125" i="30"/>
  <c r="CI124" i="30"/>
  <c r="CE125" i="30"/>
  <c r="BY126" i="30"/>
  <c r="BW127" i="30"/>
  <c r="BT126" i="30"/>
  <c r="BP126" i="30"/>
  <c r="BZ126" i="30"/>
  <c r="BH127" i="30"/>
  <c r="BF127" i="30"/>
  <c r="BK126" i="30"/>
  <c r="BN126" i="30" s="1"/>
  <c r="AX125" i="30"/>
  <c r="BA125" i="30" s="1"/>
  <c r="AU126" i="30"/>
  <c r="AS126" i="30"/>
  <c r="AF124" i="30"/>
  <c r="AK123" i="30"/>
  <c r="AN123" i="30" s="1"/>
  <c r="GK130" i="30" l="1"/>
  <c r="GN130" i="30" s="1"/>
  <c r="HE131" i="30"/>
  <c r="HH130" i="30"/>
  <c r="GM130" i="30"/>
  <c r="GF131" i="30" s="1"/>
  <c r="GL130" i="30"/>
  <c r="HD131" i="30"/>
  <c r="HI130" i="30"/>
  <c r="GW132" i="30"/>
  <c r="GT131" i="30"/>
  <c r="GP131" i="30"/>
  <c r="FX129" i="30"/>
  <c r="GA129" i="30" s="1"/>
  <c r="FF130" i="30"/>
  <c r="FK129" i="30"/>
  <c r="FN129" i="30" s="1"/>
  <c r="FM129" i="30"/>
  <c r="FL129" i="30"/>
  <c r="EK130" i="30"/>
  <c r="EN130" i="30" s="1"/>
  <c r="FZ129" i="30"/>
  <c r="FS130" i="30" s="1"/>
  <c r="FY129" i="30"/>
  <c r="EQ129" i="30"/>
  <c r="EV128" i="30"/>
  <c r="ER129" i="30"/>
  <c r="EU128" i="30"/>
  <c r="EM130" i="30"/>
  <c r="EF131" i="30" s="1"/>
  <c r="EL130" i="30"/>
  <c r="DD130" i="30"/>
  <c r="DQ132" i="30"/>
  <c r="CR130" i="30"/>
  <c r="CU129" i="30"/>
  <c r="CV129" i="30" s="1"/>
  <c r="DE130" i="30"/>
  <c r="DH129" i="30"/>
  <c r="DR132" i="30"/>
  <c r="DU131" i="30"/>
  <c r="CQ130" i="30"/>
  <c r="CF125" i="30"/>
  <c r="CK124" i="30"/>
  <c r="CN124" i="30" s="1"/>
  <c r="CH125" i="30"/>
  <c r="BQ127" i="30"/>
  <c r="BV126" i="30"/>
  <c r="BR127" i="30"/>
  <c r="BL127" i="30"/>
  <c r="BJ128" i="30"/>
  <c r="BC127" i="30"/>
  <c r="BG127" i="30"/>
  <c r="BE128" i="30" s="1"/>
  <c r="BM127" i="30"/>
  <c r="AW127" i="30"/>
  <c r="AP126" i="30"/>
  <c r="AY126" i="30"/>
  <c r="AT126" i="30"/>
  <c r="AR127" i="30" s="1"/>
  <c r="AZ126" i="30"/>
  <c r="AJ125" i="30"/>
  <c r="AC124" i="30"/>
  <c r="AG124" i="30"/>
  <c r="GJ132" i="30" l="1"/>
  <c r="GG131" i="30"/>
  <c r="GC131" i="30"/>
  <c r="HK130" i="30"/>
  <c r="HN130" i="30" s="1"/>
  <c r="GQ132" i="30"/>
  <c r="GR132" i="30"/>
  <c r="GU131" i="30"/>
  <c r="GV131" i="30" s="1"/>
  <c r="HM130" i="30"/>
  <c r="HF131" i="30" s="1"/>
  <c r="HL130" i="30"/>
  <c r="FW131" i="30"/>
  <c r="FP130" i="30"/>
  <c r="FT130" i="30"/>
  <c r="EX128" i="30"/>
  <c r="FA128" i="30" s="1"/>
  <c r="EJ132" i="30"/>
  <c r="EC131" i="30"/>
  <c r="EG131" i="30"/>
  <c r="EZ128" i="30"/>
  <c r="ES129" i="30" s="1"/>
  <c r="EY128" i="30"/>
  <c r="FJ131" i="30"/>
  <c r="FC130" i="30"/>
  <c r="FG130" i="30"/>
  <c r="DM129" i="30"/>
  <c r="DL129" i="30"/>
  <c r="DZ131" i="30"/>
  <c r="DY131" i="30"/>
  <c r="DI129" i="30"/>
  <c r="CX129" i="30"/>
  <c r="DA129" i="30" s="1"/>
  <c r="DV131" i="30"/>
  <c r="CZ129" i="30"/>
  <c r="CS130" i="30" s="1"/>
  <c r="CY129" i="30"/>
  <c r="CM125" i="30"/>
  <c r="CJ126" i="30"/>
  <c r="CL125" i="30"/>
  <c r="CC125" i="30"/>
  <c r="CG125" i="30"/>
  <c r="BS127" i="30"/>
  <c r="BX126" i="30"/>
  <c r="CA126" i="30" s="1"/>
  <c r="BU127" i="30"/>
  <c r="BD128" i="30"/>
  <c r="BI127" i="30"/>
  <c r="AQ127" i="30"/>
  <c r="AV126" i="30"/>
  <c r="AE125" i="30"/>
  <c r="AH124" i="30"/>
  <c r="AD125" i="30"/>
  <c r="HJ132" i="30" l="1"/>
  <c r="HG131" i="30"/>
  <c r="HC131" i="30"/>
  <c r="GX131" i="30"/>
  <c r="HA131" i="30" s="1"/>
  <c r="GD132" i="30"/>
  <c r="GE132" i="30"/>
  <c r="GH131" i="30"/>
  <c r="GI131" i="30" s="1"/>
  <c r="GZ131" i="30"/>
  <c r="GS132" i="30" s="1"/>
  <c r="GY131" i="30"/>
  <c r="EW130" i="30"/>
  <c r="EP129" i="30"/>
  <c r="ET129" i="30"/>
  <c r="FQ131" i="30"/>
  <c r="EE132" i="30"/>
  <c r="EH131" i="30"/>
  <c r="FR131" i="30"/>
  <c r="FU130" i="30"/>
  <c r="FV130" i="30" s="1"/>
  <c r="ED132" i="30"/>
  <c r="EI131" i="30"/>
  <c r="FE131" i="30"/>
  <c r="FH130" i="30"/>
  <c r="FD131" i="30"/>
  <c r="FI130" i="30"/>
  <c r="CW131" i="30"/>
  <c r="CP130" i="30"/>
  <c r="CT130" i="30"/>
  <c r="DS132" i="30"/>
  <c r="DX131" i="30"/>
  <c r="EA131" i="30" s="1"/>
  <c r="DF130" i="30"/>
  <c r="DK129" i="30"/>
  <c r="DN129" i="30" s="1"/>
  <c r="CE126" i="30"/>
  <c r="CD126" i="30"/>
  <c r="CI125" i="30"/>
  <c r="BZ127" i="30"/>
  <c r="BY127" i="30"/>
  <c r="BW128" i="30"/>
  <c r="BT127" i="30"/>
  <c r="BP127" i="30"/>
  <c r="BK127" i="30"/>
  <c r="BN127" i="30" s="1"/>
  <c r="BH128" i="30"/>
  <c r="BF128" i="30"/>
  <c r="AS127" i="30"/>
  <c r="AX126" i="30"/>
  <c r="BA126" i="30" s="1"/>
  <c r="AU127" i="30"/>
  <c r="AM124" i="30"/>
  <c r="AL124" i="30"/>
  <c r="AI124" i="30"/>
  <c r="GK131" i="30" l="1"/>
  <c r="GN131" i="30" s="1"/>
  <c r="GW133" i="30"/>
  <c r="GP132" i="30"/>
  <c r="GT132" i="30"/>
  <c r="HD132" i="30"/>
  <c r="HE132" i="30"/>
  <c r="HH131" i="30"/>
  <c r="HI131" i="30" s="1"/>
  <c r="GM131" i="30"/>
  <c r="GF132" i="30" s="1"/>
  <c r="GL131" i="30"/>
  <c r="FM130" i="30"/>
  <c r="FL130" i="30"/>
  <c r="FS131" i="30"/>
  <c r="FX130" i="30"/>
  <c r="GA130" i="30" s="1"/>
  <c r="EQ130" i="30"/>
  <c r="FF131" i="30"/>
  <c r="FK130" i="30"/>
  <c r="FN130" i="30" s="1"/>
  <c r="EM131" i="30"/>
  <c r="EF132" i="30" s="1"/>
  <c r="EL131" i="30"/>
  <c r="EK131" i="30"/>
  <c r="EN131" i="30" s="1"/>
  <c r="ER130" i="30"/>
  <c r="EU129" i="30"/>
  <c r="FZ130" i="30"/>
  <c r="FY130" i="30"/>
  <c r="CR131" i="30"/>
  <c r="CU130" i="30"/>
  <c r="CQ131" i="30"/>
  <c r="DJ131" i="30"/>
  <c r="DC130" i="30"/>
  <c r="DG130" i="30"/>
  <c r="DW133" i="30"/>
  <c r="DP132" i="30"/>
  <c r="DT132" i="30"/>
  <c r="CK125" i="30"/>
  <c r="CN125" i="30" s="1"/>
  <c r="CH126" i="30"/>
  <c r="CF126" i="30"/>
  <c r="BR128" i="30"/>
  <c r="BQ128" i="30"/>
  <c r="BV127" i="30"/>
  <c r="BL128" i="30"/>
  <c r="BJ129" i="30"/>
  <c r="BG128" i="30"/>
  <c r="BE129" i="30" s="1"/>
  <c r="BC128" i="30"/>
  <c r="BM128" i="30"/>
  <c r="AZ127" i="30"/>
  <c r="AT127" i="30"/>
  <c r="AR128" i="30" s="1"/>
  <c r="AW128" i="30"/>
  <c r="AY127" i="30"/>
  <c r="AP127" i="30"/>
  <c r="AK124" i="30"/>
  <c r="AN124" i="30" s="1"/>
  <c r="AH125" i="30"/>
  <c r="AF125" i="30"/>
  <c r="GJ133" i="30" l="1"/>
  <c r="GC132" i="30"/>
  <c r="GG132" i="30"/>
  <c r="HK131" i="30"/>
  <c r="HN131" i="30" s="1"/>
  <c r="GR133" i="30"/>
  <c r="GU132" i="30"/>
  <c r="GQ133" i="30"/>
  <c r="GV132" i="30"/>
  <c r="HM131" i="30"/>
  <c r="HF132" i="30" s="1"/>
  <c r="HL131" i="30"/>
  <c r="FJ132" i="30"/>
  <c r="FC131" i="30"/>
  <c r="FG131" i="30"/>
  <c r="FW132" i="30"/>
  <c r="FT131" i="30"/>
  <c r="FP131" i="30"/>
  <c r="EZ129" i="30"/>
  <c r="EY129" i="30"/>
  <c r="EJ133" i="30"/>
  <c r="EG132" i="30"/>
  <c r="EC132" i="30"/>
  <c r="EV129" i="30"/>
  <c r="CZ130" i="30"/>
  <c r="CY130" i="30"/>
  <c r="DR133" i="30"/>
  <c r="DU132" i="30"/>
  <c r="DV132" i="30" s="1"/>
  <c r="DE131" i="30"/>
  <c r="DH130" i="30"/>
  <c r="DI130" i="30" s="1"/>
  <c r="CV130" i="30"/>
  <c r="DQ133" i="30"/>
  <c r="DD131" i="30"/>
  <c r="CL126" i="30"/>
  <c r="CJ127" i="30"/>
  <c r="CG126" i="30"/>
  <c r="CC126" i="30"/>
  <c r="CM126" i="30"/>
  <c r="BS128" i="30"/>
  <c r="BX127" i="30"/>
  <c r="CA127" i="30" s="1"/>
  <c r="BU128" i="30"/>
  <c r="BD129" i="30"/>
  <c r="BI128" i="30"/>
  <c r="AQ128" i="30"/>
  <c r="AV127" i="30"/>
  <c r="AJ126" i="30"/>
  <c r="AL125" i="30"/>
  <c r="AC125" i="30"/>
  <c r="AG125" i="30"/>
  <c r="AM125" i="30"/>
  <c r="HJ133" i="30" l="1"/>
  <c r="HC132" i="30"/>
  <c r="HG132" i="30"/>
  <c r="GE133" i="30"/>
  <c r="GH132" i="30"/>
  <c r="GZ132" i="30"/>
  <c r="GS133" i="30" s="1"/>
  <c r="GY132" i="30"/>
  <c r="GD133" i="30"/>
  <c r="GI132" i="30"/>
  <c r="GX132" i="30"/>
  <c r="HA132" i="30" s="1"/>
  <c r="ES130" i="30"/>
  <c r="EX129" i="30"/>
  <c r="FA129" i="30" s="1"/>
  <c r="FR132" i="30"/>
  <c r="FU131" i="30"/>
  <c r="FD132" i="30"/>
  <c r="FQ132" i="30"/>
  <c r="FE132" i="30"/>
  <c r="FH131" i="30"/>
  <c r="FI131" i="30" s="1"/>
  <c r="ED133" i="30"/>
  <c r="EE133" i="30"/>
  <c r="EH132" i="30"/>
  <c r="EI132" i="30" s="1"/>
  <c r="DX132" i="30"/>
  <c r="EA132" i="30" s="1"/>
  <c r="DM130" i="30"/>
  <c r="DF131" i="30" s="1"/>
  <c r="DL130" i="30"/>
  <c r="DK130" i="30"/>
  <c r="DN130" i="30" s="1"/>
  <c r="CS131" i="30"/>
  <c r="CX130" i="30"/>
  <c r="DA130" i="30" s="1"/>
  <c r="DZ132" i="30"/>
  <c r="DS133" i="30" s="1"/>
  <c r="DY132" i="30"/>
  <c r="CE127" i="30"/>
  <c r="CD127" i="30"/>
  <c r="CI126" i="30"/>
  <c r="BZ128" i="30"/>
  <c r="BW129" i="30"/>
  <c r="BY128" i="30"/>
  <c r="BT128" i="30"/>
  <c r="BP128" i="30"/>
  <c r="BF129" i="30"/>
  <c r="BK128" i="30"/>
  <c r="BN128" i="30" s="1"/>
  <c r="BH129" i="30"/>
  <c r="AS128" i="30"/>
  <c r="AX127" i="30"/>
  <c r="BA127" i="30" s="1"/>
  <c r="AU128" i="30"/>
  <c r="AE126" i="30"/>
  <c r="AD126" i="30"/>
  <c r="AI125" i="30"/>
  <c r="GK132" i="30" l="1"/>
  <c r="GN132" i="30" s="1"/>
  <c r="HE133" i="30"/>
  <c r="HH132" i="30"/>
  <c r="GM132" i="30"/>
  <c r="GF133" i="30" s="1"/>
  <c r="GL132" i="30"/>
  <c r="HD133" i="30"/>
  <c r="HI132" i="30"/>
  <c r="GW134" i="30"/>
  <c r="GT133" i="30"/>
  <c r="GP133" i="30"/>
  <c r="FK131" i="30"/>
  <c r="FN131" i="30" s="1"/>
  <c r="EK132" i="30"/>
  <c r="EN132" i="30" s="1"/>
  <c r="FZ131" i="30"/>
  <c r="FY131" i="30"/>
  <c r="EW131" i="30"/>
  <c r="EP130" i="30"/>
  <c r="ET130" i="30"/>
  <c r="FM131" i="30"/>
  <c r="FF132" i="30" s="1"/>
  <c r="FL131" i="30"/>
  <c r="EM132" i="30"/>
  <c r="EF133" i="30" s="1"/>
  <c r="EL132" i="30"/>
  <c r="FV131" i="30"/>
  <c r="DW134" i="30"/>
  <c r="DP133" i="30"/>
  <c r="DT133" i="30"/>
  <c r="CW132" i="30"/>
  <c r="CP131" i="30"/>
  <c r="CT131" i="30"/>
  <c r="DJ132" i="30"/>
  <c r="DC131" i="30"/>
  <c r="DG131" i="30"/>
  <c r="BM129" i="30"/>
  <c r="AZ128" i="30"/>
  <c r="CF127" i="30"/>
  <c r="CH127" i="30"/>
  <c r="CK126" i="30"/>
  <c r="CN126" i="30" s="1"/>
  <c r="BR129" i="30"/>
  <c r="BQ129" i="30"/>
  <c r="BV128" i="30"/>
  <c r="BL129" i="30"/>
  <c r="BJ130" i="30"/>
  <c r="BG129" i="30"/>
  <c r="BE130" i="30" s="1"/>
  <c r="BC129" i="30"/>
  <c r="AP128" i="30"/>
  <c r="AW129" i="30"/>
  <c r="AY128" i="30"/>
  <c r="AT128" i="30"/>
  <c r="AR129" i="30" s="1"/>
  <c r="AH126" i="30"/>
  <c r="AF126" i="30"/>
  <c r="AK125" i="30"/>
  <c r="AN125" i="30" s="1"/>
  <c r="GJ134" i="30" l="1"/>
  <c r="GG133" i="30"/>
  <c r="GC133" i="30"/>
  <c r="HK132" i="30"/>
  <c r="HN132" i="30" s="1"/>
  <c r="GR134" i="30"/>
  <c r="GU133" i="30"/>
  <c r="HM132" i="30"/>
  <c r="HF133" i="30" s="1"/>
  <c r="HL132" i="30"/>
  <c r="GQ134" i="30"/>
  <c r="GV133" i="30"/>
  <c r="FJ133" i="30"/>
  <c r="FC132" i="30"/>
  <c r="FG132" i="30"/>
  <c r="EJ134" i="30"/>
  <c r="EG133" i="30"/>
  <c r="EC133" i="30"/>
  <c r="FS132" i="30"/>
  <c r="FX131" i="30"/>
  <c r="GA131" i="30" s="1"/>
  <c r="ER131" i="30"/>
  <c r="EU130" i="30"/>
  <c r="EV130" i="30" s="1"/>
  <c r="EQ131" i="30"/>
  <c r="CR132" i="30"/>
  <c r="CU131" i="30"/>
  <c r="DR134" i="30"/>
  <c r="DU133" i="30"/>
  <c r="DV133" i="30" s="1"/>
  <c r="DQ134" i="30"/>
  <c r="DD132" i="30"/>
  <c r="DI131" i="30"/>
  <c r="DE132" i="30"/>
  <c r="DH131" i="30"/>
  <c r="CQ132" i="30"/>
  <c r="CV131" i="30"/>
  <c r="CM127" i="30"/>
  <c r="CL127" i="30"/>
  <c r="CJ128" i="30"/>
  <c r="CG127" i="30"/>
  <c r="CC127" i="30"/>
  <c r="BS129" i="30"/>
  <c r="BX128" i="30"/>
  <c r="CA128" i="30" s="1"/>
  <c r="BU129" i="30"/>
  <c r="BD130" i="30"/>
  <c r="BI129" i="30"/>
  <c r="AQ129" i="30"/>
  <c r="AV128" i="30"/>
  <c r="AJ127" i="30"/>
  <c r="AL126" i="30"/>
  <c r="AG126" i="30"/>
  <c r="AC126" i="30"/>
  <c r="AM126" i="30"/>
  <c r="HJ134" i="30" l="1"/>
  <c r="HG133" i="30"/>
  <c r="HC133" i="30"/>
  <c r="GX133" i="30"/>
  <c r="HA133" i="30" s="1"/>
  <c r="GD134" i="30"/>
  <c r="GZ133" i="30"/>
  <c r="GS134" i="30" s="1"/>
  <c r="GY133" i="30"/>
  <c r="GE134" i="30"/>
  <c r="GH133" i="30"/>
  <c r="GI133" i="30" s="1"/>
  <c r="EE134" i="30"/>
  <c r="EH133" i="30"/>
  <c r="FD133" i="30"/>
  <c r="EX130" i="30"/>
  <c r="FA130" i="30" s="1"/>
  <c r="ED134" i="30"/>
  <c r="EI133" i="30"/>
  <c r="FE133" i="30"/>
  <c r="FH132" i="30"/>
  <c r="EZ130" i="30"/>
  <c r="ES131" i="30" s="1"/>
  <c r="EY130" i="30"/>
  <c r="FW133" i="30"/>
  <c r="FT132" i="30"/>
  <c r="FP132" i="30"/>
  <c r="DK131" i="30"/>
  <c r="DN131" i="30" s="1"/>
  <c r="DM131" i="30"/>
  <c r="DF132" i="30" s="1"/>
  <c r="DL131" i="30"/>
  <c r="CZ131" i="30"/>
  <c r="CS132" i="30" s="1"/>
  <c r="CY131" i="30"/>
  <c r="CX131" i="30"/>
  <c r="DA131" i="30" s="1"/>
  <c r="DZ133" i="30"/>
  <c r="DS134" i="30" s="1"/>
  <c r="DY133" i="30"/>
  <c r="DX133" i="30"/>
  <c r="EA133" i="30" s="1"/>
  <c r="CE128" i="30"/>
  <c r="CD128" i="30"/>
  <c r="CI127" i="30"/>
  <c r="BZ129" i="30"/>
  <c r="BY129" i="30"/>
  <c r="BW130" i="30"/>
  <c r="BT129" i="30"/>
  <c r="BP129" i="30"/>
  <c r="BH130" i="30"/>
  <c r="BF130" i="30"/>
  <c r="BK129" i="30"/>
  <c r="BN129" i="30" s="1"/>
  <c r="AU129" i="30"/>
  <c r="AS129" i="30"/>
  <c r="AX128" i="30"/>
  <c r="BA128" i="30" s="1"/>
  <c r="AD127" i="30"/>
  <c r="AI126" i="30"/>
  <c r="AE127" i="30"/>
  <c r="GW135" i="30" l="1"/>
  <c r="GT134" i="30"/>
  <c r="GP134" i="30"/>
  <c r="GK133" i="30"/>
  <c r="GN133" i="30" s="1"/>
  <c r="HE134" i="30"/>
  <c r="HH133" i="30"/>
  <c r="GM133" i="30"/>
  <c r="GF134" i="30" s="1"/>
  <c r="GL133" i="30"/>
  <c r="HD134" i="30"/>
  <c r="HI133" i="30"/>
  <c r="EW132" i="30"/>
  <c r="ET131" i="30"/>
  <c r="EP131" i="30"/>
  <c r="FM132" i="30"/>
  <c r="FL132" i="30"/>
  <c r="EM133" i="30"/>
  <c r="EL133" i="30"/>
  <c r="FI132" i="30"/>
  <c r="FQ133" i="30"/>
  <c r="FV132" i="30"/>
  <c r="FR133" i="30"/>
  <c r="FU132" i="30"/>
  <c r="EK133" i="30"/>
  <c r="EN133" i="30" s="1"/>
  <c r="EF134" i="30"/>
  <c r="CW133" i="30"/>
  <c r="CP132" i="30"/>
  <c r="CT132" i="30"/>
  <c r="DJ133" i="30"/>
  <c r="DG132" i="30"/>
  <c r="DC132" i="30"/>
  <c r="DW135" i="30"/>
  <c r="DT134" i="30"/>
  <c r="DP134" i="30"/>
  <c r="CH128" i="30"/>
  <c r="CK127" i="30"/>
  <c r="CN127" i="30" s="1"/>
  <c r="CF128" i="30"/>
  <c r="BQ130" i="30"/>
  <c r="BV129" i="30"/>
  <c r="BR130" i="30"/>
  <c r="BL130" i="30"/>
  <c r="BC130" i="30"/>
  <c r="BJ131" i="30"/>
  <c r="BG130" i="30"/>
  <c r="BE131" i="30" s="1"/>
  <c r="BM130" i="30"/>
  <c r="AW130" i="30"/>
  <c r="AY129" i="30"/>
  <c r="AP129" i="30"/>
  <c r="AT129" i="30"/>
  <c r="AR130" i="30" s="1"/>
  <c r="AZ129" i="30"/>
  <c r="AF127" i="30"/>
  <c r="AK126" i="30"/>
  <c r="AN126" i="30" s="1"/>
  <c r="AH127" i="30"/>
  <c r="GJ135" i="30" l="1"/>
  <c r="GC134" i="30"/>
  <c r="GG134" i="30"/>
  <c r="HM133" i="30"/>
  <c r="HF134" i="30" s="1"/>
  <c r="HL133" i="30"/>
  <c r="GR135" i="30"/>
  <c r="GU134" i="30"/>
  <c r="HK133" i="30"/>
  <c r="HN133" i="30" s="1"/>
  <c r="GQ135" i="30"/>
  <c r="GV134" i="30"/>
  <c r="FX132" i="30"/>
  <c r="GA132" i="30" s="1"/>
  <c r="EQ132" i="30"/>
  <c r="FZ132" i="30"/>
  <c r="FS133" i="30" s="1"/>
  <c r="FY132" i="30"/>
  <c r="ER132" i="30"/>
  <c r="EU131" i="30"/>
  <c r="EJ135" i="30"/>
  <c r="EG134" i="30"/>
  <c r="EC134" i="30"/>
  <c r="FK132" i="30"/>
  <c r="FN132" i="30" s="1"/>
  <c r="FF133" i="30"/>
  <c r="DQ135" i="30"/>
  <c r="DD133" i="30"/>
  <c r="CR133" i="30"/>
  <c r="CU132" i="30"/>
  <c r="CV132" i="30" s="1"/>
  <c r="DR135" i="30"/>
  <c r="DU134" i="30"/>
  <c r="DV134" i="30" s="1"/>
  <c r="DE133" i="30"/>
  <c r="DH132" i="30"/>
  <c r="CQ133" i="30"/>
  <c r="CJ129" i="30"/>
  <c r="CL128" i="30"/>
  <c r="CG128" i="30"/>
  <c r="CC128" i="30"/>
  <c r="CM128" i="30"/>
  <c r="BS130" i="30"/>
  <c r="BU130" i="30"/>
  <c r="BX129" i="30"/>
  <c r="CA129" i="30" s="1"/>
  <c r="BD131" i="30"/>
  <c r="BI130" i="30"/>
  <c r="AQ130" i="30"/>
  <c r="AV129" i="30"/>
  <c r="AM127" i="30"/>
  <c r="AJ128" i="30"/>
  <c r="AL127" i="30"/>
  <c r="AG127" i="30"/>
  <c r="AC127" i="30"/>
  <c r="GX134" i="30" l="1"/>
  <c r="HA134" i="30" s="1"/>
  <c r="GD135" i="30"/>
  <c r="GI134" i="30"/>
  <c r="GE135" i="30"/>
  <c r="GH134" i="30"/>
  <c r="HJ135" i="30"/>
  <c r="HG134" i="30"/>
  <c r="HC134" i="30"/>
  <c r="GZ134" i="30"/>
  <c r="GS135" i="30" s="1"/>
  <c r="GY134" i="30"/>
  <c r="FW134" i="30"/>
  <c r="FT133" i="30"/>
  <c r="FP133" i="30"/>
  <c r="ED135" i="30"/>
  <c r="EZ131" i="30"/>
  <c r="EY131" i="30"/>
  <c r="EV131" i="30"/>
  <c r="EE135" i="30"/>
  <c r="EH134" i="30"/>
  <c r="EI134" i="30" s="1"/>
  <c r="FJ134" i="30"/>
  <c r="FG133" i="30"/>
  <c r="FC133" i="30"/>
  <c r="CX132" i="30"/>
  <c r="DA132" i="30" s="1"/>
  <c r="DZ134" i="30"/>
  <c r="DY134" i="30"/>
  <c r="DS135" i="30"/>
  <c r="DX134" i="30"/>
  <c r="EA134" i="30" s="1"/>
  <c r="DM132" i="30"/>
  <c r="DL132" i="30"/>
  <c r="DI132" i="30"/>
  <c r="CZ132" i="30"/>
  <c r="CS133" i="30" s="1"/>
  <c r="CY132" i="30"/>
  <c r="CE129" i="30"/>
  <c r="CD129" i="30"/>
  <c r="CI128" i="30"/>
  <c r="BZ130" i="30"/>
  <c r="BW131" i="30"/>
  <c r="BY130" i="30"/>
  <c r="BT130" i="30"/>
  <c r="BP130" i="30"/>
  <c r="BF131" i="30"/>
  <c r="BH131" i="30"/>
  <c r="BK130" i="30"/>
  <c r="BN130" i="30" s="1"/>
  <c r="AX129" i="30"/>
  <c r="BA129" i="30" s="1"/>
  <c r="AS130" i="30"/>
  <c r="AU130" i="30"/>
  <c r="AD128" i="30"/>
  <c r="AI127" i="30"/>
  <c r="AE128" i="30"/>
  <c r="GW136" i="30" l="1"/>
  <c r="GP135" i="30"/>
  <c r="GT135" i="30"/>
  <c r="GK134" i="30"/>
  <c r="GN134" i="30" s="1"/>
  <c r="HD135" i="30"/>
  <c r="GM134" i="30"/>
  <c r="GF135" i="30" s="1"/>
  <c r="GL134" i="30"/>
  <c r="HE135" i="30"/>
  <c r="HH134" i="30"/>
  <c r="HI134" i="30" s="1"/>
  <c r="EK134" i="30"/>
  <c r="EN134" i="30" s="1"/>
  <c r="FQ134" i="30"/>
  <c r="FE134" i="30"/>
  <c r="FH133" i="30"/>
  <c r="FR134" i="30"/>
  <c r="FU133" i="30"/>
  <c r="FV133" i="30" s="1"/>
  <c r="ES132" i="30"/>
  <c r="EX131" i="30"/>
  <c r="FA131" i="30" s="1"/>
  <c r="FD134" i="30"/>
  <c r="FI133" i="30"/>
  <c r="EM134" i="30"/>
  <c r="EF135" i="30" s="1"/>
  <c r="EL134" i="30"/>
  <c r="CW134" i="30"/>
  <c r="CT133" i="30"/>
  <c r="CP133" i="30"/>
  <c r="DF133" i="30"/>
  <c r="DK132" i="30"/>
  <c r="DN132" i="30" s="1"/>
  <c r="DW136" i="30"/>
  <c r="DP135" i="30"/>
  <c r="DT135" i="30"/>
  <c r="CF129" i="30"/>
  <c r="CK128" i="30"/>
  <c r="CN128" i="30" s="1"/>
  <c r="CH129" i="30"/>
  <c r="BQ131" i="30"/>
  <c r="BV130" i="30"/>
  <c r="BR131" i="30"/>
  <c r="BM131" i="30"/>
  <c r="BC131" i="30"/>
  <c r="BL131" i="30"/>
  <c r="BJ132" i="30"/>
  <c r="BG131" i="30"/>
  <c r="BE132" i="30" s="1"/>
  <c r="AZ130" i="30"/>
  <c r="AP130" i="30"/>
  <c r="AW131" i="30"/>
  <c r="AY130" i="30"/>
  <c r="AT130" i="30"/>
  <c r="AR131" i="30" s="1"/>
  <c r="AH128" i="30"/>
  <c r="AF128" i="30"/>
  <c r="AK127" i="30"/>
  <c r="AN127" i="30" s="1"/>
  <c r="GJ136" i="30" l="1"/>
  <c r="GC135" i="30"/>
  <c r="GG135" i="30"/>
  <c r="HK134" i="30"/>
  <c r="HN134" i="30" s="1"/>
  <c r="GR136" i="30"/>
  <c r="GU135" i="30"/>
  <c r="GQ136" i="30"/>
  <c r="HM134" i="30"/>
  <c r="HF135" i="30" s="1"/>
  <c r="HL134" i="30"/>
  <c r="FX133" i="30"/>
  <c r="GA133" i="30" s="1"/>
  <c r="EJ136" i="30"/>
  <c r="EC135" i="30"/>
  <c r="EG135" i="30"/>
  <c r="FK133" i="30"/>
  <c r="FN133" i="30" s="1"/>
  <c r="EW133" i="30"/>
  <c r="EP132" i="30"/>
  <c r="ET132" i="30"/>
  <c r="FM133" i="30"/>
  <c r="FF134" i="30" s="1"/>
  <c r="FL133" i="30"/>
  <c r="FZ133" i="30"/>
  <c r="FS134" i="30" s="1"/>
  <c r="FY133" i="30"/>
  <c r="CQ134" i="30"/>
  <c r="CR134" i="30"/>
  <c r="CU133" i="30"/>
  <c r="CV133" i="30" s="1"/>
  <c r="DQ136" i="30"/>
  <c r="DR136" i="30"/>
  <c r="DU135" i="30"/>
  <c r="DV135" i="30" s="1"/>
  <c r="DJ134" i="30"/>
  <c r="DG133" i="30"/>
  <c r="DC133" i="30"/>
  <c r="CM129" i="30"/>
  <c r="CJ130" i="30"/>
  <c r="CL129" i="30"/>
  <c r="CG129" i="30"/>
  <c r="CC129" i="30"/>
  <c r="BS131" i="30"/>
  <c r="BX130" i="30"/>
  <c r="CA130" i="30" s="1"/>
  <c r="BU131" i="30"/>
  <c r="BD132" i="30"/>
  <c r="BI131" i="30"/>
  <c r="AQ131" i="30"/>
  <c r="AV130" i="30"/>
  <c r="AJ129" i="30"/>
  <c r="AL128" i="30"/>
  <c r="AG128" i="30"/>
  <c r="AC128" i="30"/>
  <c r="AM128" i="30"/>
  <c r="GZ135" i="30" l="1"/>
  <c r="GY135" i="30"/>
  <c r="GD136" i="30"/>
  <c r="GE136" i="30"/>
  <c r="GH135" i="30"/>
  <c r="GV135" i="30"/>
  <c r="HJ136" i="30"/>
  <c r="HC135" i="30"/>
  <c r="HG135" i="30"/>
  <c r="FW135" i="30"/>
  <c r="FP134" i="30"/>
  <c r="FT134" i="30"/>
  <c r="FJ135" i="30"/>
  <c r="FC134" i="30"/>
  <c r="FG134" i="30"/>
  <c r="EE136" i="30"/>
  <c r="EH135" i="30"/>
  <c r="EI135" i="30" s="1"/>
  <c r="ER133" i="30"/>
  <c r="EU132" i="30"/>
  <c r="EQ133" i="30"/>
  <c r="ED136" i="30"/>
  <c r="DD134" i="30"/>
  <c r="DZ135" i="30"/>
  <c r="DS136" i="30" s="1"/>
  <c r="DY135" i="30"/>
  <c r="CX133" i="30"/>
  <c r="DA133" i="30" s="1"/>
  <c r="DE134" i="30"/>
  <c r="DH133" i="30"/>
  <c r="CZ133" i="30"/>
  <c r="CS134" i="30" s="1"/>
  <c r="CY133" i="30"/>
  <c r="DX135" i="30"/>
  <c r="EA135" i="30" s="1"/>
  <c r="CE130" i="30"/>
  <c r="CD130" i="30"/>
  <c r="CI129" i="30"/>
  <c r="BZ131" i="30"/>
  <c r="BY131" i="30"/>
  <c r="BW132" i="30"/>
  <c r="BT131" i="30"/>
  <c r="BP131" i="30"/>
  <c r="BF132" i="30"/>
  <c r="BK131" i="30"/>
  <c r="BN131" i="30" s="1"/>
  <c r="BH132" i="30"/>
  <c r="AU131" i="30"/>
  <c r="AS131" i="30"/>
  <c r="AX130" i="30"/>
  <c r="BA130" i="30" s="1"/>
  <c r="AD129" i="30"/>
  <c r="AI128" i="30"/>
  <c r="AE129" i="30"/>
  <c r="HD136" i="30" l="1"/>
  <c r="GM135" i="30"/>
  <c r="GL135" i="30"/>
  <c r="HE136" i="30"/>
  <c r="HH135" i="30"/>
  <c r="GX135" i="30"/>
  <c r="HA135" i="30" s="1"/>
  <c r="GS136" i="30"/>
  <c r="GI135" i="30"/>
  <c r="FE135" i="30"/>
  <c r="FH134" i="30"/>
  <c r="FR135" i="30"/>
  <c r="FU134" i="30"/>
  <c r="EK135" i="30"/>
  <c r="EN135" i="30" s="1"/>
  <c r="EM135" i="30"/>
  <c r="EF136" i="30" s="1"/>
  <c r="EL135" i="30"/>
  <c r="FD135" i="30"/>
  <c r="FI134" i="30"/>
  <c r="FQ135" i="30"/>
  <c r="FV134" i="30"/>
  <c r="EZ132" i="30"/>
  <c r="EY132" i="30"/>
  <c r="EV132" i="30"/>
  <c r="CW135" i="30"/>
  <c r="CT134" i="30"/>
  <c r="CP134" i="30"/>
  <c r="DM133" i="30"/>
  <c r="DL133" i="30"/>
  <c r="DW137" i="30"/>
  <c r="DT136" i="30"/>
  <c r="DP136" i="30"/>
  <c r="DI133" i="30"/>
  <c r="CK129" i="30"/>
  <c r="CN129" i="30" s="1"/>
  <c r="CH130" i="30"/>
  <c r="CF130" i="30"/>
  <c r="BQ132" i="30"/>
  <c r="BV131" i="30"/>
  <c r="BR132" i="30"/>
  <c r="BM132" i="30"/>
  <c r="BG132" i="30"/>
  <c r="BE133" i="30" s="1"/>
  <c r="BJ133" i="30"/>
  <c r="BC132" i="30"/>
  <c r="BL132" i="30"/>
  <c r="AW132" i="30"/>
  <c r="AP131" i="30"/>
  <c r="AY131" i="30"/>
  <c r="AT131" i="30"/>
  <c r="AR132" i="30" s="1"/>
  <c r="AZ131" i="30"/>
  <c r="AH129" i="30"/>
  <c r="AF129" i="30"/>
  <c r="AK128" i="30"/>
  <c r="AN128" i="30" s="1"/>
  <c r="GW137" i="30" l="1"/>
  <c r="GT136" i="30"/>
  <c r="GP136" i="30"/>
  <c r="HM135" i="30"/>
  <c r="HL135" i="30"/>
  <c r="HI135" i="30"/>
  <c r="GK135" i="30"/>
  <c r="GN135" i="30" s="1"/>
  <c r="GF136" i="30"/>
  <c r="EJ137" i="30"/>
  <c r="EG136" i="30"/>
  <c r="EC136" i="30"/>
  <c r="FK134" i="30"/>
  <c r="FN134" i="30" s="1"/>
  <c r="FM134" i="30"/>
  <c r="FF135" i="30" s="1"/>
  <c r="FL134" i="30"/>
  <c r="FX134" i="30"/>
  <c r="GA134" i="30" s="1"/>
  <c r="FZ134" i="30"/>
  <c r="FS135" i="30" s="1"/>
  <c r="FY134" i="30"/>
  <c r="ES133" i="30"/>
  <c r="EX132" i="30"/>
  <c r="FA132" i="30" s="1"/>
  <c r="CQ135" i="30"/>
  <c r="DF134" i="30"/>
  <c r="DK133" i="30"/>
  <c r="DN133" i="30" s="1"/>
  <c r="CR135" i="30"/>
  <c r="CU134" i="30"/>
  <c r="CV134" i="30" s="1"/>
  <c r="DQ137" i="30"/>
  <c r="DR137" i="30"/>
  <c r="DU136" i="30"/>
  <c r="CJ131" i="30"/>
  <c r="CL130" i="30"/>
  <c r="CG130" i="30"/>
  <c r="CC130" i="30"/>
  <c r="CM130" i="30"/>
  <c r="BS132" i="30"/>
  <c r="BX131" i="30"/>
  <c r="CA131" i="30" s="1"/>
  <c r="BU132" i="30"/>
  <c r="BD133" i="30"/>
  <c r="BI132" i="30"/>
  <c r="AQ132" i="30"/>
  <c r="AV131" i="30"/>
  <c r="AJ130" i="30"/>
  <c r="AL129" i="30"/>
  <c r="AG129" i="30"/>
  <c r="AC129" i="30"/>
  <c r="AM129" i="30"/>
  <c r="HK135" i="30" l="1"/>
  <c r="HN135" i="30" s="1"/>
  <c r="HF136" i="30"/>
  <c r="GR137" i="30"/>
  <c r="GU136" i="30"/>
  <c r="GQ137" i="30"/>
  <c r="GV136" i="30"/>
  <c r="GJ137" i="30"/>
  <c r="GG136" i="30"/>
  <c r="GC136" i="30"/>
  <c r="FW136" i="30"/>
  <c r="FT135" i="30"/>
  <c r="FP135" i="30"/>
  <c r="FJ136" i="30"/>
  <c r="FG135" i="30"/>
  <c r="FC135" i="30"/>
  <c r="ED137" i="30"/>
  <c r="EE137" i="30"/>
  <c r="EH136" i="30"/>
  <c r="EW134" i="30"/>
  <c r="ET133" i="30"/>
  <c r="EP133" i="30"/>
  <c r="CX134" i="30"/>
  <c r="DA134" i="30" s="1"/>
  <c r="DZ136" i="30"/>
  <c r="DY136" i="30"/>
  <c r="DJ135" i="30"/>
  <c r="DC134" i="30"/>
  <c r="DG134" i="30"/>
  <c r="CZ134" i="30"/>
  <c r="CS135" i="30" s="1"/>
  <c r="CY134" i="30"/>
  <c r="DV136" i="30"/>
  <c r="BZ132" i="30"/>
  <c r="CD131" i="30"/>
  <c r="CI130" i="30"/>
  <c r="CE131" i="30"/>
  <c r="BW133" i="30"/>
  <c r="BY132" i="30"/>
  <c r="BP132" i="30"/>
  <c r="BT132" i="30"/>
  <c r="BH133" i="30"/>
  <c r="BF133" i="30"/>
  <c r="BK132" i="30"/>
  <c r="BN132" i="30" s="1"/>
  <c r="AS132" i="30"/>
  <c r="AX131" i="30"/>
  <c r="BA131" i="30" s="1"/>
  <c r="AU132" i="30"/>
  <c r="AD130" i="30"/>
  <c r="AI129" i="30"/>
  <c r="AE130" i="30"/>
  <c r="HJ137" i="30" l="1"/>
  <c r="HC136" i="30"/>
  <c r="HG136" i="30"/>
  <c r="GZ136" i="30"/>
  <c r="GY136" i="30"/>
  <c r="GD137" i="30"/>
  <c r="GX136" i="30"/>
  <c r="HA136" i="30" s="1"/>
  <c r="GS137" i="30"/>
  <c r="GE137" i="30"/>
  <c r="GH136" i="30"/>
  <c r="EM136" i="30"/>
  <c r="EL136" i="30"/>
  <c r="ER134" i="30"/>
  <c r="EU133" i="30"/>
  <c r="FD136" i="30"/>
  <c r="FQ136" i="30"/>
  <c r="EI136" i="30"/>
  <c r="FE136" i="30"/>
  <c r="FH135" i="30"/>
  <c r="FI135" i="30" s="1"/>
  <c r="FR136" i="30"/>
  <c r="FU135" i="30"/>
  <c r="FV135" i="30" s="1"/>
  <c r="EQ134" i="30"/>
  <c r="EV133" i="30"/>
  <c r="CW136" i="30"/>
  <c r="CT135" i="30"/>
  <c r="CP135" i="30"/>
  <c r="DE135" i="30"/>
  <c r="DH134" i="30"/>
  <c r="DS137" i="30"/>
  <c r="DX136" i="30"/>
  <c r="EA136" i="30" s="1"/>
  <c r="DD135" i="30"/>
  <c r="DI134" i="30"/>
  <c r="CH131" i="30"/>
  <c r="CF131" i="30"/>
  <c r="CK130" i="30"/>
  <c r="CN130" i="30" s="1"/>
  <c r="BR133" i="30"/>
  <c r="BQ133" i="30"/>
  <c r="BV132" i="30"/>
  <c r="BL133" i="30"/>
  <c r="BJ134" i="30"/>
  <c r="BG133" i="30"/>
  <c r="BE134" i="30" s="1"/>
  <c r="BC133" i="30"/>
  <c r="BM133" i="30"/>
  <c r="AZ132" i="30"/>
  <c r="AT132" i="30"/>
  <c r="AR133" i="30" s="1"/>
  <c r="AP132" i="30"/>
  <c r="AW133" i="30"/>
  <c r="AY132" i="30"/>
  <c r="AF130" i="30"/>
  <c r="AK129" i="30"/>
  <c r="AN129" i="30" s="1"/>
  <c r="AH130" i="30"/>
  <c r="HE137" i="30" l="1"/>
  <c r="HH136" i="30"/>
  <c r="HD137" i="30"/>
  <c r="HI136" i="30"/>
  <c r="GM136" i="30"/>
  <c r="GL136" i="30"/>
  <c r="GW138" i="30"/>
  <c r="GT137" i="30"/>
  <c r="GP137" i="30"/>
  <c r="GI136" i="30"/>
  <c r="FK135" i="30"/>
  <c r="FN135" i="30" s="1"/>
  <c r="FX135" i="30"/>
  <c r="GA135" i="30" s="1"/>
  <c r="EF137" i="30"/>
  <c r="EK136" i="30"/>
  <c r="EN136" i="30" s="1"/>
  <c r="FM135" i="30"/>
  <c r="FF136" i="30" s="1"/>
  <c r="FL135" i="30"/>
  <c r="FZ135" i="30"/>
  <c r="FS136" i="30" s="1"/>
  <c r="FY135" i="30"/>
  <c r="EX133" i="30"/>
  <c r="FA133" i="30" s="1"/>
  <c r="EZ133" i="30"/>
  <c r="ES134" i="30" s="1"/>
  <c r="EY133" i="30"/>
  <c r="DW138" i="30"/>
  <c r="DT137" i="30"/>
  <c r="DP137" i="30"/>
  <c r="CQ136" i="30"/>
  <c r="DM134" i="30"/>
  <c r="DF135" i="30" s="1"/>
  <c r="DL134" i="30"/>
  <c r="CR136" i="30"/>
  <c r="CU135" i="30"/>
  <c r="CV135" i="30" s="1"/>
  <c r="DK134" i="30"/>
  <c r="DN134" i="30" s="1"/>
  <c r="CM131" i="30"/>
  <c r="CJ132" i="30"/>
  <c r="CL131" i="30"/>
  <c r="CC131" i="30"/>
  <c r="CG131" i="30"/>
  <c r="BX132" i="30"/>
  <c r="CA132" i="30" s="1"/>
  <c r="BU133" i="30"/>
  <c r="BS133" i="30"/>
  <c r="BD134" i="30"/>
  <c r="BI133" i="30"/>
  <c r="AQ133" i="30"/>
  <c r="AV132" i="30"/>
  <c r="AM130" i="30"/>
  <c r="AJ131" i="30"/>
  <c r="AL130" i="30"/>
  <c r="AG130" i="30"/>
  <c r="AC130" i="30"/>
  <c r="GQ138" i="30" l="1"/>
  <c r="GR138" i="30"/>
  <c r="GU137" i="30"/>
  <c r="GV137" i="30" s="1"/>
  <c r="HM136" i="30"/>
  <c r="HF137" i="30" s="1"/>
  <c r="HL136" i="30"/>
  <c r="HK136" i="30"/>
  <c r="HN136" i="30" s="1"/>
  <c r="GK136" i="30"/>
  <c r="GN136" i="30" s="1"/>
  <c r="GF137" i="30"/>
  <c r="FJ137" i="30"/>
  <c r="FG136" i="30"/>
  <c r="FC136" i="30"/>
  <c r="FW137" i="30"/>
  <c r="FP136" i="30"/>
  <c r="FT136" i="30"/>
  <c r="EW135" i="30"/>
  <c r="ET134" i="30"/>
  <c r="EP134" i="30"/>
  <c r="EJ138" i="30"/>
  <c r="EC137" i="30"/>
  <c r="EG137" i="30"/>
  <c r="CZ135" i="30"/>
  <c r="CS136" i="30" s="1"/>
  <c r="CY135" i="30"/>
  <c r="DQ138" i="30"/>
  <c r="CX135" i="30"/>
  <c r="DA135" i="30" s="1"/>
  <c r="DR138" i="30"/>
  <c r="DU137" i="30"/>
  <c r="DV137" i="30" s="1"/>
  <c r="DJ136" i="30"/>
  <c r="DC135" i="30"/>
  <c r="DG135" i="30"/>
  <c r="CD132" i="30"/>
  <c r="CI131" i="30"/>
  <c r="CE132" i="30"/>
  <c r="BY133" i="30"/>
  <c r="BW134" i="30"/>
  <c r="BT133" i="30"/>
  <c r="BP133" i="30"/>
  <c r="BZ133" i="30"/>
  <c r="BF134" i="30"/>
  <c r="BK133" i="30"/>
  <c r="BN133" i="30" s="1"/>
  <c r="BH134" i="30"/>
  <c r="AX132" i="30"/>
  <c r="BA132" i="30" s="1"/>
  <c r="AU133" i="30"/>
  <c r="AS133" i="30"/>
  <c r="AD131" i="30"/>
  <c r="AI130" i="30"/>
  <c r="AE131" i="30"/>
  <c r="HJ138" i="30" l="1"/>
  <c r="HG137" i="30"/>
  <c r="HC137" i="30"/>
  <c r="GX137" i="30"/>
  <c r="HA137" i="30" s="1"/>
  <c r="GJ138" i="30"/>
  <c r="GG137" i="30"/>
  <c r="GC137" i="30"/>
  <c r="GZ137" i="30"/>
  <c r="GS138" i="30" s="1"/>
  <c r="GY137" i="30"/>
  <c r="EE138" i="30"/>
  <c r="EH137" i="30"/>
  <c r="EI137" i="30" s="1"/>
  <c r="EQ135" i="30"/>
  <c r="FR137" i="30"/>
  <c r="FU136" i="30"/>
  <c r="FD137" i="30"/>
  <c r="ED138" i="30"/>
  <c r="ER135" i="30"/>
  <c r="EU134" i="30"/>
  <c r="FQ137" i="30"/>
  <c r="FV136" i="30"/>
  <c r="FE137" i="30"/>
  <c r="FH136" i="30"/>
  <c r="CW137" i="30"/>
  <c r="CP136" i="30"/>
  <c r="CT136" i="30"/>
  <c r="DX137" i="30"/>
  <c r="EA137" i="30" s="1"/>
  <c r="DE136" i="30"/>
  <c r="DH135" i="30"/>
  <c r="DZ137" i="30"/>
  <c r="DS138" i="30" s="1"/>
  <c r="DY137" i="30"/>
  <c r="DD136" i="30"/>
  <c r="DI135" i="30"/>
  <c r="BM134" i="30"/>
  <c r="CH132" i="30"/>
  <c r="CF132" i="30"/>
  <c r="CK131" i="30"/>
  <c r="CN131" i="30" s="1"/>
  <c r="BQ134" i="30"/>
  <c r="BV133" i="30"/>
  <c r="BR134" i="30"/>
  <c r="BL134" i="30"/>
  <c r="BJ135" i="30"/>
  <c r="BG134" i="30"/>
  <c r="BE135" i="30" s="1"/>
  <c r="BC134" i="30"/>
  <c r="AY133" i="30"/>
  <c r="AT133" i="30"/>
  <c r="AR134" i="30" s="1"/>
  <c r="AP133" i="30"/>
  <c r="AW134" i="30"/>
  <c r="AZ133" i="30"/>
  <c r="AK130" i="30"/>
  <c r="AN130" i="30" s="1"/>
  <c r="AH131" i="30"/>
  <c r="AF131" i="30"/>
  <c r="GW139" i="30" l="1"/>
  <c r="GP138" i="30"/>
  <c r="GT138" i="30"/>
  <c r="GD138" i="30"/>
  <c r="HD138" i="30"/>
  <c r="GE138" i="30"/>
  <c r="GH137" i="30"/>
  <c r="GI137" i="30" s="1"/>
  <c r="HE138" i="30"/>
  <c r="HH137" i="30"/>
  <c r="HI137" i="30" s="1"/>
  <c r="FM136" i="30"/>
  <c r="FL136" i="30"/>
  <c r="FI136" i="30"/>
  <c r="EK137" i="30"/>
  <c r="EN137" i="30" s="1"/>
  <c r="EM137" i="30"/>
  <c r="EF138" i="30" s="1"/>
  <c r="EL137" i="30"/>
  <c r="EZ134" i="30"/>
  <c r="EY134" i="30"/>
  <c r="EV134" i="30"/>
  <c r="FX136" i="30"/>
  <c r="GA136" i="30" s="1"/>
  <c r="FZ136" i="30"/>
  <c r="FS137" i="30" s="1"/>
  <c r="FY136" i="30"/>
  <c r="DW139" i="30"/>
  <c r="DT138" i="30"/>
  <c r="DP138" i="30"/>
  <c r="DK135" i="30"/>
  <c r="DN135" i="30" s="1"/>
  <c r="CR137" i="30"/>
  <c r="CU136" i="30"/>
  <c r="DM135" i="30"/>
  <c r="DF136" i="30" s="1"/>
  <c r="DL135" i="30"/>
  <c r="CQ137" i="30"/>
  <c r="CV136" i="30"/>
  <c r="CJ133" i="30"/>
  <c r="CL132" i="30"/>
  <c r="CC132" i="30"/>
  <c r="CG132" i="30"/>
  <c r="CM132" i="30"/>
  <c r="BX133" i="30"/>
  <c r="CA133" i="30" s="1"/>
  <c r="BU134" i="30"/>
  <c r="BS134" i="30"/>
  <c r="BD135" i="30"/>
  <c r="BI134" i="30"/>
  <c r="AQ134" i="30"/>
  <c r="AV133" i="30"/>
  <c r="AJ132" i="30"/>
  <c r="AL131" i="30"/>
  <c r="AG131" i="30"/>
  <c r="AC131" i="30"/>
  <c r="AM131" i="30"/>
  <c r="GK137" i="30" l="1"/>
  <c r="GN137" i="30" s="1"/>
  <c r="HM137" i="30"/>
  <c r="HF138" i="30" s="1"/>
  <c r="HL137" i="30"/>
  <c r="GR139" i="30"/>
  <c r="GU138" i="30"/>
  <c r="GQ139" i="30"/>
  <c r="GV138" i="30"/>
  <c r="HK137" i="30"/>
  <c r="HN137" i="30" s="1"/>
  <c r="GM137" i="30"/>
  <c r="GF138" i="30" s="1"/>
  <c r="GL137" i="30"/>
  <c r="EJ139" i="30"/>
  <c r="EG138" i="30"/>
  <c r="EC138" i="30"/>
  <c r="FW138" i="30"/>
  <c r="FP137" i="30"/>
  <c r="FT137" i="30"/>
  <c r="ES135" i="30"/>
  <c r="EX134" i="30"/>
  <c r="FA134" i="30" s="1"/>
  <c r="FF137" i="30"/>
  <c r="FK136" i="30"/>
  <c r="FN136" i="30" s="1"/>
  <c r="DJ137" i="30"/>
  <c r="DG136" i="30"/>
  <c r="DC136" i="30"/>
  <c r="DQ139" i="30"/>
  <c r="CX136" i="30"/>
  <c r="DA136" i="30" s="1"/>
  <c r="DR139" i="30"/>
  <c r="DU138" i="30"/>
  <c r="DV138" i="30" s="1"/>
  <c r="CZ136" i="30"/>
  <c r="CS137" i="30" s="1"/>
  <c r="CY136" i="30"/>
  <c r="CE133" i="30"/>
  <c r="CD133" i="30"/>
  <c r="CI132" i="30"/>
  <c r="BW135" i="30"/>
  <c r="BY134" i="30"/>
  <c r="BP134" i="30"/>
  <c r="BT134" i="30"/>
  <c r="BZ134" i="30"/>
  <c r="BK134" i="30"/>
  <c r="BN134" i="30" s="1"/>
  <c r="BH135" i="30"/>
  <c r="BF135" i="30"/>
  <c r="AU134" i="30"/>
  <c r="AS134" i="30"/>
  <c r="AX133" i="30"/>
  <c r="BA133" i="30" s="1"/>
  <c r="AD132" i="30"/>
  <c r="AI131" i="30"/>
  <c r="AE132" i="30"/>
  <c r="GJ139" i="30" l="1"/>
  <c r="GC138" i="30"/>
  <c r="GG138" i="30"/>
  <c r="GX138" i="30"/>
  <c r="HA138" i="30" s="1"/>
  <c r="HJ139" i="30"/>
  <c r="HC138" i="30"/>
  <c r="HG138" i="30"/>
  <c r="GZ138" i="30"/>
  <c r="GS139" i="30" s="1"/>
  <c r="GY138" i="30"/>
  <c r="FR138" i="30"/>
  <c r="FU137" i="30"/>
  <c r="ED139" i="30"/>
  <c r="FQ138" i="30"/>
  <c r="FV137" i="30"/>
  <c r="EE139" i="30"/>
  <c r="EH138" i="30"/>
  <c r="EI138" i="30" s="1"/>
  <c r="FJ138" i="30"/>
  <c r="FC137" i="30"/>
  <c r="FG137" i="30"/>
  <c r="EW136" i="30"/>
  <c r="EP135" i="30"/>
  <c r="ET135" i="30"/>
  <c r="CW138" i="30"/>
  <c r="CT137" i="30"/>
  <c r="CP137" i="30"/>
  <c r="DX138" i="30"/>
  <c r="EA138" i="30" s="1"/>
  <c r="DD137" i="30"/>
  <c r="DE137" i="30"/>
  <c r="DH136" i="30"/>
  <c r="DI136" i="30" s="1"/>
  <c r="DZ138" i="30"/>
  <c r="DS139" i="30" s="1"/>
  <c r="DY138" i="30"/>
  <c r="CH133" i="30"/>
  <c r="CF133" i="30"/>
  <c r="CK132" i="30"/>
  <c r="CN132" i="30" s="1"/>
  <c r="BR135" i="30"/>
  <c r="BQ135" i="30"/>
  <c r="BV134" i="30"/>
  <c r="BL135" i="30"/>
  <c r="BC135" i="30"/>
  <c r="BJ136" i="30"/>
  <c r="BG135" i="30"/>
  <c r="BE136" i="30" s="1"/>
  <c r="BM135" i="30"/>
  <c r="AW135" i="30"/>
  <c r="AY134" i="30"/>
  <c r="AT134" i="30"/>
  <c r="AR135" i="30" s="1"/>
  <c r="AP134" i="30"/>
  <c r="AZ134" i="30"/>
  <c r="AK131" i="30"/>
  <c r="AN131" i="30" s="1"/>
  <c r="AH132" i="30"/>
  <c r="AF132" i="30"/>
  <c r="GW140" i="30" l="1"/>
  <c r="GP139" i="30"/>
  <c r="GT139" i="30"/>
  <c r="HE139" i="30"/>
  <c r="HH138" i="30"/>
  <c r="GE139" i="30"/>
  <c r="GH138" i="30"/>
  <c r="HD139" i="30"/>
  <c r="HI138" i="30"/>
  <c r="GD139" i="30"/>
  <c r="GI138" i="30"/>
  <c r="ER136" i="30"/>
  <c r="EU135" i="30"/>
  <c r="FE138" i="30"/>
  <c r="FH137" i="30"/>
  <c r="FI137" i="30" s="1"/>
  <c r="EM138" i="30"/>
  <c r="EL138" i="30"/>
  <c r="EQ136" i="30"/>
  <c r="EV135" i="30"/>
  <c r="FD138" i="30"/>
  <c r="FZ137" i="30"/>
  <c r="FS138" i="30" s="1"/>
  <c r="FY137" i="30"/>
  <c r="EF139" i="30"/>
  <c r="EK138" i="30"/>
  <c r="EN138" i="30" s="1"/>
  <c r="FX137" i="30"/>
  <c r="GA137" i="30" s="1"/>
  <c r="DW140" i="30"/>
  <c r="DT139" i="30"/>
  <c r="DP139" i="30"/>
  <c r="CQ138" i="30"/>
  <c r="CR138" i="30"/>
  <c r="CU137" i="30"/>
  <c r="CV137" i="30" s="1"/>
  <c r="DK136" i="30"/>
  <c r="DN136" i="30" s="1"/>
  <c r="DM136" i="30"/>
  <c r="DF137" i="30" s="1"/>
  <c r="DL136" i="30"/>
  <c r="CJ134" i="30"/>
  <c r="CL133" i="30"/>
  <c r="CG133" i="30"/>
  <c r="CC133" i="30"/>
  <c r="CM133" i="30"/>
  <c r="BS135" i="30"/>
  <c r="BX134" i="30"/>
  <c r="CA134" i="30" s="1"/>
  <c r="BU135" i="30"/>
  <c r="BD136" i="30"/>
  <c r="BI135" i="30"/>
  <c r="AQ135" i="30"/>
  <c r="AV134" i="30"/>
  <c r="AJ133" i="30"/>
  <c r="AL132" i="30"/>
  <c r="AG132" i="30"/>
  <c r="AC132" i="30"/>
  <c r="AM132" i="30"/>
  <c r="GK138" i="30" l="1"/>
  <c r="GN138" i="30" s="1"/>
  <c r="GR140" i="30"/>
  <c r="GU139" i="30"/>
  <c r="HM138" i="30"/>
  <c r="HF139" i="30" s="1"/>
  <c r="HL138" i="30"/>
  <c r="GQ140" i="30"/>
  <c r="GV139" i="30"/>
  <c r="GM138" i="30"/>
  <c r="GF139" i="30" s="1"/>
  <c r="GL138" i="30"/>
  <c r="HK138" i="30"/>
  <c r="HN138" i="30" s="1"/>
  <c r="FW139" i="30"/>
  <c r="FT138" i="30"/>
  <c r="FP138" i="30"/>
  <c r="EX135" i="30"/>
  <c r="FA135" i="30" s="1"/>
  <c r="EZ135" i="30"/>
  <c r="ES136" i="30" s="1"/>
  <c r="EY135" i="30"/>
  <c r="FK137" i="30"/>
  <c r="FN137" i="30" s="1"/>
  <c r="FM137" i="30"/>
  <c r="FF138" i="30" s="1"/>
  <c r="FL137" i="30"/>
  <c r="EJ140" i="30"/>
  <c r="EG139" i="30"/>
  <c r="EC139" i="30"/>
  <c r="DJ138" i="30"/>
  <c r="DG137" i="30"/>
  <c r="DC137" i="30"/>
  <c r="DQ140" i="30"/>
  <c r="CX137" i="30"/>
  <c r="DA137" i="30" s="1"/>
  <c r="DR140" i="30"/>
  <c r="DU139" i="30"/>
  <c r="DV139" i="30" s="1"/>
  <c r="CZ137" i="30"/>
  <c r="CS138" i="30" s="1"/>
  <c r="CY137" i="30"/>
  <c r="CD134" i="30"/>
  <c r="CI133" i="30"/>
  <c r="CE134" i="30"/>
  <c r="BZ135" i="30"/>
  <c r="BW136" i="30"/>
  <c r="BY135" i="30"/>
  <c r="BT135" i="30"/>
  <c r="BP135" i="30"/>
  <c r="BF136" i="30"/>
  <c r="BK135" i="30"/>
  <c r="BN135" i="30" s="1"/>
  <c r="BH136" i="30"/>
  <c r="AU135" i="30"/>
  <c r="AS135" i="30"/>
  <c r="AX134" i="30"/>
  <c r="BA134" i="30" s="1"/>
  <c r="AD133" i="30"/>
  <c r="AI132" i="30"/>
  <c r="AE133" i="30"/>
  <c r="HJ140" i="30" l="1"/>
  <c r="HG139" i="30"/>
  <c r="HC139" i="30"/>
  <c r="GJ140" i="30"/>
  <c r="GC139" i="30"/>
  <c r="GG139" i="30"/>
  <c r="GX139" i="30"/>
  <c r="HA139" i="30" s="1"/>
  <c r="GZ139" i="30"/>
  <c r="GS140" i="30" s="1"/>
  <c r="GY139" i="30"/>
  <c r="FJ139" i="30"/>
  <c r="FG138" i="30"/>
  <c r="FC138" i="30"/>
  <c r="EW137" i="30"/>
  <c r="ET136" i="30"/>
  <c r="EP136" i="30"/>
  <c r="ED140" i="30"/>
  <c r="FQ139" i="30"/>
  <c r="EE140" i="30"/>
  <c r="EH139" i="30"/>
  <c r="EI139" i="30" s="1"/>
  <c r="FR139" i="30"/>
  <c r="FU138" i="30"/>
  <c r="CW139" i="30"/>
  <c r="CT138" i="30"/>
  <c r="CP138" i="30"/>
  <c r="DX139" i="30"/>
  <c r="EA139" i="30" s="1"/>
  <c r="DD138" i="30"/>
  <c r="DE138" i="30"/>
  <c r="DH137" i="30"/>
  <c r="DI137" i="30" s="1"/>
  <c r="DZ139" i="30"/>
  <c r="DS140" i="30" s="1"/>
  <c r="DY139" i="30"/>
  <c r="CH134" i="30"/>
  <c r="CF134" i="30"/>
  <c r="CK133" i="30"/>
  <c r="CN133" i="30" s="1"/>
  <c r="BQ136" i="30"/>
  <c r="BV135" i="30"/>
  <c r="BR136" i="30"/>
  <c r="BM136" i="30"/>
  <c r="BL136" i="30"/>
  <c r="BC136" i="30"/>
  <c r="BJ137" i="30"/>
  <c r="BG136" i="30"/>
  <c r="BE137" i="30" s="1"/>
  <c r="AP135" i="30"/>
  <c r="AY135" i="30"/>
  <c r="AW136" i="30"/>
  <c r="AT135" i="30"/>
  <c r="AR136" i="30" s="1"/>
  <c r="AZ135" i="30"/>
  <c r="AF133" i="30"/>
  <c r="AH133" i="30"/>
  <c r="AK132" i="30"/>
  <c r="AN132" i="30" s="1"/>
  <c r="GW141" i="30" l="1"/>
  <c r="GT140" i="30"/>
  <c r="GP140" i="30"/>
  <c r="GE140" i="30"/>
  <c r="GH139" i="30"/>
  <c r="HD140" i="30"/>
  <c r="GD140" i="30"/>
  <c r="GI139" i="30"/>
  <c r="HE140" i="30"/>
  <c r="HH139" i="30"/>
  <c r="EK139" i="30"/>
  <c r="EN139" i="30" s="1"/>
  <c r="FZ138" i="30"/>
  <c r="FY138" i="30"/>
  <c r="EQ137" i="30"/>
  <c r="FD139" i="30"/>
  <c r="ER137" i="30"/>
  <c r="EU136" i="30"/>
  <c r="EV136" i="30" s="1"/>
  <c r="FE139" i="30"/>
  <c r="FH138" i="30"/>
  <c r="FI138" i="30" s="1"/>
  <c r="FV138" i="30"/>
  <c r="EM139" i="30"/>
  <c r="EF140" i="30" s="1"/>
  <c r="EL139" i="30"/>
  <c r="DW141" i="30"/>
  <c r="DT140" i="30"/>
  <c r="DP140" i="30"/>
  <c r="CQ139" i="30"/>
  <c r="DK137" i="30"/>
  <c r="DN137" i="30" s="1"/>
  <c r="CR139" i="30"/>
  <c r="CU138" i="30"/>
  <c r="CV138" i="30" s="1"/>
  <c r="DM137" i="30"/>
  <c r="DF138" i="30" s="1"/>
  <c r="DL137" i="30"/>
  <c r="CM134" i="30"/>
  <c r="CJ135" i="30"/>
  <c r="CL134" i="30"/>
  <c r="CG134" i="30"/>
  <c r="CC134" i="30"/>
  <c r="BU136" i="30"/>
  <c r="BX135" i="30"/>
  <c r="CA135" i="30" s="1"/>
  <c r="BS136" i="30"/>
  <c r="BD137" i="30"/>
  <c r="BI136" i="30"/>
  <c r="AQ136" i="30"/>
  <c r="AV135" i="30"/>
  <c r="AM133" i="30"/>
  <c r="AJ134" i="30"/>
  <c r="AL133" i="30"/>
  <c r="AG133" i="30"/>
  <c r="AC133" i="30"/>
  <c r="T24" i="30"/>
  <c r="R25" i="30" s="1"/>
  <c r="P24" i="30"/>
  <c r="Q25" i="30" s="1"/>
  <c r="HM139" i="30" l="1"/>
  <c r="HL139" i="30"/>
  <c r="GQ141" i="30"/>
  <c r="GM139" i="30"/>
  <c r="GF140" i="30" s="1"/>
  <c r="GL139" i="30"/>
  <c r="GR141" i="30"/>
  <c r="GU140" i="30"/>
  <c r="HI139" i="30"/>
  <c r="GK139" i="30"/>
  <c r="GN139" i="30" s="1"/>
  <c r="FK138" i="30"/>
  <c r="FN138" i="30" s="1"/>
  <c r="EX136" i="30"/>
  <c r="FA136" i="30" s="1"/>
  <c r="EJ141" i="30"/>
  <c r="EC140" i="30"/>
  <c r="EG140" i="30"/>
  <c r="FS139" i="30"/>
  <c r="FX138" i="30"/>
  <c r="GA138" i="30" s="1"/>
  <c r="EZ136" i="30"/>
  <c r="ES137" i="30" s="1"/>
  <c r="EY136" i="30"/>
  <c r="FM138" i="30"/>
  <c r="FF139" i="30" s="1"/>
  <c r="FL138" i="30"/>
  <c r="DJ139" i="30"/>
  <c r="DG138" i="30"/>
  <c r="DC138" i="30"/>
  <c r="CX138" i="30"/>
  <c r="DA138" i="30" s="1"/>
  <c r="DQ141" i="30"/>
  <c r="DR141" i="30"/>
  <c r="DU140" i="30"/>
  <c r="DV140" i="30" s="1"/>
  <c r="CZ138" i="30"/>
  <c r="CS139" i="30" s="1"/>
  <c r="CY138" i="30"/>
  <c r="CD135" i="30"/>
  <c r="CI134" i="30"/>
  <c r="CE135" i="30"/>
  <c r="BY136" i="30"/>
  <c r="BW137" i="30"/>
  <c r="BT136" i="30"/>
  <c r="BP136" i="30"/>
  <c r="BZ136" i="30"/>
  <c r="BH137" i="30"/>
  <c r="BF137" i="30"/>
  <c r="BK136" i="30"/>
  <c r="BN136" i="30" s="1"/>
  <c r="AS136" i="30"/>
  <c r="AX135" i="30"/>
  <c r="BA135" i="30" s="1"/>
  <c r="AU136" i="30"/>
  <c r="AE134" i="30"/>
  <c r="AD134" i="30"/>
  <c r="AI133" i="30"/>
  <c r="U24" i="30"/>
  <c r="HK139" i="30" l="1"/>
  <c r="HN139" i="30" s="1"/>
  <c r="HF140" i="30"/>
  <c r="GJ141" i="30"/>
  <c r="GG140" i="30"/>
  <c r="GC140" i="30"/>
  <c r="GZ140" i="30"/>
  <c r="GY140" i="30"/>
  <c r="GV140" i="30"/>
  <c r="EW138" i="30"/>
  <c r="ET137" i="30"/>
  <c r="EP137" i="30"/>
  <c r="FJ140" i="30"/>
  <c r="FC139" i="30"/>
  <c r="FG139" i="30"/>
  <c r="EE141" i="30"/>
  <c r="EH140" i="30"/>
  <c r="EI140" i="30" s="1"/>
  <c r="ED141" i="30"/>
  <c r="FW140" i="30"/>
  <c r="FT139" i="30"/>
  <c r="FP139" i="30"/>
  <c r="CW140" i="30"/>
  <c r="CT139" i="30"/>
  <c r="CP139" i="30"/>
  <c r="DD139" i="30"/>
  <c r="DE139" i="30"/>
  <c r="DH138" i="30"/>
  <c r="DI138" i="30" s="1"/>
  <c r="DX140" i="30"/>
  <c r="EA140" i="30" s="1"/>
  <c r="DZ140" i="30"/>
  <c r="DS141" i="30" s="1"/>
  <c r="DY140" i="30"/>
  <c r="AZ136" i="30"/>
  <c r="CF135" i="30"/>
  <c r="CK134" i="30"/>
  <c r="CN134" i="30" s="1"/>
  <c r="CH135" i="30"/>
  <c r="BQ137" i="30"/>
  <c r="BV136" i="30"/>
  <c r="BR137" i="30"/>
  <c r="BJ138" i="30"/>
  <c r="BL137" i="30"/>
  <c r="BG137" i="30"/>
  <c r="BE138" i="30" s="1"/>
  <c r="BC137" i="30"/>
  <c r="BM137" i="30"/>
  <c r="AP136" i="30"/>
  <c r="AW137" i="30"/>
  <c r="AT136" i="30"/>
  <c r="AR137" i="30" s="1"/>
  <c r="AY136" i="30"/>
  <c r="AK133" i="30"/>
  <c r="AN133" i="30" s="1"/>
  <c r="AH134" i="30"/>
  <c r="AF134" i="30"/>
  <c r="V24" i="30"/>
  <c r="Y24" i="30"/>
  <c r="Z24" i="30"/>
  <c r="GD141" i="30" l="1"/>
  <c r="HJ141" i="30"/>
  <c r="HG140" i="30"/>
  <c r="HC140" i="30"/>
  <c r="GX140" i="30"/>
  <c r="HA140" i="30" s="1"/>
  <c r="GS141" i="30"/>
  <c r="GE141" i="30"/>
  <c r="GH140" i="30"/>
  <c r="GI140" i="30" s="1"/>
  <c r="FQ140" i="30"/>
  <c r="FV139" i="30"/>
  <c r="FR140" i="30"/>
  <c r="FU139" i="30"/>
  <c r="FE140" i="30"/>
  <c r="FH139" i="30"/>
  <c r="FI139" i="30" s="1"/>
  <c r="EQ138" i="30"/>
  <c r="EM140" i="30"/>
  <c r="EF141" i="30" s="1"/>
  <c r="EL140" i="30"/>
  <c r="FD140" i="30"/>
  <c r="ER138" i="30"/>
  <c r="EU137" i="30"/>
  <c r="EK140" i="30"/>
  <c r="EN140" i="30" s="1"/>
  <c r="DW142" i="30"/>
  <c r="DT141" i="30"/>
  <c r="DP141" i="30"/>
  <c r="CQ140" i="30"/>
  <c r="DK138" i="30"/>
  <c r="DN138" i="30" s="1"/>
  <c r="CR140" i="30"/>
  <c r="CU139" i="30"/>
  <c r="CV139" i="30" s="1"/>
  <c r="DM138" i="30"/>
  <c r="DF139" i="30" s="1"/>
  <c r="DL138" i="30"/>
  <c r="CM135" i="30"/>
  <c r="CL135" i="30"/>
  <c r="CJ136" i="30"/>
  <c r="CC135" i="30"/>
  <c r="CG135" i="30"/>
  <c r="BX136" i="30"/>
  <c r="CA136" i="30" s="1"/>
  <c r="BS137" i="30"/>
  <c r="BU137" i="30"/>
  <c r="BD138" i="30"/>
  <c r="BI137" i="30"/>
  <c r="AQ137" i="30"/>
  <c r="AV136" i="30"/>
  <c r="AL134" i="30"/>
  <c r="AJ135" i="30"/>
  <c r="AG134" i="30"/>
  <c r="AC134" i="30"/>
  <c r="AM134" i="30"/>
  <c r="X24" i="30"/>
  <c r="AA24" i="30" s="1"/>
  <c r="S25" i="30"/>
  <c r="W26" i="30" s="1"/>
  <c r="GK140" i="30" l="1"/>
  <c r="GN140" i="30" s="1"/>
  <c r="GW142" i="30"/>
  <c r="GP141" i="30"/>
  <c r="GT141" i="30"/>
  <c r="HE141" i="30"/>
  <c r="HH140" i="30"/>
  <c r="HD141" i="30"/>
  <c r="HI140" i="30"/>
  <c r="GM140" i="30"/>
  <c r="GF141" i="30" s="1"/>
  <c r="GL140" i="30"/>
  <c r="EJ142" i="30"/>
  <c r="EG141" i="30"/>
  <c r="EC141" i="30"/>
  <c r="FM139" i="30"/>
  <c r="FF140" i="30" s="1"/>
  <c r="FL139" i="30"/>
  <c r="EZ137" i="30"/>
  <c r="EY137" i="30"/>
  <c r="EV137" i="30"/>
  <c r="FX139" i="30"/>
  <c r="GA139" i="30" s="1"/>
  <c r="FZ139" i="30"/>
  <c r="FS140" i="30" s="1"/>
  <c r="FY139" i="30"/>
  <c r="FK139" i="30"/>
  <c r="FN139" i="30" s="1"/>
  <c r="DJ140" i="30"/>
  <c r="DG139" i="30"/>
  <c r="DC139" i="30"/>
  <c r="DQ142" i="30"/>
  <c r="CX139" i="30"/>
  <c r="DA139" i="30" s="1"/>
  <c r="DR142" i="30"/>
  <c r="DU141" i="30"/>
  <c r="DV141" i="30" s="1"/>
  <c r="CZ139" i="30"/>
  <c r="CS140" i="30" s="1"/>
  <c r="CY139" i="30"/>
  <c r="CE136" i="30"/>
  <c r="CD136" i="30"/>
  <c r="CI135" i="30"/>
  <c r="BZ137" i="30"/>
  <c r="BW138" i="30"/>
  <c r="BY137" i="30"/>
  <c r="BT137" i="30"/>
  <c r="BP137" i="30"/>
  <c r="BH138" i="30"/>
  <c r="BF138" i="30"/>
  <c r="BK137" i="30"/>
  <c r="BN137" i="30" s="1"/>
  <c r="AU137" i="30"/>
  <c r="AS137" i="30"/>
  <c r="AX136" i="30"/>
  <c r="BA136" i="30" s="1"/>
  <c r="AD135" i="30"/>
  <c r="AI134" i="30"/>
  <c r="AE135" i="30"/>
  <c r="T25" i="30"/>
  <c r="R26" i="30" s="1"/>
  <c r="P25" i="30"/>
  <c r="Q26" i="30" s="1"/>
  <c r="GJ142" i="30" l="1"/>
  <c r="GC141" i="30"/>
  <c r="GG141" i="30"/>
  <c r="GR142" i="30"/>
  <c r="GU141" i="30"/>
  <c r="HM140" i="30"/>
  <c r="HL140" i="30"/>
  <c r="GQ142" i="30"/>
  <c r="GV141" i="30"/>
  <c r="HK140" i="30"/>
  <c r="HN140" i="30" s="1"/>
  <c r="HF141" i="30"/>
  <c r="FJ141" i="30"/>
  <c r="FG140" i="30"/>
  <c r="FC140" i="30"/>
  <c r="FW141" i="30"/>
  <c r="FP140" i="30"/>
  <c r="FT140" i="30"/>
  <c r="ED142" i="30"/>
  <c r="EI141" i="30"/>
  <c r="EE142" i="30"/>
  <c r="EH141" i="30"/>
  <c r="ES138" i="30"/>
  <c r="EX137" i="30"/>
  <c r="FA137" i="30" s="1"/>
  <c r="CW141" i="30"/>
  <c r="CT140" i="30"/>
  <c r="CP140" i="30"/>
  <c r="DX141" i="30"/>
  <c r="EA141" i="30" s="1"/>
  <c r="DD140" i="30"/>
  <c r="DE140" i="30"/>
  <c r="DH139" i="30"/>
  <c r="DI139" i="30" s="1"/>
  <c r="DZ141" i="30"/>
  <c r="DS142" i="30" s="1"/>
  <c r="DY141" i="30"/>
  <c r="CH136" i="30"/>
  <c r="CF136" i="30"/>
  <c r="CK135" i="30"/>
  <c r="CN135" i="30" s="1"/>
  <c r="BQ138" i="30"/>
  <c r="BV137" i="30"/>
  <c r="BR138" i="30"/>
  <c r="BM138" i="30"/>
  <c r="BG138" i="30"/>
  <c r="BE139" i="30" s="1"/>
  <c r="BJ139" i="30"/>
  <c r="BL138" i="30"/>
  <c r="BC138" i="30"/>
  <c r="AW138" i="30"/>
  <c r="AP137" i="30"/>
  <c r="AY137" i="30"/>
  <c r="AT137" i="30"/>
  <c r="AR138" i="30" s="1"/>
  <c r="AZ137" i="30"/>
  <c r="AF135" i="30"/>
  <c r="AK134" i="30"/>
  <c r="AN134" i="30" s="1"/>
  <c r="AH135" i="30"/>
  <c r="U25" i="30"/>
  <c r="Z25" i="30" s="1"/>
  <c r="GX141" i="30" l="1"/>
  <c r="HA141" i="30" s="1"/>
  <c r="GE142" i="30"/>
  <c r="GH141" i="30"/>
  <c r="GZ141" i="30"/>
  <c r="GS142" i="30" s="1"/>
  <c r="GY141" i="30"/>
  <c r="GD142" i="30"/>
  <c r="GI141" i="30"/>
  <c r="HJ142" i="30"/>
  <c r="HG141" i="30"/>
  <c r="HC141" i="30"/>
  <c r="FR141" i="30"/>
  <c r="FU140" i="30"/>
  <c r="FD141" i="30"/>
  <c r="EW139" i="30"/>
  <c r="EP138" i="30"/>
  <c r="ET138" i="30"/>
  <c r="EK141" i="30"/>
  <c r="EN141" i="30" s="1"/>
  <c r="FQ141" i="30"/>
  <c r="FV140" i="30"/>
  <c r="FE141" i="30"/>
  <c r="FH140" i="30"/>
  <c r="EM141" i="30"/>
  <c r="EF142" i="30" s="1"/>
  <c r="EL141" i="30"/>
  <c r="DW143" i="30"/>
  <c r="DT142" i="30"/>
  <c r="DP142" i="30"/>
  <c r="CQ141" i="30"/>
  <c r="DK139" i="30"/>
  <c r="DN139" i="30" s="1"/>
  <c r="CR141" i="30"/>
  <c r="CU140" i="30"/>
  <c r="CV140" i="30" s="1"/>
  <c r="DM139" i="30"/>
  <c r="DF140" i="30" s="1"/>
  <c r="DL139" i="30"/>
  <c r="CJ137" i="30"/>
  <c r="CL136" i="30"/>
  <c r="CG136" i="30"/>
  <c r="CC136" i="30"/>
  <c r="CM136" i="30"/>
  <c r="BS138" i="30"/>
  <c r="BX137" i="30"/>
  <c r="CA137" i="30" s="1"/>
  <c r="BU138" i="30"/>
  <c r="BD139" i="30"/>
  <c r="BI138" i="30"/>
  <c r="AQ138" i="30"/>
  <c r="AV137" i="30"/>
  <c r="AM135" i="30"/>
  <c r="AL135" i="30"/>
  <c r="AJ136" i="30"/>
  <c r="AG135" i="30"/>
  <c r="AC135" i="30"/>
  <c r="V25" i="30"/>
  <c r="S26" i="30" s="1"/>
  <c r="Y25" i="30"/>
  <c r="GW143" i="30" l="1"/>
  <c r="GT142" i="30"/>
  <c r="GP142" i="30"/>
  <c r="GK141" i="30"/>
  <c r="GN141" i="30" s="1"/>
  <c r="GM141" i="30"/>
  <c r="GF142" i="30" s="1"/>
  <c r="GL141" i="30"/>
  <c r="HD142" i="30"/>
  <c r="HE142" i="30"/>
  <c r="HH141" i="30"/>
  <c r="FM140" i="30"/>
  <c r="FL140" i="30"/>
  <c r="EJ143" i="30"/>
  <c r="EG142" i="30"/>
  <c r="EC142" i="30"/>
  <c r="FZ140" i="30"/>
  <c r="FY140" i="30"/>
  <c r="ER139" i="30"/>
  <c r="EU138" i="30"/>
  <c r="FI140" i="30"/>
  <c r="FS141" i="30"/>
  <c r="FX140" i="30"/>
  <c r="GA140" i="30" s="1"/>
  <c r="EQ139" i="30"/>
  <c r="EV138" i="30"/>
  <c r="DJ141" i="30"/>
  <c r="DC140" i="30"/>
  <c r="DG140" i="30"/>
  <c r="CX140" i="30"/>
  <c r="DA140" i="30" s="1"/>
  <c r="DQ143" i="30"/>
  <c r="DR143" i="30"/>
  <c r="DU142" i="30"/>
  <c r="DV142" i="30" s="1"/>
  <c r="CZ140" i="30"/>
  <c r="CS141" i="30" s="1"/>
  <c r="CY140" i="30"/>
  <c r="CD137" i="30"/>
  <c r="CI136" i="30"/>
  <c r="CE137" i="30"/>
  <c r="BZ138" i="30"/>
  <c r="BY138" i="30"/>
  <c r="BW139" i="30"/>
  <c r="BT138" i="30"/>
  <c r="BP138" i="30"/>
  <c r="BH139" i="30"/>
  <c r="BK138" i="30"/>
  <c r="BN138" i="30" s="1"/>
  <c r="BF139" i="30"/>
  <c r="AS138" i="30"/>
  <c r="AX137" i="30"/>
  <c r="BA137" i="30" s="1"/>
  <c r="AU138" i="30"/>
  <c r="AE136" i="30"/>
  <c r="AD136" i="30"/>
  <c r="AI135" i="30"/>
  <c r="P26" i="30"/>
  <c r="Q27" i="30" s="1"/>
  <c r="W27" i="30"/>
  <c r="X25" i="30"/>
  <c r="AA25" i="30" s="1"/>
  <c r="GJ143" i="30" l="1"/>
  <c r="GG142" i="30"/>
  <c r="GC142" i="30"/>
  <c r="HM141" i="30"/>
  <c r="HL141" i="30"/>
  <c r="GQ143" i="30"/>
  <c r="GR143" i="30"/>
  <c r="GU142" i="30"/>
  <c r="HI141" i="30"/>
  <c r="FW142" i="30"/>
  <c r="FP141" i="30"/>
  <c r="FT141" i="30"/>
  <c r="EE143" i="30"/>
  <c r="EH142" i="30"/>
  <c r="FF141" i="30"/>
  <c r="FK140" i="30"/>
  <c r="FN140" i="30" s="1"/>
  <c r="EX138" i="30"/>
  <c r="FA138" i="30" s="1"/>
  <c r="EZ138" i="30"/>
  <c r="ES139" i="30" s="1"/>
  <c r="EY138" i="30"/>
  <c r="ED143" i="30"/>
  <c r="EI142" i="30"/>
  <c r="CW142" i="30"/>
  <c r="CT141" i="30"/>
  <c r="CP141" i="30"/>
  <c r="DE141" i="30"/>
  <c r="DH140" i="30"/>
  <c r="DD141" i="30"/>
  <c r="DX142" i="30"/>
  <c r="EA142" i="30" s="1"/>
  <c r="DZ142" i="30"/>
  <c r="DS143" i="30" s="1"/>
  <c r="DY142" i="30"/>
  <c r="CH137" i="30"/>
  <c r="CF137" i="30"/>
  <c r="CK136" i="30"/>
  <c r="CN136" i="30" s="1"/>
  <c r="BQ139" i="30"/>
  <c r="BV138" i="30"/>
  <c r="BR139" i="30"/>
  <c r="BL139" i="30"/>
  <c r="BJ140" i="30"/>
  <c r="BG139" i="30"/>
  <c r="BE140" i="30" s="1"/>
  <c r="BC139" i="30"/>
  <c r="BM139" i="30"/>
  <c r="AZ138" i="30"/>
  <c r="AP138" i="30"/>
  <c r="AY138" i="30"/>
  <c r="AW139" i="30"/>
  <c r="AT138" i="30"/>
  <c r="AR139" i="30" s="1"/>
  <c r="AF136" i="30"/>
  <c r="AH136" i="30"/>
  <c r="AK135" i="30"/>
  <c r="AN135" i="30" s="1"/>
  <c r="T26" i="30"/>
  <c r="U26" i="30" s="1"/>
  <c r="Z26" i="30" s="1"/>
  <c r="GD143" i="30" l="1"/>
  <c r="GE143" i="30"/>
  <c r="GH142" i="30"/>
  <c r="GI142" i="30" s="1"/>
  <c r="GZ142" i="30"/>
  <c r="GY142" i="30"/>
  <c r="HK141" i="30"/>
  <c r="HN141" i="30" s="1"/>
  <c r="HF142" i="30"/>
  <c r="GV142" i="30"/>
  <c r="EW140" i="30"/>
  <c r="ET139" i="30"/>
  <c r="EP139" i="30"/>
  <c r="EK142" i="30"/>
  <c r="EN142" i="30" s="1"/>
  <c r="FJ142" i="30"/>
  <c r="FG141" i="30"/>
  <c r="FC141" i="30"/>
  <c r="FR142" i="30"/>
  <c r="FU141" i="30"/>
  <c r="EM142" i="30"/>
  <c r="EF143" i="30" s="1"/>
  <c r="EL142" i="30"/>
  <c r="FQ142" i="30"/>
  <c r="FV141" i="30"/>
  <c r="DW144" i="30"/>
  <c r="DT143" i="30"/>
  <c r="DP143" i="30"/>
  <c r="CQ142" i="30"/>
  <c r="DM140" i="30"/>
  <c r="DL140" i="30"/>
  <c r="CR142" i="30"/>
  <c r="CU141" i="30"/>
  <c r="DI140" i="30"/>
  <c r="CM137" i="30"/>
  <c r="CJ138" i="30"/>
  <c r="CL137" i="30"/>
  <c r="CC137" i="30"/>
  <c r="CG137" i="30"/>
  <c r="BS139" i="30"/>
  <c r="BX138" i="30"/>
  <c r="CA138" i="30" s="1"/>
  <c r="BU139" i="30"/>
  <c r="BD140" i="30"/>
  <c r="BI139" i="30"/>
  <c r="AQ139" i="30"/>
  <c r="AV138" i="30"/>
  <c r="AM136" i="30"/>
  <c r="AL136" i="30"/>
  <c r="AJ137" i="30"/>
  <c r="AG136" i="30"/>
  <c r="AC136" i="30"/>
  <c r="V26" i="30"/>
  <c r="R27" i="30"/>
  <c r="Y26" i="30"/>
  <c r="GK142" i="30" l="1"/>
  <c r="GN142" i="30" s="1"/>
  <c r="HJ143" i="30"/>
  <c r="HG142" i="30"/>
  <c r="HC142" i="30"/>
  <c r="GM142" i="30"/>
  <c r="GF143" i="30" s="1"/>
  <c r="GL142" i="30"/>
  <c r="GX142" i="30"/>
  <c r="HA142" i="30" s="1"/>
  <c r="GS143" i="30"/>
  <c r="EJ144" i="30"/>
  <c r="EG143" i="30"/>
  <c r="EC143" i="30"/>
  <c r="FX141" i="30"/>
  <c r="GA141" i="30" s="1"/>
  <c r="FD142" i="30"/>
  <c r="EQ140" i="30"/>
  <c r="EV139" i="30"/>
  <c r="FZ141" i="30"/>
  <c r="FS142" i="30" s="1"/>
  <c r="FY141" i="30"/>
  <c r="FE142" i="30"/>
  <c r="FH141" i="30"/>
  <c r="ER140" i="30"/>
  <c r="EU139" i="30"/>
  <c r="CZ141" i="30"/>
  <c r="CY141" i="30"/>
  <c r="DQ144" i="30"/>
  <c r="CV141" i="30"/>
  <c r="DR144" i="30"/>
  <c r="DU143" i="30"/>
  <c r="DF141" i="30"/>
  <c r="DK140" i="30"/>
  <c r="DN140" i="30" s="1"/>
  <c r="CE138" i="30"/>
  <c r="CD138" i="30"/>
  <c r="CI137" i="30"/>
  <c r="BZ139" i="30"/>
  <c r="BY139" i="30"/>
  <c r="BW140" i="30"/>
  <c r="BP139" i="30"/>
  <c r="BT139" i="30"/>
  <c r="BK139" i="30"/>
  <c r="BN139" i="30" s="1"/>
  <c r="BH140" i="30"/>
  <c r="BF140" i="30"/>
  <c r="AS139" i="30"/>
  <c r="AX138" i="30"/>
  <c r="BA138" i="30" s="1"/>
  <c r="AU139" i="30"/>
  <c r="AE137" i="30"/>
  <c r="AD137" i="30"/>
  <c r="AI136" i="30"/>
  <c r="X26" i="30"/>
  <c r="AA26" i="30" s="1"/>
  <c r="S27" i="30"/>
  <c r="W28" i="30" s="1"/>
  <c r="GJ144" i="30" l="1"/>
  <c r="GC143" i="30"/>
  <c r="GG143" i="30"/>
  <c r="HD143" i="30"/>
  <c r="HE143" i="30"/>
  <c r="HH142" i="30"/>
  <c r="HI142" i="30" s="1"/>
  <c r="GW144" i="30"/>
  <c r="GT143" i="30"/>
  <c r="GP143" i="30"/>
  <c r="FW143" i="30"/>
  <c r="FT142" i="30"/>
  <c r="FP142" i="30"/>
  <c r="EX139" i="30"/>
  <c r="FA139" i="30" s="1"/>
  <c r="ED144" i="30"/>
  <c r="FM141" i="30"/>
  <c r="FL141" i="30"/>
  <c r="FI141" i="30"/>
  <c r="EE144" i="30"/>
  <c r="EH143" i="30"/>
  <c r="EI143" i="30" s="1"/>
  <c r="EZ139" i="30"/>
  <c r="ES140" i="30" s="1"/>
  <c r="EY139" i="30"/>
  <c r="CS142" i="30"/>
  <c r="CX141" i="30"/>
  <c r="DA141" i="30" s="1"/>
  <c r="DJ142" i="30"/>
  <c r="DC141" i="30"/>
  <c r="DG141" i="30"/>
  <c r="DZ143" i="30"/>
  <c r="DY143" i="30"/>
  <c r="DV143" i="30"/>
  <c r="CK137" i="30"/>
  <c r="CN137" i="30" s="1"/>
  <c r="CH138" i="30"/>
  <c r="CF138" i="30"/>
  <c r="BR140" i="30"/>
  <c r="BQ140" i="30"/>
  <c r="BV139" i="30"/>
  <c r="BJ141" i="30"/>
  <c r="BL140" i="30"/>
  <c r="BG140" i="30"/>
  <c r="BE141" i="30" s="1"/>
  <c r="BC140" i="30"/>
  <c r="BM140" i="30"/>
  <c r="AZ139" i="30"/>
  <c r="AW140" i="30"/>
  <c r="AY139" i="30"/>
  <c r="AP139" i="30"/>
  <c r="AT139" i="30"/>
  <c r="AR140" i="30" s="1"/>
  <c r="AK136" i="30"/>
  <c r="AN136" i="30" s="1"/>
  <c r="AH137" i="30"/>
  <c r="AF137" i="30"/>
  <c r="P27" i="30"/>
  <c r="Q28" i="30" s="1"/>
  <c r="T27" i="30"/>
  <c r="R28" i="30" s="1"/>
  <c r="GQ144" i="30" l="1"/>
  <c r="GE144" i="30"/>
  <c r="GH143" i="30"/>
  <c r="HK142" i="30"/>
  <c r="HN142" i="30" s="1"/>
  <c r="GD144" i="30"/>
  <c r="GI143" i="30"/>
  <c r="HM142" i="30"/>
  <c r="HF143" i="30" s="1"/>
  <c r="HL142" i="30"/>
  <c r="GR144" i="30"/>
  <c r="GU143" i="30"/>
  <c r="GV143" i="30" s="1"/>
  <c r="EW141" i="30"/>
  <c r="EP140" i="30"/>
  <c r="ET140" i="30"/>
  <c r="EK143" i="30"/>
  <c r="EN143" i="30" s="1"/>
  <c r="FQ143" i="30"/>
  <c r="FR143" i="30"/>
  <c r="FU142" i="30"/>
  <c r="FV142" i="30" s="1"/>
  <c r="FF142" i="30"/>
  <c r="FK141" i="30"/>
  <c r="FN141" i="30" s="1"/>
  <c r="EM143" i="30"/>
  <c r="EF144" i="30" s="1"/>
  <c r="EL143" i="30"/>
  <c r="DE142" i="30"/>
  <c r="DH141" i="30"/>
  <c r="DS144" i="30"/>
  <c r="DX143" i="30"/>
  <c r="EA143" i="30" s="1"/>
  <c r="DD142" i="30"/>
  <c r="DI141" i="30"/>
  <c r="CW143" i="30"/>
  <c r="CP142" i="30"/>
  <c r="CT142" i="30"/>
  <c r="CJ139" i="30"/>
  <c r="CL138" i="30"/>
  <c r="CG138" i="30"/>
  <c r="CC138" i="30"/>
  <c r="CM138" i="30"/>
  <c r="BS140" i="30"/>
  <c r="BX139" i="30"/>
  <c r="CA139" i="30" s="1"/>
  <c r="BU140" i="30"/>
  <c r="BD141" i="30"/>
  <c r="BI140" i="30"/>
  <c r="AQ140" i="30"/>
  <c r="AV139" i="30"/>
  <c r="AJ138" i="30"/>
  <c r="AL137" i="30"/>
  <c r="AG137" i="30"/>
  <c r="AC137" i="30"/>
  <c r="AM137" i="30"/>
  <c r="U27" i="30"/>
  <c r="Z27" i="30" s="1"/>
  <c r="HJ144" i="30" l="1"/>
  <c r="HC143" i="30"/>
  <c r="HG143" i="30"/>
  <c r="GX143" i="30"/>
  <c r="HA143" i="30" s="1"/>
  <c r="GZ143" i="30"/>
  <c r="GS144" i="30" s="1"/>
  <c r="GY143" i="30"/>
  <c r="GM143" i="30"/>
  <c r="GF144" i="30" s="1"/>
  <c r="GL143" i="30"/>
  <c r="GK143" i="30"/>
  <c r="GN143" i="30" s="1"/>
  <c r="FX142" i="30"/>
  <c r="GA142" i="30" s="1"/>
  <c r="EJ145" i="30"/>
  <c r="EC144" i="30"/>
  <c r="EG144" i="30"/>
  <c r="ER141" i="30"/>
  <c r="EU140" i="30"/>
  <c r="FJ143" i="30"/>
  <c r="FC142" i="30"/>
  <c r="FG142" i="30"/>
  <c r="EQ141" i="30"/>
  <c r="FZ142" i="30"/>
  <c r="FS143" i="30" s="1"/>
  <c r="FY142" i="30"/>
  <c r="DW145" i="30"/>
  <c r="DP144" i="30"/>
  <c r="DT144" i="30"/>
  <c r="DM141" i="30"/>
  <c r="DF142" i="30" s="1"/>
  <c r="DL141" i="30"/>
  <c r="DK141" i="30"/>
  <c r="DN141" i="30" s="1"/>
  <c r="CR143" i="30"/>
  <c r="CU142" i="30"/>
  <c r="CV142" i="30" s="1"/>
  <c r="CQ143" i="30"/>
  <c r="BZ140" i="30"/>
  <c r="CD139" i="30"/>
  <c r="CI138" i="30"/>
  <c r="CE139" i="30"/>
  <c r="BW141" i="30"/>
  <c r="BY140" i="30"/>
  <c r="BT140" i="30"/>
  <c r="BP140" i="30"/>
  <c r="BF141" i="30"/>
  <c r="BH141" i="30"/>
  <c r="BK140" i="30"/>
  <c r="BN140" i="30" s="1"/>
  <c r="AX139" i="30"/>
  <c r="BA139" i="30" s="1"/>
  <c r="AU140" i="30"/>
  <c r="AS140" i="30"/>
  <c r="AD138" i="30"/>
  <c r="AI137" i="30"/>
  <c r="AE138" i="30"/>
  <c r="V27" i="30"/>
  <c r="Y27" i="30"/>
  <c r="GW145" i="30" l="1"/>
  <c r="GP144" i="30"/>
  <c r="GT144" i="30"/>
  <c r="GJ145" i="30"/>
  <c r="GC144" i="30"/>
  <c r="GG144" i="30"/>
  <c r="HE144" i="30"/>
  <c r="HH143" i="30"/>
  <c r="HI143" i="30" s="1"/>
  <c r="HD144" i="30"/>
  <c r="FW144" i="30"/>
  <c r="FP143" i="30"/>
  <c r="FT143" i="30"/>
  <c r="EE145" i="30"/>
  <c r="EH144" i="30"/>
  <c r="EZ140" i="30"/>
  <c r="EY140" i="30"/>
  <c r="ED145" i="30"/>
  <c r="EI144" i="30"/>
  <c r="FE143" i="30"/>
  <c r="FH142" i="30"/>
  <c r="EV140" i="30"/>
  <c r="FD143" i="30"/>
  <c r="FI142" i="30"/>
  <c r="CX142" i="30"/>
  <c r="DA142" i="30" s="1"/>
  <c r="DR145" i="30"/>
  <c r="DU144" i="30"/>
  <c r="DJ143" i="30"/>
  <c r="DC142" i="30"/>
  <c r="DG142" i="30"/>
  <c r="DQ145" i="30"/>
  <c r="CZ142" i="30"/>
  <c r="CS143" i="30" s="1"/>
  <c r="CY142" i="30"/>
  <c r="CK138" i="30"/>
  <c r="CN138" i="30" s="1"/>
  <c r="CH139" i="30"/>
  <c r="CF139" i="30"/>
  <c r="BQ141" i="30"/>
  <c r="BV140" i="30"/>
  <c r="BR141" i="30"/>
  <c r="BM141" i="30"/>
  <c r="BL141" i="30"/>
  <c r="BJ142" i="30"/>
  <c r="BG141" i="30"/>
  <c r="BE142" i="30" s="1"/>
  <c r="BC141" i="30"/>
  <c r="AW141" i="30"/>
  <c r="AY140" i="30"/>
  <c r="AP140" i="30"/>
  <c r="AT140" i="30"/>
  <c r="AR141" i="30" s="1"/>
  <c r="AZ140" i="30"/>
  <c r="AF138" i="30"/>
  <c r="AK137" i="30"/>
  <c r="AN137" i="30" s="1"/>
  <c r="AH138" i="30"/>
  <c r="X27" i="30"/>
  <c r="AA27" i="30" s="1"/>
  <c r="S28" i="30"/>
  <c r="W29" i="30" s="1"/>
  <c r="GE145" i="30" l="1"/>
  <c r="GH144" i="30"/>
  <c r="GR145" i="30"/>
  <c r="GU144" i="30"/>
  <c r="HM143" i="30"/>
  <c r="HF144" i="30" s="1"/>
  <c r="HL143" i="30"/>
  <c r="GD145" i="30"/>
  <c r="GI144" i="30"/>
  <c r="GQ145" i="30"/>
  <c r="GV144" i="30"/>
  <c r="HK143" i="30"/>
  <c r="HN143" i="30" s="1"/>
  <c r="EK144" i="30"/>
  <c r="EN144" i="30" s="1"/>
  <c r="FR144" i="30"/>
  <c r="FU143" i="30"/>
  <c r="FM142" i="30"/>
  <c r="FL142" i="30"/>
  <c r="EM144" i="30"/>
  <c r="EF145" i="30" s="1"/>
  <c r="EL144" i="30"/>
  <c r="FQ144" i="30"/>
  <c r="FV143" i="30"/>
  <c r="ES141" i="30"/>
  <c r="EX140" i="30"/>
  <c r="FA140" i="30" s="1"/>
  <c r="FF143" i="30"/>
  <c r="FK142" i="30"/>
  <c r="FN142" i="30" s="1"/>
  <c r="CW144" i="30"/>
  <c r="CP143" i="30"/>
  <c r="CT143" i="30"/>
  <c r="DE143" i="30"/>
  <c r="DH142" i="30"/>
  <c r="DI142" i="30" s="1"/>
  <c r="DZ144" i="30"/>
  <c r="DY144" i="30"/>
  <c r="DV144" i="30"/>
  <c r="DD143" i="30"/>
  <c r="CJ140" i="30"/>
  <c r="CL139" i="30"/>
  <c r="CG139" i="30"/>
  <c r="CC139" i="30"/>
  <c r="CM139" i="30"/>
  <c r="BU141" i="30"/>
  <c r="BS141" i="30"/>
  <c r="BX140" i="30"/>
  <c r="CA140" i="30" s="1"/>
  <c r="BD142" i="30"/>
  <c r="BI141" i="30"/>
  <c r="AQ141" i="30"/>
  <c r="AV140" i="30"/>
  <c r="AM138" i="30"/>
  <c r="AJ139" i="30"/>
  <c r="AL138" i="30"/>
  <c r="AG138" i="30"/>
  <c r="AC138" i="30"/>
  <c r="P28" i="30"/>
  <c r="T28" i="30"/>
  <c r="HJ145" i="30" l="1"/>
  <c r="HG144" i="30"/>
  <c r="HC144" i="30"/>
  <c r="GK144" i="30"/>
  <c r="GN144" i="30" s="1"/>
  <c r="GM144" i="30"/>
  <c r="GF145" i="30" s="1"/>
  <c r="GL144" i="30"/>
  <c r="GX144" i="30"/>
  <c r="HA144" i="30" s="1"/>
  <c r="GZ144" i="30"/>
  <c r="GS145" i="30" s="1"/>
  <c r="GY144" i="30"/>
  <c r="EJ146" i="30"/>
  <c r="EG145" i="30"/>
  <c r="EC145" i="30"/>
  <c r="FJ144" i="30"/>
  <c r="FG143" i="30"/>
  <c r="FC143" i="30"/>
  <c r="EW142" i="30"/>
  <c r="EP141" i="30"/>
  <c r="ET141" i="30"/>
  <c r="FZ143" i="30"/>
  <c r="FS144" i="30" s="1"/>
  <c r="FY143" i="30"/>
  <c r="FX143" i="30"/>
  <c r="GA143" i="30" s="1"/>
  <c r="CR144" i="30"/>
  <c r="CU143" i="30"/>
  <c r="DM142" i="30"/>
  <c r="DF143" i="30" s="1"/>
  <c r="DL142" i="30"/>
  <c r="CQ144" i="30"/>
  <c r="CV143" i="30"/>
  <c r="DS145" i="30"/>
  <c r="DX144" i="30"/>
  <c r="EA144" i="30" s="1"/>
  <c r="DK142" i="30"/>
  <c r="DN142" i="30" s="1"/>
  <c r="CD140" i="30"/>
  <c r="CI139" i="30"/>
  <c r="CE140" i="30"/>
  <c r="BZ141" i="30"/>
  <c r="BW142" i="30"/>
  <c r="BY141" i="30"/>
  <c r="BT141" i="30"/>
  <c r="BP141" i="30"/>
  <c r="BH142" i="30"/>
  <c r="BF142" i="30"/>
  <c r="BK141" i="30"/>
  <c r="BN141" i="30" s="1"/>
  <c r="AU141" i="30"/>
  <c r="AS141" i="30"/>
  <c r="AX140" i="30"/>
  <c r="BA140" i="30" s="1"/>
  <c r="AD139" i="30"/>
  <c r="AI138" i="30"/>
  <c r="AE139" i="30"/>
  <c r="Q29" i="30"/>
  <c r="U28" i="30"/>
  <c r="Z28" i="30" s="1"/>
  <c r="R29" i="30"/>
  <c r="GW146" i="30" l="1"/>
  <c r="GT145" i="30"/>
  <c r="GP145" i="30"/>
  <c r="HD145" i="30"/>
  <c r="HE145" i="30"/>
  <c r="HH144" i="30"/>
  <c r="HI144" i="30" s="1"/>
  <c r="GJ146" i="30"/>
  <c r="GG145" i="30"/>
  <c r="GC145" i="30"/>
  <c r="ER142" i="30"/>
  <c r="EU141" i="30"/>
  <c r="FD144" i="30"/>
  <c r="ED146" i="30"/>
  <c r="FW145" i="30"/>
  <c r="FT144" i="30"/>
  <c r="FP144" i="30"/>
  <c r="EQ142" i="30"/>
  <c r="EV141" i="30"/>
  <c r="FE144" i="30"/>
  <c r="FH143" i="30"/>
  <c r="EE146" i="30"/>
  <c r="EH145" i="30"/>
  <c r="EI145" i="30" s="1"/>
  <c r="CX143" i="30"/>
  <c r="DA143" i="30" s="1"/>
  <c r="CZ143" i="30"/>
  <c r="CS144" i="30" s="1"/>
  <c r="CY143" i="30"/>
  <c r="DJ144" i="30"/>
  <c r="DG143" i="30"/>
  <c r="DC143" i="30"/>
  <c r="DW146" i="30"/>
  <c r="DP145" i="30"/>
  <c r="DT145" i="30"/>
  <c r="CH140" i="30"/>
  <c r="CK139" i="30"/>
  <c r="CN139" i="30" s="1"/>
  <c r="CF140" i="30"/>
  <c r="BQ142" i="30"/>
  <c r="BV141" i="30"/>
  <c r="BR142" i="30"/>
  <c r="BG142" i="30"/>
  <c r="BE143" i="30" s="1"/>
  <c r="BL142" i="30"/>
  <c r="BJ143" i="30"/>
  <c r="BC142" i="30"/>
  <c r="BM142" i="30"/>
  <c r="AP141" i="30"/>
  <c r="AY141" i="30"/>
  <c r="AW142" i="30"/>
  <c r="AT141" i="30"/>
  <c r="AR142" i="30" s="1"/>
  <c r="AZ141" i="30"/>
  <c r="AH139" i="30"/>
  <c r="AF139" i="30"/>
  <c r="AK138" i="30"/>
  <c r="AN138" i="30" s="1"/>
  <c r="V28" i="30"/>
  <c r="S29" i="30" s="1"/>
  <c r="Y28" i="30"/>
  <c r="HK144" i="30" l="1"/>
  <c r="HN144" i="30" s="1"/>
  <c r="GR146" i="30"/>
  <c r="GU145" i="30"/>
  <c r="GQ146" i="30"/>
  <c r="GD146" i="30"/>
  <c r="HM144" i="30"/>
  <c r="HF145" i="30" s="1"/>
  <c r="HL144" i="30"/>
  <c r="GE146" i="30"/>
  <c r="GH145" i="30"/>
  <c r="FQ145" i="30"/>
  <c r="FV144" i="30"/>
  <c r="EX141" i="30"/>
  <c r="FA141" i="30" s="1"/>
  <c r="FR145" i="30"/>
  <c r="FU144" i="30"/>
  <c r="FM143" i="30"/>
  <c r="FL143" i="30"/>
  <c r="EZ141" i="30"/>
  <c r="ES142" i="30" s="1"/>
  <c r="EY141" i="30"/>
  <c r="EM145" i="30"/>
  <c r="EF146" i="30" s="1"/>
  <c r="EL145" i="30"/>
  <c r="FI143" i="30"/>
  <c r="EK145" i="30"/>
  <c r="EN145" i="30" s="1"/>
  <c r="CW145" i="30"/>
  <c r="CT144" i="30"/>
  <c r="CP144" i="30"/>
  <c r="DR146" i="30"/>
  <c r="DU145" i="30"/>
  <c r="DD144" i="30"/>
  <c r="DQ146" i="30"/>
  <c r="DV145" i="30"/>
  <c r="DE144" i="30"/>
  <c r="DH143" i="30"/>
  <c r="CJ141" i="30"/>
  <c r="CL140" i="30"/>
  <c r="CG140" i="30"/>
  <c r="CC140" i="30"/>
  <c r="CM140" i="30"/>
  <c r="BX141" i="30"/>
  <c r="CA141" i="30" s="1"/>
  <c r="BU142" i="30"/>
  <c r="BS142" i="30"/>
  <c r="BD143" i="30"/>
  <c r="BI142" i="30"/>
  <c r="AQ142" i="30"/>
  <c r="AV141" i="30"/>
  <c r="AJ140" i="30"/>
  <c r="AL139" i="30"/>
  <c r="AG139" i="30"/>
  <c r="AC139" i="30"/>
  <c r="AM139" i="30"/>
  <c r="X28" i="30"/>
  <c r="AA28" i="30" s="1"/>
  <c r="W30" i="30"/>
  <c r="P29" i="30"/>
  <c r="T29" i="30"/>
  <c r="GZ145" i="30" l="1"/>
  <c r="GY145" i="30"/>
  <c r="GM145" i="30"/>
  <c r="GL145" i="30"/>
  <c r="GV145" i="30"/>
  <c r="HJ146" i="30"/>
  <c r="HC145" i="30"/>
  <c r="HG145" i="30"/>
  <c r="GI145" i="30"/>
  <c r="EW143" i="30"/>
  <c r="ET142" i="30"/>
  <c r="EP142" i="30"/>
  <c r="EJ147" i="30"/>
  <c r="EC146" i="30"/>
  <c r="EG146" i="30"/>
  <c r="FF144" i="30"/>
  <c r="FK143" i="30"/>
  <c r="FN143" i="30" s="1"/>
  <c r="FX144" i="30"/>
  <c r="GA144" i="30" s="1"/>
  <c r="FZ144" i="30"/>
  <c r="FS145" i="30" s="1"/>
  <c r="FY144" i="30"/>
  <c r="DX145" i="30"/>
  <c r="EA145" i="30" s="1"/>
  <c r="DM143" i="30"/>
  <c r="DL143" i="30"/>
  <c r="CQ145" i="30"/>
  <c r="DZ145" i="30"/>
  <c r="DS146" i="30" s="1"/>
  <c r="DY145" i="30"/>
  <c r="CR145" i="30"/>
  <c r="CU144" i="30"/>
  <c r="DI143" i="30"/>
  <c r="CD141" i="30"/>
  <c r="CI140" i="30"/>
  <c r="CE141" i="30"/>
  <c r="BW143" i="30"/>
  <c r="BY142" i="30"/>
  <c r="BT142" i="30"/>
  <c r="BP142" i="30"/>
  <c r="BZ142" i="30"/>
  <c r="BH143" i="30"/>
  <c r="BF143" i="30"/>
  <c r="BK142" i="30"/>
  <c r="BN142" i="30" s="1"/>
  <c r="AU142" i="30"/>
  <c r="AX141" i="30"/>
  <c r="BA141" i="30" s="1"/>
  <c r="AS142" i="30"/>
  <c r="AE140" i="30"/>
  <c r="AD140" i="30"/>
  <c r="AI139" i="30"/>
  <c r="R30" i="30"/>
  <c r="U29" i="30"/>
  <c r="Q30" i="30"/>
  <c r="HD146" i="30" l="1"/>
  <c r="GK145" i="30"/>
  <c r="GN145" i="30" s="1"/>
  <c r="GF146" i="30"/>
  <c r="HE146" i="30"/>
  <c r="HH145" i="30"/>
  <c r="HI145" i="30" s="1"/>
  <c r="GX145" i="30"/>
  <c r="HA145" i="30" s="1"/>
  <c r="GS146" i="30"/>
  <c r="FW146" i="30"/>
  <c r="FP145" i="30"/>
  <c r="FT145" i="30"/>
  <c r="EE147" i="30"/>
  <c r="EH146" i="30"/>
  <c r="EQ143" i="30"/>
  <c r="ED147" i="30"/>
  <c r="EI146" i="30"/>
  <c r="ER143" i="30"/>
  <c r="EU142" i="30"/>
  <c r="EV142" i="30" s="1"/>
  <c r="FJ145" i="30"/>
  <c r="FG144" i="30"/>
  <c r="FC144" i="30"/>
  <c r="DW147" i="30"/>
  <c r="DT146" i="30"/>
  <c r="DP146" i="30"/>
  <c r="DF144" i="30"/>
  <c r="DK143" i="30"/>
  <c r="DN143" i="30" s="1"/>
  <c r="CZ144" i="30"/>
  <c r="CY144" i="30"/>
  <c r="CV144" i="30"/>
  <c r="CH141" i="30"/>
  <c r="CF141" i="30"/>
  <c r="CK140" i="30"/>
  <c r="CN140" i="30" s="1"/>
  <c r="BQ143" i="30"/>
  <c r="BV142" i="30"/>
  <c r="BR143" i="30"/>
  <c r="BM143" i="30"/>
  <c r="BL143" i="30"/>
  <c r="BJ144" i="30"/>
  <c r="BC143" i="30"/>
  <c r="BG143" i="30"/>
  <c r="BE144" i="30" s="1"/>
  <c r="AP142" i="30"/>
  <c r="AY142" i="30"/>
  <c r="AW143" i="30"/>
  <c r="AT142" i="30"/>
  <c r="AR143" i="30" s="1"/>
  <c r="AZ142" i="30"/>
  <c r="AF140" i="30"/>
  <c r="AK139" i="30"/>
  <c r="AN139" i="30" s="1"/>
  <c r="AH140" i="30"/>
  <c r="Z29" i="30"/>
  <c r="Y29" i="30"/>
  <c r="V29" i="30"/>
  <c r="HK145" i="30" l="1"/>
  <c r="HN145" i="30" s="1"/>
  <c r="GJ147" i="30"/>
  <c r="GG146" i="30"/>
  <c r="GC146" i="30"/>
  <c r="GW147" i="30"/>
  <c r="GT146" i="30"/>
  <c r="GP146" i="30"/>
  <c r="HM145" i="30"/>
  <c r="HF146" i="30" s="1"/>
  <c r="HL145" i="30"/>
  <c r="FD145" i="30"/>
  <c r="EZ142" i="30"/>
  <c r="ES143" i="30" s="1"/>
  <c r="EY142" i="30"/>
  <c r="FR146" i="30"/>
  <c r="FU145" i="30"/>
  <c r="FE145" i="30"/>
  <c r="FH144" i="30"/>
  <c r="EM146" i="30"/>
  <c r="EF147" i="30" s="1"/>
  <c r="EL146" i="30"/>
  <c r="FQ146" i="30"/>
  <c r="FV145" i="30"/>
  <c r="EX142" i="30"/>
  <c r="FA142" i="30" s="1"/>
  <c r="EK146" i="30"/>
  <c r="EN146" i="30" s="1"/>
  <c r="DQ147" i="30"/>
  <c r="CS145" i="30"/>
  <c r="CX144" i="30"/>
  <c r="DA144" i="30" s="1"/>
  <c r="DR147" i="30"/>
  <c r="DU146" i="30"/>
  <c r="DV146" i="30" s="1"/>
  <c r="DJ145" i="30"/>
  <c r="DG144" i="30"/>
  <c r="DC144" i="30"/>
  <c r="S30" i="30"/>
  <c r="CL141" i="30"/>
  <c r="CJ142" i="30"/>
  <c r="CC141" i="30"/>
  <c r="CG141" i="30"/>
  <c r="CM141" i="30"/>
  <c r="BX142" i="30"/>
  <c r="CA142" i="30" s="1"/>
  <c r="BU143" i="30"/>
  <c r="BS143" i="30"/>
  <c r="BD144" i="30"/>
  <c r="BI143" i="30"/>
  <c r="AQ143" i="30"/>
  <c r="AV142" i="30"/>
  <c r="AM140" i="30"/>
  <c r="AL140" i="30"/>
  <c r="AJ141" i="30"/>
  <c r="AG140" i="30"/>
  <c r="AC140" i="30"/>
  <c r="X29" i="30"/>
  <c r="AA29" i="30" s="1"/>
  <c r="HJ147" i="30" l="1"/>
  <c r="HC146" i="30"/>
  <c r="HG146" i="30"/>
  <c r="GD147" i="30"/>
  <c r="GR147" i="30"/>
  <c r="GU146" i="30"/>
  <c r="GE147" i="30"/>
  <c r="GH146" i="30"/>
  <c r="GI146" i="30" s="1"/>
  <c r="GQ147" i="30"/>
  <c r="GV146" i="30"/>
  <c r="FX145" i="30"/>
  <c r="GA145" i="30" s="1"/>
  <c r="FZ145" i="30"/>
  <c r="FS146" i="30" s="1"/>
  <c r="FY145" i="30"/>
  <c r="FM144" i="30"/>
  <c r="FL144" i="30"/>
  <c r="FI144" i="30"/>
  <c r="EJ148" i="30"/>
  <c r="EG147" i="30"/>
  <c r="EC147" i="30"/>
  <c r="EW144" i="30"/>
  <c r="ET143" i="30"/>
  <c r="EP143" i="30"/>
  <c r="DX146" i="30"/>
  <c r="EA146" i="30" s="1"/>
  <c r="CW146" i="30"/>
  <c r="CT145" i="30"/>
  <c r="CP145" i="30"/>
  <c r="DD145" i="30"/>
  <c r="DZ146" i="30"/>
  <c r="DS147" i="30" s="1"/>
  <c r="DY146" i="30"/>
  <c r="DE145" i="30"/>
  <c r="DH144" i="30"/>
  <c r="DI144" i="30" s="1"/>
  <c r="CE142" i="30"/>
  <c r="CD142" i="30"/>
  <c r="CI141" i="30"/>
  <c r="BY143" i="30"/>
  <c r="BW144" i="30"/>
  <c r="BP143" i="30"/>
  <c r="BT143" i="30"/>
  <c r="BZ143" i="30"/>
  <c r="BK143" i="30"/>
  <c r="BN143" i="30" s="1"/>
  <c r="BH144" i="30"/>
  <c r="BF144" i="30"/>
  <c r="AX142" i="30"/>
  <c r="BA142" i="30" s="1"/>
  <c r="AU143" i="30"/>
  <c r="AS143" i="30"/>
  <c r="AD141" i="30"/>
  <c r="AI140" i="30"/>
  <c r="AE141" i="30"/>
  <c r="W31" i="30"/>
  <c r="T30" i="30"/>
  <c r="P30" i="30"/>
  <c r="HE147" i="30" l="1"/>
  <c r="HH146" i="30"/>
  <c r="GK146" i="30"/>
  <c r="GN146" i="30" s="1"/>
  <c r="HD147" i="30"/>
  <c r="HI146" i="30"/>
  <c r="GZ146" i="30"/>
  <c r="GY146" i="30"/>
  <c r="GX146" i="30"/>
  <c r="HA146" i="30" s="1"/>
  <c r="GS147" i="30"/>
  <c r="GM146" i="30"/>
  <c r="GF147" i="30" s="1"/>
  <c r="GL146" i="30"/>
  <c r="FW147" i="30"/>
  <c r="FT146" i="30"/>
  <c r="FP146" i="30"/>
  <c r="EQ144" i="30"/>
  <c r="EV143" i="30"/>
  <c r="ER144" i="30"/>
  <c r="EU143" i="30"/>
  <c r="EE148" i="30"/>
  <c r="EH147" i="30"/>
  <c r="EI147" i="30" s="1"/>
  <c r="ED148" i="30"/>
  <c r="FF145" i="30"/>
  <c r="FK144" i="30"/>
  <c r="FN144" i="30" s="1"/>
  <c r="DW148" i="30"/>
  <c r="DP147" i="30"/>
  <c r="DT147" i="30"/>
  <c r="DM144" i="30"/>
  <c r="DF145" i="30" s="1"/>
  <c r="DL144" i="30"/>
  <c r="CQ146" i="30"/>
  <c r="DK144" i="30"/>
  <c r="DN144" i="30" s="1"/>
  <c r="CR146" i="30"/>
  <c r="CU145" i="30"/>
  <c r="CF142" i="30"/>
  <c r="CH142" i="30"/>
  <c r="CK141" i="30"/>
  <c r="CN141" i="30" s="1"/>
  <c r="BR144" i="30"/>
  <c r="BQ144" i="30"/>
  <c r="BV143" i="30"/>
  <c r="BL144" i="30"/>
  <c r="BJ145" i="30"/>
  <c r="BG144" i="30"/>
  <c r="BE145" i="30" s="1"/>
  <c r="BC144" i="30"/>
  <c r="BM144" i="30"/>
  <c r="AT143" i="30"/>
  <c r="AR144" i="30" s="1"/>
  <c r="AY143" i="30"/>
  <c r="AW144" i="30"/>
  <c r="AP143" i="30"/>
  <c r="AZ143" i="30"/>
  <c r="AF141" i="30"/>
  <c r="AK140" i="30"/>
  <c r="AN140" i="30" s="1"/>
  <c r="AH141" i="30"/>
  <c r="Q31" i="30"/>
  <c r="R31" i="30"/>
  <c r="U30" i="30"/>
  <c r="GJ148" i="30" l="1"/>
  <c r="GC147" i="30"/>
  <c r="GG147" i="30"/>
  <c r="HM146" i="30"/>
  <c r="HF147" i="30" s="1"/>
  <c r="HL146" i="30"/>
  <c r="GW148" i="30"/>
  <c r="GP147" i="30"/>
  <c r="GT147" i="30"/>
  <c r="HK146" i="30"/>
  <c r="HN146" i="30" s="1"/>
  <c r="EK147" i="30"/>
  <c r="EN147" i="30" s="1"/>
  <c r="FQ147" i="30"/>
  <c r="EX143" i="30"/>
  <c r="FA143" i="30" s="1"/>
  <c r="FR147" i="30"/>
  <c r="FU146" i="30"/>
  <c r="FV146" i="30" s="1"/>
  <c r="EZ143" i="30"/>
  <c r="ES144" i="30" s="1"/>
  <c r="EY143" i="30"/>
  <c r="FJ146" i="30"/>
  <c r="FC145" i="30"/>
  <c r="FG145" i="30"/>
  <c r="EM147" i="30"/>
  <c r="EF148" i="30" s="1"/>
  <c r="EL147" i="30"/>
  <c r="CZ145" i="30"/>
  <c r="CY145" i="30"/>
  <c r="DR148" i="30"/>
  <c r="DU147" i="30"/>
  <c r="DV147" i="30" s="1"/>
  <c r="DQ148" i="30"/>
  <c r="DJ146" i="30"/>
  <c r="DC145" i="30"/>
  <c r="DG145" i="30"/>
  <c r="CV145" i="30"/>
  <c r="CM142" i="30"/>
  <c r="CJ143" i="30"/>
  <c r="CL142" i="30"/>
  <c r="CG142" i="30"/>
  <c r="CC142" i="30"/>
  <c r="BU144" i="30"/>
  <c r="BS144" i="30"/>
  <c r="BX143" i="30"/>
  <c r="CA143" i="30" s="1"/>
  <c r="BD145" i="30"/>
  <c r="BI144" i="30"/>
  <c r="AQ144" i="30"/>
  <c r="AV143" i="30"/>
  <c r="AM141" i="30"/>
  <c r="AJ142" i="30"/>
  <c r="AL141" i="30"/>
  <c r="AG141" i="30"/>
  <c r="AC141" i="30"/>
  <c r="V30" i="30"/>
  <c r="Z30" i="30"/>
  <c r="Y30" i="30"/>
  <c r="GE148" i="30" l="1"/>
  <c r="GH147" i="30"/>
  <c r="GD148" i="30"/>
  <c r="GI147" i="30"/>
  <c r="HJ148" i="30"/>
  <c r="HG147" i="30"/>
  <c r="HC147" i="30"/>
  <c r="GR148" i="30"/>
  <c r="GU147" i="30"/>
  <c r="GQ148" i="30"/>
  <c r="GV147" i="30"/>
  <c r="EJ149" i="30"/>
  <c r="EC148" i="30"/>
  <c r="EG148" i="30"/>
  <c r="EW145" i="30"/>
  <c r="EP144" i="30"/>
  <c r="ET144" i="30"/>
  <c r="FX146" i="30"/>
  <c r="GA146" i="30" s="1"/>
  <c r="FE146" i="30"/>
  <c r="FH145" i="30"/>
  <c r="FD146" i="30"/>
  <c r="FI145" i="30"/>
  <c r="FZ146" i="30"/>
  <c r="FS147" i="30" s="1"/>
  <c r="FY146" i="30"/>
  <c r="DX147" i="30"/>
  <c r="EA147" i="30" s="1"/>
  <c r="DE146" i="30"/>
  <c r="DH145" i="30"/>
  <c r="DD146" i="30"/>
  <c r="CS146" i="30"/>
  <c r="CX145" i="30"/>
  <c r="DA145" i="30" s="1"/>
  <c r="DZ147" i="30"/>
  <c r="DS148" i="30" s="1"/>
  <c r="DY147" i="30"/>
  <c r="CD143" i="30"/>
  <c r="CI142" i="30"/>
  <c r="CE143" i="30"/>
  <c r="BZ144" i="30"/>
  <c r="BW145" i="30"/>
  <c r="BY144" i="30"/>
  <c r="BT144" i="30"/>
  <c r="BP144" i="30"/>
  <c r="BH145" i="30"/>
  <c r="BK144" i="30"/>
  <c r="BN144" i="30" s="1"/>
  <c r="BF145" i="30"/>
  <c r="AU144" i="30"/>
  <c r="AS144" i="30"/>
  <c r="AX143" i="30"/>
  <c r="BA143" i="30" s="1"/>
  <c r="AE142" i="30"/>
  <c r="AD142" i="30"/>
  <c r="AI141" i="30"/>
  <c r="S31" i="30"/>
  <c r="X30" i="30"/>
  <c r="AA30" i="30" s="1"/>
  <c r="GX147" i="30" l="1"/>
  <c r="HA147" i="30" s="1"/>
  <c r="GM147" i="30"/>
  <c r="GF148" i="30" s="1"/>
  <c r="GL147" i="30"/>
  <c r="GK147" i="30"/>
  <c r="GN147" i="30" s="1"/>
  <c r="HD148" i="30"/>
  <c r="GZ147" i="30"/>
  <c r="GS148" i="30" s="1"/>
  <c r="GY147" i="30"/>
  <c r="HE148" i="30"/>
  <c r="HH147" i="30"/>
  <c r="FW148" i="30"/>
  <c r="FP147" i="30"/>
  <c r="FT147" i="30"/>
  <c r="ER145" i="30"/>
  <c r="EU144" i="30"/>
  <c r="EV144" i="30" s="1"/>
  <c r="EE149" i="30"/>
  <c r="EH148" i="30"/>
  <c r="FM145" i="30"/>
  <c r="FL145" i="30"/>
  <c r="EQ145" i="30"/>
  <c r="ED149" i="30"/>
  <c r="EI148" i="30"/>
  <c r="FF146" i="30"/>
  <c r="FK145" i="30"/>
  <c r="FN145" i="30" s="1"/>
  <c r="DW149" i="30"/>
  <c r="DP148" i="30"/>
  <c r="DT148" i="30"/>
  <c r="CW147" i="30"/>
  <c r="CT146" i="30"/>
  <c r="CP146" i="30"/>
  <c r="DM145" i="30"/>
  <c r="DL145" i="30"/>
  <c r="DI145" i="30"/>
  <c r="CF143" i="30"/>
  <c r="CK142" i="30"/>
  <c r="CN142" i="30" s="1"/>
  <c r="CH143" i="30"/>
  <c r="BQ145" i="30"/>
  <c r="BV144" i="30"/>
  <c r="BR145" i="30"/>
  <c r="BJ146" i="30"/>
  <c r="BL145" i="30"/>
  <c r="BG145" i="30"/>
  <c r="BE146" i="30" s="1"/>
  <c r="BC145" i="30"/>
  <c r="BM145" i="30"/>
  <c r="AY144" i="30"/>
  <c r="AP144" i="30"/>
  <c r="AW145" i="30"/>
  <c r="AT144" i="30"/>
  <c r="AR145" i="30" s="1"/>
  <c r="AZ144" i="30"/>
  <c r="AK141" i="30"/>
  <c r="AN141" i="30" s="1"/>
  <c r="AH142" i="30"/>
  <c r="AF142" i="30"/>
  <c r="W32" i="30"/>
  <c r="P31" i="30"/>
  <c r="T31" i="30"/>
  <c r="GW149" i="30" l="1"/>
  <c r="GP148" i="30"/>
  <c r="GT148" i="30"/>
  <c r="HM147" i="30"/>
  <c r="HL147" i="30"/>
  <c r="GJ149" i="30"/>
  <c r="GG148" i="30"/>
  <c r="GC148" i="30"/>
  <c r="HI147" i="30"/>
  <c r="FR148" i="30"/>
  <c r="FU147" i="30"/>
  <c r="FV147" i="30" s="1"/>
  <c r="EX144" i="30"/>
  <c r="FA144" i="30" s="1"/>
  <c r="EZ144" i="30"/>
  <c r="ES145" i="30" s="1"/>
  <c r="EY144" i="30"/>
  <c r="FQ148" i="30"/>
  <c r="FJ147" i="30"/>
  <c r="FG146" i="30"/>
  <c r="FC146" i="30"/>
  <c r="EK148" i="30"/>
  <c r="EN148" i="30" s="1"/>
  <c r="EM148" i="30"/>
  <c r="EF149" i="30" s="1"/>
  <c r="EL148" i="30"/>
  <c r="CQ147" i="30"/>
  <c r="DR149" i="30"/>
  <c r="DU148" i="30"/>
  <c r="DV148" i="30" s="1"/>
  <c r="DF146" i="30"/>
  <c r="DK145" i="30"/>
  <c r="DN145" i="30" s="1"/>
  <c r="CR147" i="30"/>
  <c r="CU146" i="30"/>
  <c r="CV146" i="30" s="1"/>
  <c r="DQ149" i="30"/>
  <c r="CM143" i="30"/>
  <c r="CL143" i="30"/>
  <c r="CJ144" i="30"/>
  <c r="CG143" i="30"/>
  <c r="CC143" i="30"/>
  <c r="BU145" i="30"/>
  <c r="BX144" i="30"/>
  <c r="CA144" i="30" s="1"/>
  <c r="BS145" i="30"/>
  <c r="BD146" i="30"/>
  <c r="BI145" i="30"/>
  <c r="AQ145" i="30"/>
  <c r="AV144" i="30"/>
  <c r="AJ143" i="30"/>
  <c r="AL142" i="30"/>
  <c r="AG142" i="30"/>
  <c r="AC142" i="30"/>
  <c r="AM142" i="30"/>
  <c r="R32" i="30"/>
  <c r="U31" i="30"/>
  <c r="Q32" i="30"/>
  <c r="HK147" i="30" l="1"/>
  <c r="HN147" i="30" s="1"/>
  <c r="HF148" i="30"/>
  <c r="GQ149" i="30"/>
  <c r="GR149" i="30"/>
  <c r="GU148" i="30"/>
  <c r="GV148" i="30" s="1"/>
  <c r="GD149" i="30"/>
  <c r="GE149" i="30"/>
  <c r="GH148" i="30"/>
  <c r="EJ150" i="30"/>
  <c r="EG149" i="30"/>
  <c r="EC149" i="30"/>
  <c r="EW146" i="30"/>
  <c r="ET145" i="30"/>
  <c r="EP145" i="30"/>
  <c r="FD147" i="30"/>
  <c r="FI146" i="30"/>
  <c r="FX147" i="30"/>
  <c r="GA147" i="30" s="1"/>
  <c r="FZ147" i="30"/>
  <c r="FS148" i="30" s="1"/>
  <c r="FY147" i="30"/>
  <c r="FE147" i="30"/>
  <c r="FH146" i="30"/>
  <c r="CX146" i="30"/>
  <c r="DA146" i="30" s="1"/>
  <c r="DX148" i="30"/>
  <c r="EA148" i="30" s="1"/>
  <c r="DJ147" i="30"/>
  <c r="DC146" i="30"/>
  <c r="DG146" i="30"/>
  <c r="DZ148" i="30"/>
  <c r="DS149" i="30" s="1"/>
  <c r="DY148" i="30"/>
  <c r="CZ146" i="30"/>
  <c r="CS147" i="30" s="1"/>
  <c r="CY146" i="30"/>
  <c r="CD144" i="30"/>
  <c r="CI143" i="30"/>
  <c r="CE144" i="30"/>
  <c r="BY145" i="30"/>
  <c r="BW146" i="30"/>
  <c r="BT145" i="30"/>
  <c r="BP145" i="30"/>
  <c r="BZ145" i="30"/>
  <c r="BK145" i="30"/>
  <c r="BN145" i="30" s="1"/>
  <c r="BF146" i="30"/>
  <c r="BH146" i="30"/>
  <c r="AX144" i="30"/>
  <c r="BA144" i="30" s="1"/>
  <c r="AS145" i="30"/>
  <c r="AU145" i="30"/>
  <c r="AE143" i="30"/>
  <c r="AD143" i="30"/>
  <c r="AI142" i="30"/>
  <c r="V31" i="30"/>
  <c r="Z31" i="30"/>
  <c r="Y31" i="30"/>
  <c r="GX148" i="30" l="1"/>
  <c r="HA148" i="30" s="1"/>
  <c r="GM148" i="30"/>
  <c r="GL148" i="30"/>
  <c r="HJ149" i="30"/>
  <c r="HG148" i="30"/>
  <c r="HC148" i="30"/>
  <c r="GZ148" i="30"/>
  <c r="GS149" i="30" s="1"/>
  <c r="GY148" i="30"/>
  <c r="GI148" i="30"/>
  <c r="FM146" i="30"/>
  <c r="FF147" i="30" s="1"/>
  <c r="FL146" i="30"/>
  <c r="EQ146" i="30"/>
  <c r="ED150" i="30"/>
  <c r="EI149" i="30"/>
  <c r="FW149" i="30"/>
  <c r="FT148" i="30"/>
  <c r="FP148" i="30"/>
  <c r="ER146" i="30"/>
  <c r="EU145" i="30"/>
  <c r="EE150" i="30"/>
  <c r="EH149" i="30"/>
  <c r="FK146" i="30"/>
  <c r="FN146" i="30" s="1"/>
  <c r="CW148" i="30"/>
  <c r="CP147" i="30"/>
  <c r="CT147" i="30"/>
  <c r="DE147" i="30"/>
  <c r="DH146" i="30"/>
  <c r="DD147" i="30"/>
  <c r="DW150" i="30"/>
  <c r="DT149" i="30"/>
  <c r="DP149" i="30"/>
  <c r="CF144" i="30"/>
  <c r="CK143" i="30"/>
  <c r="CN143" i="30" s="1"/>
  <c r="CH144" i="30"/>
  <c r="BQ146" i="30"/>
  <c r="BV145" i="30"/>
  <c r="BR146" i="30"/>
  <c r="BM146" i="30"/>
  <c r="BC146" i="30"/>
  <c r="BJ147" i="30"/>
  <c r="BL146" i="30"/>
  <c r="BG146" i="30"/>
  <c r="BE147" i="30" s="1"/>
  <c r="AZ145" i="30"/>
  <c r="AY145" i="30"/>
  <c r="AP145" i="30"/>
  <c r="AW146" i="30"/>
  <c r="AT145" i="30"/>
  <c r="AR146" i="30" s="1"/>
  <c r="AK142" i="30"/>
  <c r="AN142" i="30" s="1"/>
  <c r="AH143" i="30"/>
  <c r="AF143" i="30"/>
  <c r="S32" i="30"/>
  <c r="X31" i="30"/>
  <c r="AA31" i="30" s="1"/>
  <c r="GW150" i="30" l="1"/>
  <c r="GP149" i="30"/>
  <c r="GT149" i="30"/>
  <c r="HD149" i="30"/>
  <c r="GK148" i="30"/>
  <c r="GN148" i="30" s="1"/>
  <c r="GF149" i="30"/>
  <c r="HE149" i="30"/>
  <c r="HH148" i="30"/>
  <c r="HI148" i="30" s="1"/>
  <c r="FQ149" i="30"/>
  <c r="EK149" i="30"/>
  <c r="EN149" i="30" s="1"/>
  <c r="EZ145" i="30"/>
  <c r="EY145" i="30"/>
  <c r="FR149" i="30"/>
  <c r="FU148" i="30"/>
  <c r="FJ148" i="30"/>
  <c r="FC147" i="30"/>
  <c r="FG147" i="30"/>
  <c r="EM149" i="30"/>
  <c r="EF150" i="30" s="1"/>
  <c r="EL149" i="30"/>
  <c r="EV145" i="30"/>
  <c r="DQ150" i="30"/>
  <c r="DR150" i="30"/>
  <c r="DU149" i="30"/>
  <c r="DV149" i="30" s="1"/>
  <c r="CR148" i="30"/>
  <c r="CU147" i="30"/>
  <c r="DM146" i="30"/>
  <c r="DL146" i="30"/>
  <c r="CQ148" i="30"/>
  <c r="CV147" i="30"/>
  <c r="DI146" i="30"/>
  <c r="CM144" i="30"/>
  <c r="CL144" i="30"/>
  <c r="CJ145" i="30"/>
  <c r="CG144" i="30"/>
  <c r="CC144" i="30"/>
  <c r="BS146" i="30"/>
  <c r="BX145" i="30"/>
  <c r="CA145" i="30" s="1"/>
  <c r="BU146" i="30"/>
  <c r="BD147" i="30"/>
  <c r="BI146" i="30"/>
  <c r="AQ146" i="30"/>
  <c r="AV145" i="30"/>
  <c r="AJ144" i="30"/>
  <c r="AL143" i="30"/>
  <c r="AG143" i="30"/>
  <c r="AC143" i="30"/>
  <c r="AM143" i="30"/>
  <c r="W33" i="30"/>
  <c r="T32" i="30"/>
  <c r="P32" i="30"/>
  <c r="HK148" i="30" l="1"/>
  <c r="HN148" i="30" s="1"/>
  <c r="GJ150" i="30"/>
  <c r="GG149" i="30"/>
  <c r="GC149" i="30"/>
  <c r="GQ150" i="30"/>
  <c r="GR150" i="30"/>
  <c r="GU149" i="30"/>
  <c r="GV149" i="30" s="1"/>
  <c r="HM148" i="30"/>
  <c r="HF149" i="30" s="1"/>
  <c r="HL148" i="30"/>
  <c r="EJ151" i="30"/>
  <c r="EC150" i="30"/>
  <c r="EG150" i="30"/>
  <c r="FE148" i="30"/>
  <c r="FH147" i="30"/>
  <c r="FZ148" i="30"/>
  <c r="FY148" i="30"/>
  <c r="ES146" i="30"/>
  <c r="EX145" i="30"/>
  <c r="FA145" i="30" s="1"/>
  <c r="FD148" i="30"/>
  <c r="FI147" i="30"/>
  <c r="FV148" i="30"/>
  <c r="DX149" i="30"/>
  <c r="EA149" i="30" s="1"/>
  <c r="CX147" i="30"/>
  <c r="DA147" i="30" s="1"/>
  <c r="DF147" i="30"/>
  <c r="DK146" i="30"/>
  <c r="DN146" i="30" s="1"/>
  <c r="DZ149" i="30"/>
  <c r="DS150" i="30" s="1"/>
  <c r="DY149" i="30"/>
  <c r="CZ147" i="30"/>
  <c r="CS148" i="30" s="1"/>
  <c r="CY147" i="30"/>
  <c r="CD145" i="30"/>
  <c r="CI144" i="30"/>
  <c r="CE145" i="30"/>
  <c r="BZ146" i="30"/>
  <c r="BW147" i="30"/>
  <c r="BY146" i="30"/>
  <c r="BP146" i="30"/>
  <c r="BT146" i="30"/>
  <c r="BH147" i="30"/>
  <c r="BF147" i="30"/>
  <c r="BK146" i="30"/>
  <c r="BN146" i="30" s="1"/>
  <c r="AX145" i="30"/>
  <c r="BA145" i="30" s="1"/>
  <c r="AU146" i="30"/>
  <c r="AS146" i="30"/>
  <c r="AE144" i="30"/>
  <c r="AD144" i="30"/>
  <c r="AI143" i="30"/>
  <c r="Q33" i="30"/>
  <c r="R33" i="30"/>
  <c r="U32" i="30"/>
  <c r="GX149" i="30" l="1"/>
  <c r="HA149" i="30" s="1"/>
  <c r="GE150" i="30"/>
  <c r="GH149" i="30"/>
  <c r="GI149" i="30" s="1"/>
  <c r="GD150" i="30"/>
  <c r="GZ149" i="30"/>
  <c r="GS150" i="30" s="1"/>
  <c r="GY149" i="30"/>
  <c r="HJ150" i="30"/>
  <c r="HC149" i="30"/>
  <c r="HG149" i="30"/>
  <c r="FK147" i="30"/>
  <c r="FN147" i="30" s="1"/>
  <c r="EE151" i="30"/>
  <c r="EH150" i="30"/>
  <c r="FM147" i="30"/>
  <c r="FF148" i="30" s="1"/>
  <c r="FL147" i="30"/>
  <c r="ED151" i="30"/>
  <c r="EI150" i="30"/>
  <c r="EW147" i="30"/>
  <c r="ET146" i="30"/>
  <c r="EP146" i="30"/>
  <c r="FX148" i="30"/>
  <c r="GA148" i="30" s="1"/>
  <c r="FS149" i="30"/>
  <c r="DW151" i="30"/>
  <c r="DP150" i="30"/>
  <c r="DT150" i="30"/>
  <c r="CW149" i="30"/>
  <c r="CT148" i="30"/>
  <c r="CP148" i="30"/>
  <c r="DJ148" i="30"/>
  <c r="DG147" i="30"/>
  <c r="DC147" i="30"/>
  <c r="CF145" i="30"/>
  <c r="CH145" i="30"/>
  <c r="CK144" i="30"/>
  <c r="CN144" i="30" s="1"/>
  <c r="BR147" i="30"/>
  <c r="BQ147" i="30"/>
  <c r="BV146" i="30"/>
  <c r="BM147" i="30"/>
  <c r="BC147" i="30"/>
  <c r="BJ148" i="30"/>
  <c r="BL147" i="30"/>
  <c r="BG147" i="30"/>
  <c r="BE148" i="30" s="1"/>
  <c r="AW147" i="30"/>
  <c r="AY146" i="30"/>
  <c r="AP146" i="30"/>
  <c r="AT146" i="30"/>
  <c r="AR147" i="30" s="1"/>
  <c r="AZ146" i="30"/>
  <c r="AF144" i="30"/>
  <c r="AK143" i="30"/>
  <c r="AN143" i="30" s="1"/>
  <c r="AH144" i="30"/>
  <c r="V32" i="30"/>
  <c r="Z32" i="30"/>
  <c r="Y32" i="30"/>
  <c r="GW151" i="30" l="1"/>
  <c r="GP150" i="30"/>
  <c r="GT150" i="30"/>
  <c r="HD150" i="30"/>
  <c r="GM149" i="30"/>
  <c r="GF150" i="30" s="1"/>
  <c r="GL149" i="30"/>
  <c r="GK149" i="30"/>
  <c r="GN149" i="30" s="1"/>
  <c r="HE150" i="30"/>
  <c r="HH149" i="30"/>
  <c r="HI149" i="30" s="1"/>
  <c r="FJ149" i="30"/>
  <c r="FG148" i="30"/>
  <c r="FC148" i="30"/>
  <c r="FW150" i="30"/>
  <c r="FP149" i="30"/>
  <c r="FT149" i="30"/>
  <c r="EK150" i="30"/>
  <c r="EN150" i="30" s="1"/>
  <c r="ER147" i="30"/>
  <c r="EU146" i="30"/>
  <c r="EM150" i="30"/>
  <c r="EF151" i="30" s="1"/>
  <c r="EL150" i="30"/>
  <c r="EQ147" i="30"/>
  <c r="EV146" i="30"/>
  <c r="DD148" i="30"/>
  <c r="CQ149" i="30"/>
  <c r="DR151" i="30"/>
  <c r="DU150" i="30"/>
  <c r="DV150" i="30" s="1"/>
  <c r="DE148" i="30"/>
  <c r="DH147" i="30"/>
  <c r="DI147" i="30" s="1"/>
  <c r="CR149" i="30"/>
  <c r="CU148" i="30"/>
  <c r="DQ151" i="30"/>
  <c r="CM145" i="30"/>
  <c r="CL145" i="30"/>
  <c r="CJ146" i="30"/>
  <c r="CG145" i="30"/>
  <c r="CC145" i="30"/>
  <c r="BX146" i="30"/>
  <c r="CA146" i="30" s="1"/>
  <c r="BS147" i="30"/>
  <c r="BU147" i="30"/>
  <c r="BD148" i="30"/>
  <c r="BI147" i="30"/>
  <c r="AQ147" i="30"/>
  <c r="AV146" i="30"/>
  <c r="AM144" i="30"/>
  <c r="AL144" i="30"/>
  <c r="AJ145" i="30"/>
  <c r="AG144" i="30"/>
  <c r="AC144" i="30"/>
  <c r="S33" i="30"/>
  <c r="X32" i="30"/>
  <c r="AA32" i="30" s="1"/>
  <c r="HK149" i="30" l="1"/>
  <c r="HN149" i="30" s="1"/>
  <c r="GJ151" i="30"/>
  <c r="GG150" i="30"/>
  <c r="GC150" i="30"/>
  <c r="GQ151" i="30"/>
  <c r="HM149" i="30"/>
  <c r="HF150" i="30" s="1"/>
  <c r="HL149" i="30"/>
  <c r="GR151" i="30"/>
  <c r="GU150" i="30"/>
  <c r="EJ152" i="30"/>
  <c r="EG151" i="30"/>
  <c r="EC151" i="30"/>
  <c r="EX146" i="30"/>
  <c r="FA146" i="30" s="1"/>
  <c r="FR150" i="30"/>
  <c r="FU149" i="30"/>
  <c r="FV149" i="30" s="1"/>
  <c r="FD149" i="30"/>
  <c r="EZ146" i="30"/>
  <c r="ES147" i="30" s="1"/>
  <c r="EY146" i="30"/>
  <c r="FQ150" i="30"/>
  <c r="FE149" i="30"/>
  <c r="FH148" i="30"/>
  <c r="FI148" i="30" s="1"/>
  <c r="CZ148" i="30"/>
  <c r="CY148" i="30"/>
  <c r="DZ150" i="30"/>
  <c r="DY150" i="30"/>
  <c r="DM147" i="30"/>
  <c r="DF148" i="30" s="1"/>
  <c r="DL147" i="30"/>
  <c r="DK147" i="30"/>
  <c r="DN147" i="30" s="1"/>
  <c r="DS151" i="30"/>
  <c r="DX150" i="30"/>
  <c r="EA150" i="30" s="1"/>
  <c r="CV148" i="30"/>
  <c r="CE146" i="30"/>
  <c r="CD146" i="30"/>
  <c r="CI145" i="30"/>
  <c r="BZ147" i="30"/>
  <c r="BW148" i="30"/>
  <c r="BY147" i="30"/>
  <c r="BT147" i="30"/>
  <c r="BP147" i="30"/>
  <c r="BK147" i="30"/>
  <c r="BN147" i="30" s="1"/>
  <c r="BF148" i="30"/>
  <c r="BH148" i="30"/>
  <c r="AU147" i="30"/>
  <c r="AX146" i="30"/>
  <c r="BA146" i="30" s="1"/>
  <c r="AS147" i="30"/>
  <c r="AD145" i="30"/>
  <c r="AI144" i="30"/>
  <c r="AE145" i="30"/>
  <c r="W34" i="30"/>
  <c r="P33" i="30"/>
  <c r="T33" i="30"/>
  <c r="HJ151" i="30" l="1"/>
  <c r="HC150" i="30"/>
  <c r="HG150" i="30"/>
  <c r="GZ150" i="30"/>
  <c r="GY150" i="30"/>
  <c r="GV150" i="30"/>
  <c r="GE151" i="30"/>
  <c r="GH150" i="30"/>
  <c r="GI150" i="30" s="1"/>
  <c r="GD151" i="30"/>
  <c r="EW148" i="30"/>
  <c r="ET147" i="30"/>
  <c r="EP147" i="30"/>
  <c r="FK148" i="30"/>
  <c r="FN148" i="30" s="1"/>
  <c r="ED152" i="30"/>
  <c r="EI151" i="30"/>
  <c r="FX149" i="30"/>
  <c r="GA149" i="30" s="1"/>
  <c r="FZ149" i="30"/>
  <c r="FS150" i="30" s="1"/>
  <c r="FY149" i="30"/>
  <c r="EE152" i="30"/>
  <c r="EH151" i="30"/>
  <c r="FM148" i="30"/>
  <c r="FF149" i="30" s="1"/>
  <c r="FL148" i="30"/>
  <c r="DW152" i="30"/>
  <c r="DT151" i="30"/>
  <c r="DP151" i="30"/>
  <c r="DJ149" i="30"/>
  <c r="DC148" i="30"/>
  <c r="DG148" i="30"/>
  <c r="CS149" i="30"/>
  <c r="CX148" i="30"/>
  <c r="DA148" i="30" s="1"/>
  <c r="CF146" i="30"/>
  <c r="CK145" i="30"/>
  <c r="CN145" i="30" s="1"/>
  <c r="CH146" i="30"/>
  <c r="BR148" i="30"/>
  <c r="BQ148" i="30"/>
  <c r="BV147" i="30"/>
  <c r="BM148" i="30"/>
  <c r="BJ149" i="30"/>
  <c r="BL148" i="30"/>
  <c r="BG148" i="30"/>
  <c r="BE149" i="30" s="1"/>
  <c r="BC148" i="30"/>
  <c r="AT147" i="30"/>
  <c r="AR148" i="30" s="1"/>
  <c r="AP147" i="30"/>
  <c r="AY147" i="30"/>
  <c r="AW148" i="30"/>
  <c r="AZ147" i="30"/>
  <c r="AK144" i="30"/>
  <c r="AN144" i="30" s="1"/>
  <c r="AH145" i="30"/>
  <c r="AF145" i="30"/>
  <c r="Q34" i="30"/>
  <c r="R34" i="30"/>
  <c r="U33" i="30"/>
  <c r="GX150" i="30" l="1"/>
  <c r="HA150" i="30" s="1"/>
  <c r="GS151" i="30"/>
  <c r="HD151" i="30"/>
  <c r="HE151" i="30"/>
  <c r="HH150" i="30"/>
  <c r="HI150" i="30" s="1"/>
  <c r="GM150" i="30"/>
  <c r="GF151" i="30" s="1"/>
  <c r="GL150" i="30"/>
  <c r="GK150" i="30"/>
  <c r="GN150" i="30" s="1"/>
  <c r="FJ150" i="30"/>
  <c r="FC149" i="30"/>
  <c r="FG149" i="30"/>
  <c r="FW151" i="30"/>
  <c r="FT150" i="30"/>
  <c r="FP150" i="30"/>
  <c r="EM151" i="30"/>
  <c r="EF152" i="30" s="1"/>
  <c r="EL151" i="30"/>
  <c r="EQ148" i="30"/>
  <c r="ER148" i="30"/>
  <c r="EU147" i="30"/>
  <c r="EK151" i="30"/>
  <c r="EN151" i="30" s="1"/>
  <c r="DE149" i="30"/>
  <c r="DH148" i="30"/>
  <c r="DQ152" i="30"/>
  <c r="DD149" i="30"/>
  <c r="DI148" i="30"/>
  <c r="DR152" i="30"/>
  <c r="DU151" i="30"/>
  <c r="CW150" i="30"/>
  <c r="CT149" i="30"/>
  <c r="CP149" i="30"/>
  <c r="CM146" i="30"/>
  <c r="CL146" i="30"/>
  <c r="CJ147" i="30"/>
  <c r="CG146" i="30"/>
  <c r="CC146" i="30"/>
  <c r="BX147" i="30"/>
  <c r="CA147" i="30" s="1"/>
  <c r="BU148" i="30"/>
  <c r="BS148" i="30"/>
  <c r="BD149" i="30"/>
  <c r="BI148" i="30"/>
  <c r="AQ148" i="30"/>
  <c r="AV147" i="30"/>
  <c r="AL145" i="30"/>
  <c r="AJ146" i="30"/>
  <c r="AG145" i="30"/>
  <c r="AC145" i="30"/>
  <c r="AM145" i="30"/>
  <c r="V33" i="30"/>
  <c r="Z33" i="30"/>
  <c r="Y33" i="30"/>
  <c r="HK150" i="30" l="1"/>
  <c r="HN150" i="30" s="1"/>
  <c r="GW152" i="30"/>
  <c r="GP151" i="30"/>
  <c r="GT151" i="30"/>
  <c r="HM150" i="30"/>
  <c r="HF151" i="30" s="1"/>
  <c r="HL150" i="30"/>
  <c r="GJ152" i="30"/>
  <c r="GC151" i="30"/>
  <c r="GG151" i="30"/>
  <c r="EZ147" i="30"/>
  <c r="EY147" i="30"/>
  <c r="FQ151" i="30"/>
  <c r="FE150" i="30"/>
  <c r="FH149" i="30"/>
  <c r="EJ153" i="30"/>
  <c r="EG152" i="30"/>
  <c r="EC152" i="30"/>
  <c r="FR151" i="30"/>
  <c r="FU150" i="30"/>
  <c r="FD150" i="30"/>
  <c r="EV147" i="30"/>
  <c r="DZ151" i="30"/>
  <c r="DY151" i="30"/>
  <c r="CQ150" i="30"/>
  <c r="CR150" i="30"/>
  <c r="CU149" i="30"/>
  <c r="DM148" i="30"/>
  <c r="DF149" i="30" s="1"/>
  <c r="DL148" i="30"/>
  <c r="DV151" i="30"/>
  <c r="DK148" i="30"/>
  <c r="DN148" i="30" s="1"/>
  <c r="CD147" i="30"/>
  <c r="CI146" i="30"/>
  <c r="CE147" i="30"/>
  <c r="BY148" i="30"/>
  <c r="BW149" i="30"/>
  <c r="BT148" i="30"/>
  <c r="BP148" i="30"/>
  <c r="BZ148" i="30"/>
  <c r="BF149" i="30"/>
  <c r="BK148" i="30"/>
  <c r="BN148" i="30" s="1"/>
  <c r="BH149" i="30"/>
  <c r="AX147" i="30"/>
  <c r="BA147" i="30" s="1"/>
  <c r="AS148" i="30"/>
  <c r="AU148" i="30"/>
  <c r="AD146" i="30"/>
  <c r="AI145" i="30"/>
  <c r="AE146" i="30"/>
  <c r="S34" i="30"/>
  <c r="X33" i="30"/>
  <c r="AA33" i="30" s="1"/>
  <c r="HJ152" i="30" l="1"/>
  <c r="HC151" i="30"/>
  <c r="HG151" i="30"/>
  <c r="GQ152" i="30"/>
  <c r="GE152" i="30"/>
  <c r="GH151" i="30"/>
  <c r="GR152" i="30"/>
  <c r="GU151" i="30"/>
  <c r="GV151" i="30" s="1"/>
  <c r="GD152" i="30"/>
  <c r="GI151" i="30"/>
  <c r="ED153" i="30"/>
  <c r="ES148" i="30"/>
  <c r="EX147" i="30"/>
  <c r="FA147" i="30" s="1"/>
  <c r="FZ150" i="30"/>
  <c r="FY150" i="30"/>
  <c r="EE153" i="30"/>
  <c r="EH152" i="30"/>
  <c r="EI152" i="30" s="1"/>
  <c r="FM149" i="30"/>
  <c r="FL149" i="30"/>
  <c r="FI149" i="30"/>
  <c r="FV150" i="30"/>
  <c r="CZ149" i="30"/>
  <c r="CY149" i="30"/>
  <c r="DS152" i="30"/>
  <c r="DX151" i="30"/>
  <c r="EA151" i="30" s="1"/>
  <c r="DJ150" i="30"/>
  <c r="DG149" i="30"/>
  <c r="DC149" i="30"/>
  <c r="CV149" i="30"/>
  <c r="CH147" i="30"/>
  <c r="CF147" i="30"/>
  <c r="CK146" i="30"/>
  <c r="CN146" i="30" s="1"/>
  <c r="BQ149" i="30"/>
  <c r="BV148" i="30"/>
  <c r="BR149" i="30"/>
  <c r="BM149" i="30"/>
  <c r="BL149" i="30"/>
  <c r="BJ150" i="30"/>
  <c r="BC149" i="30"/>
  <c r="BG149" i="30"/>
  <c r="BE150" i="30" s="1"/>
  <c r="AZ148" i="30"/>
  <c r="AT148" i="30"/>
  <c r="AR149" i="30" s="1"/>
  <c r="AY148" i="30"/>
  <c r="AW149" i="30"/>
  <c r="AP148" i="30"/>
  <c r="AK145" i="30"/>
  <c r="AN145" i="30" s="1"/>
  <c r="AH146" i="30"/>
  <c r="AF146" i="30"/>
  <c r="W35" i="30"/>
  <c r="P34" i="30"/>
  <c r="T34" i="30"/>
  <c r="GX151" i="30" l="1"/>
  <c r="HA151" i="30" s="1"/>
  <c r="HD152" i="30"/>
  <c r="GK151" i="30"/>
  <c r="GN151" i="30" s="1"/>
  <c r="HE152" i="30"/>
  <c r="HH151" i="30"/>
  <c r="HI151" i="30" s="1"/>
  <c r="GM151" i="30"/>
  <c r="GF152" i="30" s="1"/>
  <c r="GL151" i="30"/>
  <c r="GZ151" i="30"/>
  <c r="GS152" i="30" s="1"/>
  <c r="GY151" i="30"/>
  <c r="EK152" i="30"/>
  <c r="EN152" i="30" s="1"/>
  <c r="FK149" i="30"/>
  <c r="FN149" i="30" s="1"/>
  <c r="FF150" i="30"/>
  <c r="FX150" i="30"/>
  <c r="GA150" i="30" s="1"/>
  <c r="FS151" i="30"/>
  <c r="EW149" i="30"/>
  <c r="ET148" i="30"/>
  <c r="EP148" i="30"/>
  <c r="EM152" i="30"/>
  <c r="EF153" i="30" s="1"/>
  <c r="EL152" i="30"/>
  <c r="DE150" i="30"/>
  <c r="DH149" i="30"/>
  <c r="DW153" i="30"/>
  <c r="DT152" i="30"/>
  <c r="DP152" i="30"/>
  <c r="CS150" i="30"/>
  <c r="CX149" i="30"/>
  <c r="DA149" i="30" s="1"/>
  <c r="DD150" i="30"/>
  <c r="DI149" i="30"/>
  <c r="CL147" i="30"/>
  <c r="CJ148" i="30"/>
  <c r="CG147" i="30"/>
  <c r="CC147" i="30"/>
  <c r="CM147" i="30"/>
  <c r="BU149" i="30"/>
  <c r="BX148" i="30"/>
  <c r="CA148" i="30" s="1"/>
  <c r="BS149" i="30"/>
  <c r="BD150" i="30"/>
  <c r="BI149" i="30"/>
  <c r="AQ149" i="30"/>
  <c r="AV148" i="30"/>
  <c r="AL146" i="30"/>
  <c r="AJ147" i="30"/>
  <c r="AG146" i="30"/>
  <c r="AC146" i="30"/>
  <c r="AM146" i="30"/>
  <c r="R35" i="30"/>
  <c r="U34" i="30"/>
  <c r="Q35" i="30"/>
  <c r="GJ153" i="30" l="1"/>
  <c r="GC152" i="30"/>
  <c r="GG152" i="30"/>
  <c r="HK151" i="30"/>
  <c r="HN151" i="30" s="1"/>
  <c r="GW153" i="30"/>
  <c r="GP152" i="30"/>
  <c r="GT152" i="30"/>
  <c r="HM151" i="30"/>
  <c r="HF152" i="30" s="1"/>
  <c r="HL151" i="30"/>
  <c r="EJ154" i="30"/>
  <c r="EC153" i="30"/>
  <c r="EG153" i="30"/>
  <c r="ER149" i="30"/>
  <c r="EU148" i="30"/>
  <c r="FW152" i="30"/>
  <c r="FT151" i="30"/>
  <c r="FP151" i="30"/>
  <c r="FJ151" i="30"/>
  <c r="FG150" i="30"/>
  <c r="FC150" i="30"/>
  <c r="EQ149" i="30"/>
  <c r="EV148" i="30"/>
  <c r="DK149" i="30"/>
  <c r="DN149" i="30" s="1"/>
  <c r="DQ153" i="30"/>
  <c r="DM149" i="30"/>
  <c r="DF150" i="30" s="1"/>
  <c r="DL149" i="30"/>
  <c r="DR153" i="30"/>
  <c r="DU152" i="30"/>
  <c r="DV152" i="30" s="1"/>
  <c r="CW151" i="30"/>
  <c r="CP150" i="30"/>
  <c r="CT150" i="30"/>
  <c r="CD148" i="30"/>
  <c r="CI147" i="30"/>
  <c r="CE148" i="30"/>
  <c r="BY149" i="30"/>
  <c r="BW150" i="30"/>
  <c r="BT149" i="30"/>
  <c r="BP149" i="30"/>
  <c r="BZ149" i="30"/>
  <c r="BF150" i="30"/>
  <c r="BK149" i="30"/>
  <c r="BN149" i="30" s="1"/>
  <c r="BH150" i="30"/>
  <c r="AS149" i="30"/>
  <c r="AX148" i="30"/>
  <c r="BA148" i="30" s="1"/>
  <c r="AU149" i="30"/>
  <c r="AD147" i="30"/>
  <c r="AI146" i="30"/>
  <c r="AE147" i="30"/>
  <c r="V34" i="30"/>
  <c r="Z34" i="30"/>
  <c r="Y34" i="30"/>
  <c r="GR153" i="30" l="1"/>
  <c r="GU152" i="30"/>
  <c r="GE153" i="30"/>
  <c r="GH152" i="30"/>
  <c r="GQ153" i="30"/>
  <c r="GV152" i="30"/>
  <c r="GD153" i="30"/>
  <c r="GI152" i="30"/>
  <c r="HJ153" i="30"/>
  <c r="HC152" i="30"/>
  <c r="HG152" i="30"/>
  <c r="EE154" i="30"/>
  <c r="EH153" i="30"/>
  <c r="FD151" i="30"/>
  <c r="FQ152" i="30"/>
  <c r="EZ148" i="30"/>
  <c r="ES149" i="30" s="1"/>
  <c r="EY148" i="30"/>
  <c r="ED154" i="30"/>
  <c r="EI153" i="30"/>
  <c r="EX148" i="30"/>
  <c r="FA148" i="30" s="1"/>
  <c r="FR152" i="30"/>
  <c r="FU151" i="30"/>
  <c r="FE151" i="30"/>
  <c r="FH150" i="30"/>
  <c r="DJ151" i="30"/>
  <c r="DG150" i="30"/>
  <c r="DC150" i="30"/>
  <c r="CR151" i="30"/>
  <c r="CU150" i="30"/>
  <c r="CV150" i="30" s="1"/>
  <c r="DZ152" i="30"/>
  <c r="DY152" i="30"/>
  <c r="DS153" i="30"/>
  <c r="DX152" i="30"/>
  <c r="EA152" i="30" s="1"/>
  <c r="CQ151" i="30"/>
  <c r="S35" i="30"/>
  <c r="CF148" i="30"/>
  <c r="CK147" i="30"/>
  <c r="CN147" i="30" s="1"/>
  <c r="CH148" i="30"/>
  <c r="BQ150" i="30"/>
  <c r="BV149" i="30"/>
  <c r="BR150" i="30"/>
  <c r="BM150" i="30"/>
  <c r="BJ151" i="30"/>
  <c r="BL150" i="30"/>
  <c r="BG150" i="30"/>
  <c r="BE151" i="30" s="1"/>
  <c r="BC150" i="30"/>
  <c r="AZ149" i="30"/>
  <c r="AT149" i="30"/>
  <c r="AR150" i="30" s="1"/>
  <c r="AP149" i="30"/>
  <c r="AW150" i="30"/>
  <c r="AY149" i="30"/>
  <c r="AK146" i="30"/>
  <c r="AN146" i="30" s="1"/>
  <c r="AH147" i="30"/>
  <c r="AF147" i="30"/>
  <c r="X34" i="30"/>
  <c r="AA34" i="30" s="1"/>
  <c r="HD153" i="30" l="1"/>
  <c r="GZ152" i="30"/>
  <c r="GS153" i="30" s="1"/>
  <c r="GY152" i="30"/>
  <c r="HE153" i="30"/>
  <c r="HH152" i="30"/>
  <c r="HI152" i="30" s="1"/>
  <c r="GM152" i="30"/>
  <c r="GF153" i="30" s="1"/>
  <c r="GL152" i="30"/>
  <c r="GK152" i="30"/>
  <c r="GN152" i="30" s="1"/>
  <c r="GX152" i="30"/>
  <c r="HA152" i="30" s="1"/>
  <c r="EW150" i="30"/>
  <c r="ET149" i="30"/>
  <c r="EP149" i="30"/>
  <c r="FZ151" i="30"/>
  <c r="FY151" i="30"/>
  <c r="FM150" i="30"/>
  <c r="FL150" i="30"/>
  <c r="EM153" i="30"/>
  <c r="EF154" i="30" s="1"/>
  <c r="EL153" i="30"/>
  <c r="EK153" i="30"/>
  <c r="EN153" i="30" s="1"/>
  <c r="FI150" i="30"/>
  <c r="FV151" i="30"/>
  <c r="DD151" i="30"/>
  <c r="DW154" i="30"/>
  <c r="DP153" i="30"/>
  <c r="DT153" i="30"/>
  <c r="CZ150" i="30"/>
  <c r="CY150" i="30"/>
  <c r="DE151" i="30"/>
  <c r="DH150" i="30"/>
  <c r="CS151" i="30"/>
  <c r="CX150" i="30"/>
  <c r="DA150" i="30" s="1"/>
  <c r="CM148" i="30"/>
  <c r="CJ149" i="30"/>
  <c r="CL148" i="30"/>
  <c r="CG148" i="30"/>
  <c r="CC148" i="30"/>
  <c r="BU150" i="30"/>
  <c r="BS150" i="30"/>
  <c r="BX149" i="30"/>
  <c r="CA149" i="30" s="1"/>
  <c r="BD151" i="30"/>
  <c r="BI150" i="30"/>
  <c r="AQ150" i="30"/>
  <c r="AV149" i="30"/>
  <c r="AJ148" i="30"/>
  <c r="AL147" i="30"/>
  <c r="AG147" i="30"/>
  <c r="AC147" i="30"/>
  <c r="AM147" i="30"/>
  <c r="W36" i="30"/>
  <c r="T35" i="30"/>
  <c r="P35" i="30"/>
  <c r="GW154" i="30" l="1"/>
  <c r="GT153" i="30"/>
  <c r="GP153" i="30"/>
  <c r="HK152" i="30"/>
  <c r="HN152" i="30" s="1"/>
  <c r="HM152" i="30"/>
  <c r="HF153" i="30" s="1"/>
  <c r="HL152" i="30"/>
  <c r="GJ154" i="30"/>
  <c r="GC153" i="30"/>
  <c r="GG153" i="30"/>
  <c r="FX151" i="30"/>
  <c r="GA151" i="30" s="1"/>
  <c r="FS152" i="30"/>
  <c r="EQ150" i="30"/>
  <c r="ER150" i="30"/>
  <c r="EU149" i="30"/>
  <c r="EV149" i="30" s="1"/>
  <c r="FK150" i="30"/>
  <c r="FN150" i="30" s="1"/>
  <c r="FF151" i="30"/>
  <c r="EJ155" i="30"/>
  <c r="EG154" i="30"/>
  <c r="EC154" i="30"/>
  <c r="DM150" i="30"/>
  <c r="DL150" i="30"/>
  <c r="DR154" i="30"/>
  <c r="DU153" i="30"/>
  <c r="DV153" i="30" s="1"/>
  <c r="DI150" i="30"/>
  <c r="CW152" i="30"/>
  <c r="CT151" i="30"/>
  <c r="CP151" i="30"/>
  <c r="DQ154" i="30"/>
  <c r="CD149" i="30"/>
  <c r="CI148" i="30"/>
  <c r="CE149" i="30"/>
  <c r="BZ150" i="30"/>
  <c r="BY150" i="30"/>
  <c r="BW151" i="30"/>
  <c r="BT150" i="30"/>
  <c r="BP150" i="30"/>
  <c r="BK150" i="30"/>
  <c r="BN150" i="30" s="1"/>
  <c r="BF151" i="30"/>
  <c r="BH151" i="30"/>
  <c r="AS150" i="30"/>
  <c r="AX149" i="30"/>
  <c r="BA149" i="30" s="1"/>
  <c r="AU150" i="30"/>
  <c r="AD148" i="30"/>
  <c r="AI147" i="30"/>
  <c r="AE148" i="30"/>
  <c r="R36" i="30"/>
  <c r="U35" i="30"/>
  <c r="Q36" i="30"/>
  <c r="HJ154" i="30" l="1"/>
  <c r="HC153" i="30"/>
  <c r="HG153" i="30"/>
  <c r="GQ154" i="30"/>
  <c r="GR154" i="30"/>
  <c r="GU153" i="30"/>
  <c r="GV153" i="30" s="1"/>
  <c r="GE154" i="30"/>
  <c r="GH153" i="30"/>
  <c r="GD154" i="30"/>
  <c r="GI153" i="30"/>
  <c r="FJ152" i="30"/>
  <c r="FG151" i="30"/>
  <c r="FC151" i="30"/>
  <c r="EX149" i="30"/>
  <c r="FA149" i="30" s="1"/>
  <c r="FW153" i="30"/>
  <c r="FP152" i="30"/>
  <c r="FT152" i="30"/>
  <c r="ED155" i="30"/>
  <c r="EZ149" i="30"/>
  <c r="ES150" i="30" s="1"/>
  <c r="EY149" i="30"/>
  <c r="EE155" i="30"/>
  <c r="EH154" i="30"/>
  <c r="EI154" i="30" s="1"/>
  <c r="CQ152" i="30"/>
  <c r="DF151" i="30"/>
  <c r="DK150" i="30"/>
  <c r="DN150" i="30" s="1"/>
  <c r="DX153" i="30"/>
  <c r="EA153" i="30" s="1"/>
  <c r="CR152" i="30"/>
  <c r="CU151" i="30"/>
  <c r="CV151" i="30" s="1"/>
  <c r="DZ153" i="30"/>
  <c r="DS154" i="30" s="1"/>
  <c r="DY153" i="30"/>
  <c r="AZ150" i="30"/>
  <c r="CF149" i="30"/>
  <c r="CK148" i="30"/>
  <c r="CN148" i="30" s="1"/>
  <c r="CH149" i="30"/>
  <c r="BQ151" i="30"/>
  <c r="BV150" i="30"/>
  <c r="BR151" i="30"/>
  <c r="BM151" i="30"/>
  <c r="BL151" i="30"/>
  <c r="BJ152" i="30"/>
  <c r="BG151" i="30"/>
  <c r="BE152" i="30" s="1"/>
  <c r="BC151" i="30"/>
  <c r="AY150" i="30"/>
  <c r="AW151" i="30"/>
  <c r="AT150" i="30"/>
  <c r="AR151" i="30" s="1"/>
  <c r="AP150" i="30"/>
  <c r="AF148" i="30"/>
  <c r="AK147" i="30"/>
  <c r="AN147" i="30" s="1"/>
  <c r="AH148" i="30"/>
  <c r="V35" i="30"/>
  <c r="Z35" i="30"/>
  <c r="Y35" i="30"/>
  <c r="GX153" i="30" l="1"/>
  <c r="HA153" i="30" s="1"/>
  <c r="HD154" i="30"/>
  <c r="GK153" i="30"/>
  <c r="GN153" i="30" s="1"/>
  <c r="GZ153" i="30"/>
  <c r="GS154" i="30" s="1"/>
  <c r="GY153" i="30"/>
  <c r="HE154" i="30"/>
  <c r="HH153" i="30"/>
  <c r="HI153" i="30" s="1"/>
  <c r="GM153" i="30"/>
  <c r="GF154" i="30" s="1"/>
  <c r="GL153" i="30"/>
  <c r="EM154" i="30"/>
  <c r="EL154" i="30"/>
  <c r="FR153" i="30"/>
  <c r="FU152" i="30"/>
  <c r="FV152" i="30" s="1"/>
  <c r="FD152" i="30"/>
  <c r="EK154" i="30"/>
  <c r="EN154" i="30" s="1"/>
  <c r="EF155" i="30"/>
  <c r="FQ153" i="30"/>
  <c r="FE152" i="30"/>
  <c r="FH151" i="30"/>
  <c r="FI151" i="30" s="1"/>
  <c r="EW151" i="30"/>
  <c r="EP150" i="30"/>
  <c r="ET150" i="30"/>
  <c r="DW155" i="30"/>
  <c r="DP154" i="30"/>
  <c r="DT154" i="30"/>
  <c r="CX151" i="30"/>
  <c r="DA151" i="30" s="1"/>
  <c r="CZ151" i="30"/>
  <c r="CS152" i="30" s="1"/>
  <c r="CY151" i="30"/>
  <c r="DJ152" i="30"/>
  <c r="DC151" i="30"/>
  <c r="DG151" i="30"/>
  <c r="CM149" i="30"/>
  <c r="CL149" i="30"/>
  <c r="CJ150" i="30"/>
  <c r="CC149" i="30"/>
  <c r="CG149" i="30"/>
  <c r="BU151" i="30"/>
  <c r="BS151" i="30"/>
  <c r="BX150" i="30"/>
  <c r="CA150" i="30" s="1"/>
  <c r="BD152" i="30"/>
  <c r="BI151" i="30"/>
  <c r="AQ151" i="30"/>
  <c r="AV150" i="30"/>
  <c r="AM148" i="30"/>
  <c r="AJ149" i="30"/>
  <c r="AL148" i="30"/>
  <c r="AG148" i="30"/>
  <c r="AC148" i="30"/>
  <c r="S36" i="30"/>
  <c r="X35" i="30"/>
  <c r="AA35" i="30" s="1"/>
  <c r="GJ155" i="30" l="1"/>
  <c r="GC154" i="30"/>
  <c r="GG154" i="30"/>
  <c r="GW155" i="30"/>
  <c r="GP154" i="30"/>
  <c r="GT154" i="30"/>
  <c r="HK153" i="30"/>
  <c r="HN153" i="30" s="1"/>
  <c r="HM153" i="30"/>
  <c r="HF154" i="30" s="1"/>
  <c r="HL153" i="30"/>
  <c r="FK151" i="30"/>
  <c r="FN151" i="30" s="1"/>
  <c r="EQ151" i="30"/>
  <c r="FX152" i="30"/>
  <c r="GA152" i="30" s="1"/>
  <c r="EJ156" i="30"/>
  <c r="EC155" i="30"/>
  <c r="EG155" i="30"/>
  <c r="ER151" i="30"/>
  <c r="EU150" i="30"/>
  <c r="EV150" i="30" s="1"/>
  <c r="FM151" i="30"/>
  <c r="FF152" i="30" s="1"/>
  <c r="FL151" i="30"/>
  <c r="FZ152" i="30"/>
  <c r="FS153" i="30" s="1"/>
  <c r="FY152" i="30"/>
  <c r="CW153" i="30"/>
  <c r="CP152" i="30"/>
  <c r="CT152" i="30"/>
  <c r="DE152" i="30"/>
  <c r="DH151" i="30"/>
  <c r="DD152" i="30"/>
  <c r="DR155" i="30"/>
  <c r="DU154" i="30"/>
  <c r="DV154" i="30" s="1"/>
  <c r="DQ155" i="30"/>
  <c r="CE150" i="30"/>
  <c r="CD150" i="30"/>
  <c r="CI149" i="30"/>
  <c r="BW152" i="30"/>
  <c r="BY151" i="30"/>
  <c r="BP151" i="30"/>
  <c r="BT151" i="30"/>
  <c r="BZ151" i="30"/>
  <c r="BK151" i="30"/>
  <c r="BN151" i="30" s="1"/>
  <c r="BH152" i="30"/>
  <c r="BF152" i="30"/>
  <c r="AU151" i="30"/>
  <c r="AS151" i="30"/>
  <c r="AX150" i="30"/>
  <c r="BA150" i="30" s="1"/>
  <c r="AD149" i="30"/>
  <c r="AI148" i="30"/>
  <c r="AE149" i="30"/>
  <c r="W37" i="30"/>
  <c r="T36" i="30"/>
  <c r="P36" i="30"/>
  <c r="HJ155" i="30" l="1"/>
  <c r="HC154" i="30"/>
  <c r="HG154" i="30"/>
  <c r="GE155" i="30"/>
  <c r="GH154" i="30"/>
  <c r="GQ155" i="30"/>
  <c r="GD155" i="30"/>
  <c r="GI154" i="30"/>
  <c r="GR155" i="30"/>
  <c r="GU154" i="30"/>
  <c r="GV154" i="30" s="1"/>
  <c r="EX150" i="30"/>
  <c r="FA150" i="30" s="1"/>
  <c r="FW154" i="30"/>
  <c r="FP153" i="30"/>
  <c r="FT153" i="30"/>
  <c r="FJ153" i="30"/>
  <c r="FC152" i="30"/>
  <c r="FG152" i="30"/>
  <c r="EE156" i="30"/>
  <c r="EH155" i="30"/>
  <c r="EI155" i="30" s="1"/>
  <c r="EZ150" i="30"/>
  <c r="ES151" i="30" s="1"/>
  <c r="EY150" i="30"/>
  <c r="ED156" i="30"/>
  <c r="DX154" i="30"/>
  <c r="EA154" i="30" s="1"/>
  <c r="CR153" i="30"/>
  <c r="CU152" i="30"/>
  <c r="DM151" i="30"/>
  <c r="DL151" i="30"/>
  <c r="CQ153" i="30"/>
  <c r="CV152" i="30"/>
  <c r="DI151" i="30"/>
  <c r="DZ154" i="30"/>
  <c r="DS155" i="30" s="1"/>
  <c r="DY154" i="30"/>
  <c r="CF150" i="30"/>
  <c r="CH150" i="30"/>
  <c r="CK149" i="30"/>
  <c r="CN149" i="30" s="1"/>
  <c r="BR152" i="30"/>
  <c r="BQ152" i="30"/>
  <c r="BV151" i="30"/>
  <c r="BL152" i="30"/>
  <c r="BJ153" i="30"/>
  <c r="BG152" i="30"/>
  <c r="BE153" i="30" s="1"/>
  <c r="BC152" i="30"/>
  <c r="BM152" i="30"/>
  <c r="AW152" i="30"/>
  <c r="AY151" i="30"/>
  <c r="AT151" i="30"/>
  <c r="AR152" i="30" s="1"/>
  <c r="AP151" i="30"/>
  <c r="AZ151" i="30"/>
  <c r="AH149" i="30"/>
  <c r="AF149" i="30"/>
  <c r="AK148" i="30"/>
  <c r="AN148" i="30" s="1"/>
  <c r="Q37" i="30"/>
  <c r="R37" i="30"/>
  <c r="U36" i="30"/>
  <c r="V36" i="30" s="1"/>
  <c r="GX154" i="30" l="1"/>
  <c r="HA154" i="30" s="1"/>
  <c r="HE155" i="30"/>
  <c r="HH154" i="30"/>
  <c r="GM154" i="30"/>
  <c r="GF155" i="30" s="1"/>
  <c r="GL154" i="30"/>
  <c r="HD155" i="30"/>
  <c r="HI154" i="30"/>
  <c r="GZ154" i="30"/>
  <c r="GS155" i="30" s="1"/>
  <c r="GY154" i="30"/>
  <c r="GK154" i="30"/>
  <c r="GN154" i="30" s="1"/>
  <c r="EK155" i="30"/>
  <c r="EN155" i="30" s="1"/>
  <c r="FE153" i="30"/>
  <c r="FH152" i="30"/>
  <c r="FR154" i="30"/>
  <c r="FU153" i="30"/>
  <c r="FV153" i="30" s="1"/>
  <c r="EW152" i="30"/>
  <c r="EP151" i="30"/>
  <c r="ET151" i="30"/>
  <c r="EM155" i="30"/>
  <c r="EF156" i="30" s="1"/>
  <c r="EL155" i="30"/>
  <c r="FD153" i="30"/>
  <c r="FI152" i="30"/>
  <c r="FQ154" i="30"/>
  <c r="DW156" i="30"/>
  <c r="DP155" i="30"/>
  <c r="DT155" i="30"/>
  <c r="CX152" i="30"/>
  <c r="DA152" i="30" s="1"/>
  <c r="CZ152" i="30"/>
  <c r="CS153" i="30" s="1"/>
  <c r="CY152" i="30"/>
  <c r="DF152" i="30"/>
  <c r="DK151" i="30"/>
  <c r="DN151" i="30" s="1"/>
  <c r="CM150" i="30"/>
  <c r="CL150" i="30"/>
  <c r="CJ151" i="30"/>
  <c r="CG150" i="30"/>
  <c r="CC150" i="30"/>
  <c r="BS152" i="30"/>
  <c r="BX151" i="30"/>
  <c r="CA151" i="30" s="1"/>
  <c r="BU152" i="30"/>
  <c r="BD153" i="30"/>
  <c r="BI152" i="30"/>
  <c r="AQ152" i="30"/>
  <c r="AV151" i="30"/>
  <c r="AL149" i="30"/>
  <c r="AJ150" i="30"/>
  <c r="AG149" i="30"/>
  <c r="AC149" i="30"/>
  <c r="AM149" i="30"/>
  <c r="X36" i="30"/>
  <c r="AA36" i="30" s="1"/>
  <c r="Z36" i="30"/>
  <c r="S37" i="30" s="1"/>
  <c r="Y36" i="30"/>
  <c r="GJ156" i="30" l="1"/>
  <c r="GG155" i="30"/>
  <c r="GC155" i="30"/>
  <c r="GW156" i="30"/>
  <c r="GT155" i="30"/>
  <c r="GP155" i="30"/>
  <c r="HM154" i="30"/>
  <c r="HF155" i="30" s="1"/>
  <c r="HL154" i="30"/>
  <c r="HK154" i="30"/>
  <c r="HN154" i="30" s="1"/>
  <c r="EJ157" i="30"/>
  <c r="EC156" i="30"/>
  <c r="EG156" i="30"/>
  <c r="FK152" i="30"/>
  <c r="FN152" i="30" s="1"/>
  <c r="FM152" i="30"/>
  <c r="FF153" i="30" s="1"/>
  <c r="FL152" i="30"/>
  <c r="FX153" i="30"/>
  <c r="GA153" i="30" s="1"/>
  <c r="ER152" i="30"/>
  <c r="EU151" i="30"/>
  <c r="FZ153" i="30"/>
  <c r="FS154" i="30" s="1"/>
  <c r="FY153" i="30"/>
  <c r="EQ152" i="30"/>
  <c r="EV151" i="30"/>
  <c r="CW154" i="30"/>
  <c r="CT153" i="30"/>
  <c r="CP153" i="30"/>
  <c r="DJ153" i="30"/>
  <c r="DG152" i="30"/>
  <c r="DC152" i="30"/>
  <c r="DR156" i="30"/>
  <c r="DU155" i="30"/>
  <c r="DV155" i="30" s="1"/>
  <c r="DQ156" i="30"/>
  <c r="BZ152" i="30"/>
  <c r="CE151" i="30"/>
  <c r="CD151" i="30"/>
  <c r="CI150" i="30"/>
  <c r="BY152" i="30"/>
  <c r="BW153" i="30"/>
  <c r="BT152" i="30"/>
  <c r="BP152" i="30"/>
  <c r="BK152" i="30"/>
  <c r="BN152" i="30" s="1"/>
  <c r="BH153" i="30"/>
  <c r="BF153" i="30"/>
  <c r="AU152" i="30"/>
  <c r="AS152" i="30"/>
  <c r="AX151" i="30"/>
  <c r="BA151" i="30" s="1"/>
  <c r="AD150" i="30"/>
  <c r="AI149" i="30"/>
  <c r="AE150" i="30"/>
  <c r="W38" i="30"/>
  <c r="T37" i="30"/>
  <c r="P37" i="30"/>
  <c r="GQ156" i="30" l="1"/>
  <c r="GR156" i="30"/>
  <c r="GU155" i="30"/>
  <c r="GV155" i="30" s="1"/>
  <c r="GE156" i="30"/>
  <c r="GH155" i="30"/>
  <c r="GI155" i="30" s="1"/>
  <c r="HJ156" i="30"/>
  <c r="HG155" i="30"/>
  <c r="HC155" i="30"/>
  <c r="GD156" i="30"/>
  <c r="FJ154" i="30"/>
  <c r="FG153" i="30"/>
  <c r="FC153" i="30"/>
  <c r="FW155" i="30"/>
  <c r="FT154" i="30"/>
  <c r="FP154" i="30"/>
  <c r="EE157" i="30"/>
  <c r="EH156" i="30"/>
  <c r="ED157" i="30"/>
  <c r="EX151" i="30"/>
  <c r="FA151" i="30" s="1"/>
  <c r="EZ151" i="30"/>
  <c r="ES152" i="30" s="1"/>
  <c r="EY151" i="30"/>
  <c r="DD153" i="30"/>
  <c r="CQ154" i="30"/>
  <c r="DZ155" i="30"/>
  <c r="DS156" i="30" s="1"/>
  <c r="DY155" i="30"/>
  <c r="DE153" i="30"/>
  <c r="DH152" i="30"/>
  <c r="CR154" i="30"/>
  <c r="CU153" i="30"/>
  <c r="DX155" i="30"/>
  <c r="EA155" i="30" s="1"/>
  <c r="CH151" i="30"/>
  <c r="CF151" i="30"/>
  <c r="CK150" i="30"/>
  <c r="CN150" i="30" s="1"/>
  <c r="BQ153" i="30"/>
  <c r="BV152" i="30"/>
  <c r="BR153" i="30"/>
  <c r="BJ154" i="30"/>
  <c r="BL153" i="30"/>
  <c r="BG153" i="30"/>
  <c r="BE154" i="30" s="1"/>
  <c r="BC153" i="30"/>
  <c r="BM153" i="30"/>
  <c r="AP152" i="30"/>
  <c r="AY152" i="30"/>
  <c r="AW153" i="30"/>
  <c r="AT152" i="30"/>
  <c r="AR153" i="30" s="1"/>
  <c r="AZ152" i="30"/>
  <c r="AK149" i="30"/>
  <c r="AN149" i="30" s="1"/>
  <c r="AH150" i="30"/>
  <c r="AF150" i="30"/>
  <c r="Q38" i="30"/>
  <c r="R38" i="30"/>
  <c r="U37" i="30"/>
  <c r="V37" i="30" s="1"/>
  <c r="GX155" i="30" l="1"/>
  <c r="HA155" i="30" s="1"/>
  <c r="GK155" i="30"/>
  <c r="GN155" i="30" s="1"/>
  <c r="GF156" i="30"/>
  <c r="HE156" i="30"/>
  <c r="HH155" i="30"/>
  <c r="GZ155" i="30"/>
  <c r="GS156" i="30" s="1"/>
  <c r="GY155" i="30"/>
  <c r="HD156" i="30"/>
  <c r="HI155" i="30"/>
  <c r="GM155" i="30"/>
  <c r="GL155" i="30"/>
  <c r="FQ155" i="30"/>
  <c r="FD154" i="30"/>
  <c r="EM156" i="30"/>
  <c r="EL156" i="30"/>
  <c r="FR155" i="30"/>
  <c r="FU154" i="30"/>
  <c r="FV154" i="30" s="1"/>
  <c r="FE154" i="30"/>
  <c r="FH153" i="30"/>
  <c r="EI156" i="30"/>
  <c r="EW153" i="30"/>
  <c r="ET152" i="30"/>
  <c r="EP152" i="30"/>
  <c r="DM152" i="30"/>
  <c r="DL152" i="30"/>
  <c r="DI152" i="30"/>
  <c r="DW157" i="30"/>
  <c r="DT156" i="30"/>
  <c r="DP156" i="30"/>
  <c r="CZ153" i="30"/>
  <c r="CY153" i="30"/>
  <c r="CV153" i="30"/>
  <c r="CL151" i="30"/>
  <c r="CJ152" i="30"/>
  <c r="CG151" i="30"/>
  <c r="CC151" i="30"/>
  <c r="CM151" i="30"/>
  <c r="BS153" i="30"/>
  <c r="BX152" i="30"/>
  <c r="CA152" i="30" s="1"/>
  <c r="BU153" i="30"/>
  <c r="BD154" i="30"/>
  <c r="BI153" i="30"/>
  <c r="AQ153" i="30"/>
  <c r="AV152" i="30"/>
  <c r="AL150" i="30"/>
  <c r="AJ151" i="30"/>
  <c r="AG150" i="30"/>
  <c r="AC150" i="30"/>
  <c r="AM150" i="30"/>
  <c r="X37" i="30"/>
  <c r="AA37" i="30" s="1"/>
  <c r="Z37" i="30"/>
  <c r="S38" i="30" s="1"/>
  <c r="Y37" i="30"/>
  <c r="GW157" i="30" l="1"/>
  <c r="GP156" i="30"/>
  <c r="GT156" i="30"/>
  <c r="HK155" i="30"/>
  <c r="HN155" i="30" s="1"/>
  <c r="HM155" i="30"/>
  <c r="HF156" i="30" s="1"/>
  <c r="HL155" i="30"/>
  <c r="GJ157" i="30"/>
  <c r="GC156" i="30"/>
  <c r="GG156" i="30"/>
  <c r="FX154" i="30"/>
  <c r="GA154" i="30" s="1"/>
  <c r="EQ153" i="30"/>
  <c r="FM153" i="30"/>
  <c r="FL153" i="30"/>
  <c r="FZ154" i="30"/>
  <c r="FS155" i="30" s="1"/>
  <c r="FY154" i="30"/>
  <c r="FI153" i="30"/>
  <c r="EK156" i="30"/>
  <c r="EN156" i="30" s="1"/>
  <c r="EF157" i="30"/>
  <c r="ER153" i="30"/>
  <c r="EU152" i="30"/>
  <c r="DQ157" i="30"/>
  <c r="DF153" i="30"/>
  <c r="DK152" i="30"/>
  <c r="DN152" i="30" s="1"/>
  <c r="CS154" i="30"/>
  <c r="CX153" i="30"/>
  <c r="DA153" i="30" s="1"/>
  <c r="DR157" i="30"/>
  <c r="DU156" i="30"/>
  <c r="DV156" i="30" s="1"/>
  <c r="CD152" i="30"/>
  <c r="CI151" i="30"/>
  <c r="CE152" i="30"/>
  <c r="BZ153" i="30"/>
  <c r="BY153" i="30"/>
  <c r="BW154" i="30"/>
  <c r="BT153" i="30"/>
  <c r="BP153" i="30"/>
  <c r="BH154" i="30"/>
  <c r="BK153" i="30"/>
  <c r="BN153" i="30" s="1"/>
  <c r="BF154" i="30"/>
  <c r="AX152" i="30"/>
  <c r="BA152" i="30" s="1"/>
  <c r="AU153" i="30"/>
  <c r="AS153" i="30"/>
  <c r="AD151" i="30"/>
  <c r="AI150" i="30"/>
  <c r="AE151" i="30"/>
  <c r="W39" i="30"/>
  <c r="P38" i="30"/>
  <c r="T38" i="30"/>
  <c r="HJ157" i="30" l="1"/>
  <c r="HG156" i="30"/>
  <c r="HC156" i="30"/>
  <c r="GR157" i="30"/>
  <c r="GU156" i="30"/>
  <c r="GQ157" i="30"/>
  <c r="GV156" i="30"/>
  <c r="GE157" i="30"/>
  <c r="GH156" i="30"/>
  <c r="GD157" i="30"/>
  <c r="GI156" i="30"/>
  <c r="FW156" i="30"/>
  <c r="FP155" i="30"/>
  <c r="FT155" i="30"/>
  <c r="FK153" i="30"/>
  <c r="FN153" i="30" s="1"/>
  <c r="FF154" i="30"/>
  <c r="EJ158" i="30"/>
  <c r="EC157" i="30"/>
  <c r="EG157" i="30"/>
  <c r="EZ152" i="30"/>
  <c r="EY152" i="30"/>
  <c r="EV152" i="30"/>
  <c r="DX156" i="30"/>
  <c r="EA156" i="30" s="1"/>
  <c r="CW155" i="30"/>
  <c r="CT154" i="30"/>
  <c r="CP154" i="30"/>
  <c r="DZ156" i="30"/>
  <c r="DS157" i="30" s="1"/>
  <c r="DY156" i="30"/>
  <c r="DJ154" i="30"/>
  <c r="DC153" i="30"/>
  <c r="DG153" i="30"/>
  <c r="CF152" i="30"/>
  <c r="CK151" i="30"/>
  <c r="CN151" i="30" s="1"/>
  <c r="CH152" i="30"/>
  <c r="BQ154" i="30"/>
  <c r="BV153" i="30"/>
  <c r="BR154" i="30"/>
  <c r="BL154" i="30"/>
  <c r="BJ155" i="30"/>
  <c r="BG154" i="30"/>
  <c r="BE155" i="30" s="1"/>
  <c r="BC154" i="30"/>
  <c r="BM154" i="30"/>
  <c r="AP153" i="30"/>
  <c r="AY153" i="30"/>
  <c r="AT153" i="30"/>
  <c r="AR154" i="30" s="1"/>
  <c r="AW154" i="30"/>
  <c r="AZ153" i="30"/>
  <c r="AF151" i="30"/>
  <c r="AH151" i="30"/>
  <c r="AK150" i="30"/>
  <c r="AN150" i="30" s="1"/>
  <c r="R39" i="30"/>
  <c r="U38" i="30"/>
  <c r="Q39" i="30"/>
  <c r="GK156" i="30" l="1"/>
  <c r="GN156" i="30" s="1"/>
  <c r="GZ156" i="30"/>
  <c r="GY156" i="30"/>
  <c r="HE157" i="30"/>
  <c r="HH156" i="30"/>
  <c r="GX156" i="30"/>
  <c r="HA156" i="30" s="1"/>
  <c r="GS157" i="30"/>
  <c r="HD157" i="30"/>
  <c r="HI156" i="30"/>
  <c r="GM156" i="30"/>
  <c r="GF157" i="30" s="1"/>
  <c r="GL156" i="30"/>
  <c r="ED158" i="30"/>
  <c r="EI157" i="30"/>
  <c r="EE158" i="30"/>
  <c r="EH157" i="30"/>
  <c r="FR156" i="30"/>
  <c r="FU155" i="30"/>
  <c r="EX152" i="30"/>
  <c r="FA152" i="30" s="1"/>
  <c r="ES153" i="30"/>
  <c r="FJ155" i="30"/>
  <c r="FC154" i="30"/>
  <c r="FG154" i="30"/>
  <c r="FQ156" i="30"/>
  <c r="FV155" i="30"/>
  <c r="DW158" i="30"/>
  <c r="DP157" i="30"/>
  <c r="DT157" i="30"/>
  <c r="CQ155" i="30"/>
  <c r="DE154" i="30"/>
  <c r="DH153" i="30"/>
  <c r="CR155" i="30"/>
  <c r="CU154" i="30"/>
  <c r="CV154" i="30" s="1"/>
  <c r="DD154" i="30"/>
  <c r="DI153" i="30"/>
  <c r="CM152" i="30"/>
  <c r="CL152" i="30"/>
  <c r="CJ153" i="30"/>
  <c r="CG152" i="30"/>
  <c r="CC152" i="30"/>
  <c r="BX153" i="30"/>
  <c r="CA153" i="30" s="1"/>
  <c r="BU154" i="30"/>
  <c r="BS154" i="30"/>
  <c r="BD155" i="30"/>
  <c r="BI154" i="30"/>
  <c r="AQ154" i="30"/>
  <c r="AV153" i="30"/>
  <c r="AM151" i="30"/>
  <c r="AL151" i="30"/>
  <c r="AJ152" i="30"/>
  <c r="AG151" i="30"/>
  <c r="AC151" i="30"/>
  <c r="V38" i="30"/>
  <c r="Z38" i="30"/>
  <c r="Y38" i="30"/>
  <c r="HK156" i="30" l="1"/>
  <c r="HN156" i="30" s="1"/>
  <c r="GJ158" i="30"/>
  <c r="GC157" i="30"/>
  <c r="GG157" i="30"/>
  <c r="GW158" i="30"/>
  <c r="GT157" i="30"/>
  <c r="GP157" i="30"/>
  <c r="HM156" i="30"/>
  <c r="HF157" i="30" s="1"/>
  <c r="HL156" i="30"/>
  <c r="FX155" i="30"/>
  <c r="GA155" i="30" s="1"/>
  <c r="FD155" i="30"/>
  <c r="EW154" i="30"/>
  <c r="EP153" i="30"/>
  <c r="ET153" i="30"/>
  <c r="EK157" i="30"/>
  <c r="EN157" i="30" s="1"/>
  <c r="EM157" i="30"/>
  <c r="EF158" i="30" s="1"/>
  <c r="EL157" i="30"/>
  <c r="FE155" i="30"/>
  <c r="FH154" i="30"/>
  <c r="FZ155" i="30"/>
  <c r="FS156" i="30" s="1"/>
  <c r="FY155" i="30"/>
  <c r="DK153" i="30"/>
  <c r="DN153" i="30" s="1"/>
  <c r="DR158" i="30"/>
  <c r="DU157" i="30"/>
  <c r="CX154" i="30"/>
  <c r="DA154" i="30" s="1"/>
  <c r="DQ158" i="30"/>
  <c r="DV157" i="30"/>
  <c r="DM153" i="30"/>
  <c r="DF154" i="30" s="1"/>
  <c r="DL153" i="30"/>
  <c r="CZ154" i="30"/>
  <c r="CS155" i="30" s="1"/>
  <c r="CY154" i="30"/>
  <c r="CE153" i="30"/>
  <c r="CD153" i="30"/>
  <c r="CI152" i="30"/>
  <c r="BY154" i="30"/>
  <c r="BW155" i="30"/>
  <c r="BT154" i="30"/>
  <c r="BP154" i="30"/>
  <c r="BZ154" i="30"/>
  <c r="BK154" i="30"/>
  <c r="BN154" i="30" s="1"/>
  <c r="BH155" i="30"/>
  <c r="BF155" i="30"/>
  <c r="AU154" i="30"/>
  <c r="AS154" i="30"/>
  <c r="AX153" i="30"/>
  <c r="BA153" i="30" s="1"/>
  <c r="AE152" i="30"/>
  <c r="AD152" i="30"/>
  <c r="AI151" i="30"/>
  <c r="S39" i="30"/>
  <c r="X38" i="30"/>
  <c r="AA38" i="30" s="1"/>
  <c r="HJ158" i="30" l="1"/>
  <c r="HC157" i="30"/>
  <c r="HG157" i="30"/>
  <c r="GR158" i="30"/>
  <c r="GU157" i="30"/>
  <c r="GD158" i="30"/>
  <c r="GQ158" i="30"/>
  <c r="GV157" i="30"/>
  <c r="GE158" i="30"/>
  <c r="GH157" i="30"/>
  <c r="GI157" i="30" s="1"/>
  <c r="FW157" i="30"/>
  <c r="FP156" i="30"/>
  <c r="FT156" i="30"/>
  <c r="EJ159" i="30"/>
  <c r="EG158" i="30"/>
  <c r="EC158" i="30"/>
  <c r="FM154" i="30"/>
  <c r="FL154" i="30"/>
  <c r="ER154" i="30"/>
  <c r="EU153" i="30"/>
  <c r="FI154" i="30"/>
  <c r="EQ154" i="30"/>
  <c r="EV153" i="30"/>
  <c r="DJ155" i="30"/>
  <c r="DG154" i="30"/>
  <c r="DC154" i="30"/>
  <c r="CW156" i="30"/>
  <c r="CP155" i="30"/>
  <c r="CT155" i="30"/>
  <c r="DZ157" i="30"/>
  <c r="DS158" i="30" s="1"/>
  <c r="DY157" i="30"/>
  <c r="DX157" i="30"/>
  <c r="EA157" i="30" s="1"/>
  <c r="CF153" i="30"/>
  <c r="CK152" i="30"/>
  <c r="CN152" i="30" s="1"/>
  <c r="CH153" i="30"/>
  <c r="BQ155" i="30"/>
  <c r="BV154" i="30"/>
  <c r="BR155" i="30"/>
  <c r="BG155" i="30"/>
  <c r="BE156" i="30" s="1"/>
  <c r="BL155" i="30"/>
  <c r="BJ156" i="30"/>
  <c r="BC155" i="30"/>
  <c r="BM155" i="30"/>
  <c r="AP154" i="30"/>
  <c r="AY154" i="30"/>
  <c r="AW155" i="30"/>
  <c r="AT154" i="30"/>
  <c r="AR155" i="30" s="1"/>
  <c r="AZ154" i="30"/>
  <c r="AF152" i="30"/>
  <c r="AK151" i="30"/>
  <c r="AN151" i="30" s="1"/>
  <c r="AH152" i="30"/>
  <c r="W40" i="30"/>
  <c r="T39" i="30"/>
  <c r="P39" i="30"/>
  <c r="GK157" i="30" l="1"/>
  <c r="GN157" i="30" s="1"/>
  <c r="HE158" i="30"/>
  <c r="HH157" i="30"/>
  <c r="GZ157" i="30"/>
  <c r="GS158" i="30" s="1"/>
  <c r="GY157" i="30"/>
  <c r="HD158" i="30"/>
  <c r="HI157" i="30"/>
  <c r="GM157" i="30"/>
  <c r="GF158" i="30" s="1"/>
  <c r="GL157" i="30"/>
  <c r="GX157" i="30"/>
  <c r="HA157" i="30" s="1"/>
  <c r="EZ153" i="30"/>
  <c r="EY153" i="30"/>
  <c r="ED159" i="30"/>
  <c r="FR157" i="30"/>
  <c r="FU156" i="30"/>
  <c r="FQ157" i="30"/>
  <c r="FV156" i="30"/>
  <c r="EX153" i="30"/>
  <c r="FA153" i="30" s="1"/>
  <c r="ES154" i="30"/>
  <c r="EE159" i="30"/>
  <c r="EH158" i="30"/>
  <c r="FK154" i="30"/>
  <c r="FN154" i="30" s="1"/>
  <c r="FF155" i="30"/>
  <c r="CR156" i="30"/>
  <c r="CU155" i="30"/>
  <c r="DD155" i="30"/>
  <c r="DW159" i="30"/>
  <c r="DT158" i="30"/>
  <c r="DP158" i="30"/>
  <c r="DE155" i="30"/>
  <c r="DH154" i="30"/>
  <c r="DI154" i="30" s="1"/>
  <c r="CQ156" i="30"/>
  <c r="CV155" i="30"/>
  <c r="CM153" i="30"/>
  <c r="CL153" i="30"/>
  <c r="CJ154" i="30"/>
  <c r="CG153" i="30"/>
  <c r="CC153" i="30"/>
  <c r="BS155" i="30"/>
  <c r="BU155" i="30"/>
  <c r="BX154" i="30"/>
  <c r="CA154" i="30" s="1"/>
  <c r="BD156" i="30"/>
  <c r="BI155" i="30"/>
  <c r="AQ155" i="30"/>
  <c r="AV154" i="30"/>
  <c r="AM152" i="30"/>
  <c r="AL152" i="30"/>
  <c r="AJ153" i="30"/>
  <c r="AG152" i="30"/>
  <c r="AC152" i="30"/>
  <c r="Q40" i="30"/>
  <c r="R40" i="30"/>
  <c r="U39" i="30"/>
  <c r="V39" i="30" s="1"/>
  <c r="GW159" i="30" l="1"/>
  <c r="GT158" i="30"/>
  <c r="GP158" i="30"/>
  <c r="GJ159" i="30"/>
  <c r="GG158" i="30"/>
  <c r="GC158" i="30"/>
  <c r="HM157" i="30"/>
  <c r="HF158" i="30" s="1"/>
  <c r="HL157" i="30"/>
  <c r="HK157" i="30"/>
  <c r="HN157" i="30" s="1"/>
  <c r="FJ156" i="30"/>
  <c r="FC155" i="30"/>
  <c r="FG155" i="30"/>
  <c r="FZ156" i="30"/>
  <c r="FS157" i="30" s="1"/>
  <c r="FY156" i="30"/>
  <c r="FX156" i="30"/>
  <c r="GA156" i="30" s="1"/>
  <c r="EM158" i="30"/>
  <c r="EL158" i="30"/>
  <c r="EW155" i="30"/>
  <c r="EP154" i="30"/>
  <c r="ET154" i="30"/>
  <c r="EI158" i="30"/>
  <c r="DK154" i="30"/>
  <c r="DN154" i="30" s="1"/>
  <c r="CX155" i="30"/>
  <c r="DA155" i="30" s="1"/>
  <c r="CZ155" i="30"/>
  <c r="CS156" i="30" s="1"/>
  <c r="CY155" i="30"/>
  <c r="DQ159" i="30"/>
  <c r="DM154" i="30"/>
  <c r="DF155" i="30" s="1"/>
  <c r="DL154" i="30"/>
  <c r="DR159" i="30"/>
  <c r="DU158" i="30"/>
  <c r="CE154" i="30"/>
  <c r="CD154" i="30"/>
  <c r="CI153" i="30"/>
  <c r="BZ155" i="30"/>
  <c r="BY155" i="30"/>
  <c r="BW156" i="30"/>
  <c r="BT155" i="30"/>
  <c r="BP155" i="30"/>
  <c r="BH156" i="30"/>
  <c r="BF156" i="30"/>
  <c r="BK155" i="30"/>
  <c r="BN155" i="30" s="1"/>
  <c r="AS155" i="30"/>
  <c r="AU155" i="30"/>
  <c r="AX154" i="30"/>
  <c r="BA154" i="30" s="1"/>
  <c r="AD153" i="30"/>
  <c r="AI152" i="30"/>
  <c r="AE153" i="30"/>
  <c r="X39" i="30"/>
  <c r="AA39" i="30" s="1"/>
  <c r="Z39" i="30"/>
  <c r="S40" i="30" s="1"/>
  <c r="Y39" i="30"/>
  <c r="GQ159" i="30" l="1"/>
  <c r="GE159" i="30"/>
  <c r="GH158" i="30"/>
  <c r="GR159" i="30"/>
  <c r="GU158" i="30"/>
  <c r="GV158" i="30" s="1"/>
  <c r="HJ159" i="30"/>
  <c r="HG158" i="30"/>
  <c r="HC158" i="30"/>
  <c r="GD159" i="30"/>
  <c r="GI158" i="30"/>
  <c r="ER155" i="30"/>
  <c r="EU154" i="30"/>
  <c r="FE156" i="30"/>
  <c r="FH155" i="30"/>
  <c r="EQ155" i="30"/>
  <c r="EV154" i="30"/>
  <c r="FD156" i="30"/>
  <c r="FI155" i="30"/>
  <c r="EF159" i="30"/>
  <c r="EK158" i="30"/>
  <c r="EN158" i="30" s="1"/>
  <c r="FW158" i="30"/>
  <c r="FP157" i="30"/>
  <c r="FT157" i="30"/>
  <c r="CW157" i="30"/>
  <c r="CT156" i="30"/>
  <c r="CP156" i="30"/>
  <c r="DJ156" i="30"/>
  <c r="DC155" i="30"/>
  <c r="DG155" i="30"/>
  <c r="DZ158" i="30"/>
  <c r="DY158" i="30"/>
  <c r="DV158" i="30"/>
  <c r="CF154" i="30"/>
  <c r="CH154" i="30"/>
  <c r="CK153" i="30"/>
  <c r="CN153" i="30" s="1"/>
  <c r="BR156" i="30"/>
  <c r="BQ156" i="30"/>
  <c r="BV155" i="30"/>
  <c r="BL156" i="30"/>
  <c r="BJ157" i="30"/>
  <c r="BG156" i="30"/>
  <c r="BE157" i="30" s="1"/>
  <c r="BC156" i="30"/>
  <c r="BM156" i="30"/>
  <c r="AZ155" i="30"/>
  <c r="AT155" i="30"/>
  <c r="AR156" i="30" s="1"/>
  <c r="AP155" i="30"/>
  <c r="AY155" i="30"/>
  <c r="AW156" i="30"/>
  <c r="AH153" i="30"/>
  <c r="AK152" i="30"/>
  <c r="AN152" i="30" s="1"/>
  <c r="AF153" i="30"/>
  <c r="W41" i="30"/>
  <c r="P40" i="30"/>
  <c r="T40" i="30"/>
  <c r="GK158" i="30" l="1"/>
  <c r="GN158" i="30" s="1"/>
  <c r="HE159" i="30"/>
  <c r="HH158" i="30"/>
  <c r="HI158" i="30" s="1"/>
  <c r="GX158" i="30"/>
  <c r="HA158" i="30" s="1"/>
  <c r="GM158" i="30"/>
  <c r="GF159" i="30" s="1"/>
  <c r="GL158" i="30"/>
  <c r="HD159" i="30"/>
  <c r="GZ158" i="30"/>
  <c r="GS159" i="30" s="1"/>
  <c r="GY158" i="30"/>
  <c r="FK155" i="30"/>
  <c r="FN155" i="30" s="1"/>
  <c r="FQ158" i="30"/>
  <c r="FV157" i="30"/>
  <c r="EJ160" i="30"/>
  <c r="EG159" i="30"/>
  <c r="EC159" i="30"/>
  <c r="EZ154" i="30"/>
  <c r="ES155" i="30" s="1"/>
  <c r="EY154" i="30"/>
  <c r="FM155" i="30"/>
  <c r="FF156" i="30" s="1"/>
  <c r="FL155" i="30"/>
  <c r="FR158" i="30"/>
  <c r="FU157" i="30"/>
  <c r="EX154" i="30"/>
  <c r="FA154" i="30" s="1"/>
  <c r="DE156" i="30"/>
  <c r="DH155" i="30"/>
  <c r="CQ157" i="30"/>
  <c r="DS159" i="30"/>
  <c r="DX158" i="30"/>
  <c r="EA158" i="30" s="1"/>
  <c r="DD156" i="30"/>
  <c r="DI155" i="30"/>
  <c r="CR157" i="30"/>
  <c r="CU156" i="30"/>
  <c r="CL154" i="30"/>
  <c r="CJ155" i="30"/>
  <c r="CG154" i="30"/>
  <c r="CC154" i="30"/>
  <c r="CM154" i="30"/>
  <c r="BX155" i="30"/>
  <c r="CA155" i="30" s="1"/>
  <c r="BU156" i="30"/>
  <c r="BS156" i="30"/>
  <c r="BD157" i="30"/>
  <c r="BI156" i="30"/>
  <c r="AQ156" i="30"/>
  <c r="AV155" i="30"/>
  <c r="AL153" i="30"/>
  <c r="AJ154" i="30"/>
  <c r="AG153" i="30"/>
  <c r="AC153" i="30"/>
  <c r="AM153" i="30"/>
  <c r="R41" i="30"/>
  <c r="U40" i="30"/>
  <c r="Q41" i="30"/>
  <c r="GW160" i="30" l="1"/>
  <c r="GP159" i="30"/>
  <c r="GT159" i="30"/>
  <c r="GJ160" i="30"/>
  <c r="GC159" i="30"/>
  <c r="GG159" i="30"/>
  <c r="HK158" i="30"/>
  <c r="HN158" i="30" s="1"/>
  <c r="HM158" i="30"/>
  <c r="HF159" i="30" s="1"/>
  <c r="HL158" i="30"/>
  <c r="FJ157" i="30"/>
  <c r="FG156" i="30"/>
  <c r="FC156" i="30"/>
  <c r="FX157" i="30"/>
  <c r="GA157" i="30" s="1"/>
  <c r="ED160" i="30"/>
  <c r="FZ157" i="30"/>
  <c r="FS158" i="30" s="1"/>
  <c r="FY157" i="30"/>
  <c r="EE160" i="30"/>
  <c r="EH159" i="30"/>
  <c r="EI159" i="30" s="1"/>
  <c r="EW156" i="30"/>
  <c r="ET155" i="30"/>
  <c r="EP155" i="30"/>
  <c r="CZ156" i="30"/>
  <c r="CY156" i="30"/>
  <c r="DW160" i="30"/>
  <c r="DP159" i="30"/>
  <c r="DT159" i="30"/>
  <c r="DM155" i="30"/>
  <c r="DF156" i="30" s="1"/>
  <c r="DL155" i="30"/>
  <c r="CV156" i="30"/>
  <c r="DK155" i="30"/>
  <c r="DN155" i="30" s="1"/>
  <c r="CD155" i="30"/>
  <c r="CI154" i="30"/>
  <c r="CE155" i="30"/>
  <c r="BY156" i="30"/>
  <c r="BW157" i="30"/>
  <c r="BT156" i="30"/>
  <c r="BP156" i="30"/>
  <c r="BZ156" i="30"/>
  <c r="BK156" i="30"/>
  <c r="BN156" i="30" s="1"/>
  <c r="BF157" i="30"/>
  <c r="BH157" i="30"/>
  <c r="AS156" i="30"/>
  <c r="AX155" i="30"/>
  <c r="BA155" i="30" s="1"/>
  <c r="AU156" i="30"/>
  <c r="AD154" i="30"/>
  <c r="AI153" i="30"/>
  <c r="AE154" i="30"/>
  <c r="Z40" i="30"/>
  <c r="Y40" i="30"/>
  <c r="V40" i="30"/>
  <c r="HJ160" i="30" l="1"/>
  <c r="HG159" i="30"/>
  <c r="HC159" i="30"/>
  <c r="GE160" i="30"/>
  <c r="GH159" i="30"/>
  <c r="GR160" i="30"/>
  <c r="GU159" i="30"/>
  <c r="GV159" i="30" s="1"/>
  <c r="GD160" i="30"/>
  <c r="GI159" i="30"/>
  <c r="GQ160" i="30"/>
  <c r="FW159" i="30"/>
  <c r="FT158" i="30"/>
  <c r="FP158" i="30"/>
  <c r="EQ156" i="30"/>
  <c r="EM159" i="30"/>
  <c r="EF160" i="30" s="1"/>
  <c r="EL159" i="30"/>
  <c r="FD157" i="30"/>
  <c r="EK159" i="30"/>
  <c r="EN159" i="30" s="1"/>
  <c r="FE157" i="30"/>
  <c r="FH156" i="30"/>
  <c r="FI156" i="30" s="1"/>
  <c r="ER156" i="30"/>
  <c r="EU155" i="30"/>
  <c r="EV155" i="30" s="1"/>
  <c r="DJ157" i="30"/>
  <c r="DG156" i="30"/>
  <c r="DC156" i="30"/>
  <c r="DR160" i="30"/>
  <c r="DU159" i="30"/>
  <c r="CS157" i="30"/>
  <c r="CX156" i="30"/>
  <c r="DA156" i="30" s="1"/>
  <c r="DQ160" i="30"/>
  <c r="DV159" i="30"/>
  <c r="AZ156" i="30"/>
  <c r="CK154" i="30"/>
  <c r="CN154" i="30" s="1"/>
  <c r="CF155" i="30"/>
  <c r="CH155" i="30"/>
  <c r="BQ157" i="30"/>
  <c r="BV156" i="30"/>
  <c r="BR157" i="30"/>
  <c r="BM157" i="30"/>
  <c r="BC157" i="30"/>
  <c r="BL157" i="30"/>
  <c r="BJ158" i="30"/>
  <c r="BG157" i="30"/>
  <c r="BE158" i="30" s="1"/>
  <c r="AP156" i="30"/>
  <c r="AY156" i="30"/>
  <c r="AW157" i="30"/>
  <c r="AT156" i="30"/>
  <c r="AR157" i="30" s="1"/>
  <c r="AK153" i="30"/>
  <c r="AN153" i="30" s="1"/>
  <c r="AH154" i="30"/>
  <c r="AF154" i="30"/>
  <c r="S41" i="30"/>
  <c r="X40" i="30"/>
  <c r="AA40" i="30" s="1"/>
  <c r="GX159" i="30" l="1"/>
  <c r="HA159" i="30" s="1"/>
  <c r="HD160" i="30"/>
  <c r="GK159" i="30"/>
  <c r="GN159" i="30" s="1"/>
  <c r="GM159" i="30"/>
  <c r="GF160" i="30" s="1"/>
  <c r="GL159" i="30"/>
  <c r="HE160" i="30"/>
  <c r="HH159" i="30"/>
  <c r="GZ159" i="30"/>
  <c r="GS160" i="30" s="1"/>
  <c r="GY159" i="30"/>
  <c r="FK156" i="30"/>
  <c r="FN156" i="30" s="1"/>
  <c r="EX155" i="30"/>
  <c r="FA155" i="30" s="1"/>
  <c r="FQ159" i="30"/>
  <c r="FV158" i="30"/>
  <c r="EJ161" i="30"/>
  <c r="EC160" i="30"/>
  <c r="EG160" i="30"/>
  <c r="FR159" i="30"/>
  <c r="FU158" i="30"/>
  <c r="FM156" i="30"/>
  <c r="FF157" i="30" s="1"/>
  <c r="FL156" i="30"/>
  <c r="EZ155" i="30"/>
  <c r="ES156" i="30" s="1"/>
  <c r="EY155" i="30"/>
  <c r="CW158" i="30"/>
  <c r="CT157" i="30"/>
  <c r="CP157" i="30"/>
  <c r="DD157" i="30"/>
  <c r="DZ159" i="30"/>
  <c r="DY159" i="30"/>
  <c r="DE157" i="30"/>
  <c r="DH156" i="30"/>
  <c r="DI156" i="30" s="1"/>
  <c r="DS160" i="30"/>
  <c r="DX159" i="30"/>
  <c r="EA159" i="30" s="1"/>
  <c r="CM155" i="30"/>
  <c r="CL155" i="30"/>
  <c r="CJ156" i="30"/>
  <c r="CG155" i="30"/>
  <c r="CC155" i="30"/>
  <c r="BS157" i="30"/>
  <c r="BU157" i="30"/>
  <c r="BX156" i="30"/>
  <c r="CA156" i="30" s="1"/>
  <c r="BD158" i="30"/>
  <c r="BI157" i="30"/>
  <c r="AQ157" i="30"/>
  <c r="AV156" i="30"/>
  <c r="AL154" i="30"/>
  <c r="AJ155" i="30"/>
  <c r="AG154" i="30"/>
  <c r="AC154" i="30"/>
  <c r="AM154" i="30"/>
  <c r="W42" i="30"/>
  <c r="T41" i="30"/>
  <c r="P41" i="30"/>
  <c r="GW161" i="30" l="1"/>
  <c r="GT160" i="30"/>
  <c r="GP160" i="30"/>
  <c r="GJ161" i="30"/>
  <c r="GG160" i="30"/>
  <c r="GC160" i="30"/>
  <c r="HM159" i="30"/>
  <c r="HL159" i="30"/>
  <c r="HI159" i="30"/>
  <c r="EW157" i="30"/>
  <c r="EP156" i="30"/>
  <c r="ET156" i="30"/>
  <c r="FJ158" i="30"/>
  <c r="FG157" i="30"/>
  <c r="FC157" i="30"/>
  <c r="FX158" i="30"/>
  <c r="GA158" i="30" s="1"/>
  <c r="EE161" i="30"/>
  <c r="EH160" i="30"/>
  <c r="FZ158" i="30"/>
  <c r="FS159" i="30" s="1"/>
  <c r="FY158" i="30"/>
  <c r="ED161" i="30"/>
  <c r="EI160" i="30"/>
  <c r="DW161" i="30"/>
  <c r="DT160" i="30"/>
  <c r="DP160" i="30"/>
  <c r="DM156" i="30"/>
  <c r="DF157" i="30" s="1"/>
  <c r="DL156" i="30"/>
  <c r="CQ158" i="30"/>
  <c r="CV157" i="30"/>
  <c r="DK156" i="30"/>
  <c r="DN156" i="30" s="1"/>
  <c r="CR158" i="30"/>
  <c r="CU157" i="30"/>
  <c r="CD156" i="30"/>
  <c r="CI155" i="30"/>
  <c r="CE156" i="30"/>
  <c r="BZ157" i="30"/>
  <c r="BY157" i="30"/>
  <c r="BW158" i="30"/>
  <c r="BT157" i="30"/>
  <c r="BP157" i="30"/>
  <c r="BF158" i="30"/>
  <c r="BH158" i="30"/>
  <c r="BK157" i="30"/>
  <c r="BN157" i="30" s="1"/>
  <c r="AX156" i="30"/>
  <c r="BA156" i="30" s="1"/>
  <c r="AU157" i="30"/>
  <c r="AS157" i="30"/>
  <c r="AD155" i="30"/>
  <c r="AI154" i="30"/>
  <c r="AE155" i="30"/>
  <c r="Q42" i="30"/>
  <c r="R42" i="30"/>
  <c r="U41" i="30"/>
  <c r="GD161" i="30" l="1"/>
  <c r="GQ161" i="30"/>
  <c r="HK159" i="30"/>
  <c r="HN159" i="30" s="1"/>
  <c r="HF160" i="30"/>
  <c r="GE161" i="30"/>
  <c r="GH160" i="30"/>
  <c r="GI160" i="30" s="1"/>
  <c r="GR161" i="30"/>
  <c r="GU160" i="30"/>
  <c r="EK160" i="30"/>
  <c r="EN160" i="30" s="1"/>
  <c r="FD158" i="30"/>
  <c r="ER157" i="30"/>
  <c r="EU156" i="30"/>
  <c r="FW160" i="30"/>
  <c r="FT159" i="30"/>
  <c r="FP159" i="30"/>
  <c r="FE158" i="30"/>
  <c r="FH157" i="30"/>
  <c r="FI157" i="30" s="1"/>
  <c r="EQ157" i="30"/>
  <c r="EV156" i="30"/>
  <c r="EM160" i="30"/>
  <c r="EF161" i="30" s="1"/>
  <c r="EL160" i="30"/>
  <c r="DJ158" i="30"/>
  <c r="DC157" i="30"/>
  <c r="DG157" i="30"/>
  <c r="CZ157" i="30"/>
  <c r="CS158" i="30" s="1"/>
  <c r="CY157" i="30"/>
  <c r="DQ161" i="30"/>
  <c r="DR161" i="30"/>
  <c r="DU160" i="30"/>
  <c r="CX157" i="30"/>
  <c r="DA157" i="30" s="1"/>
  <c r="CF156" i="30"/>
  <c r="CK155" i="30"/>
  <c r="CN155" i="30" s="1"/>
  <c r="CH156" i="30"/>
  <c r="BQ158" i="30"/>
  <c r="BV157" i="30"/>
  <c r="BR158" i="30"/>
  <c r="BM158" i="30"/>
  <c r="BL158" i="30"/>
  <c r="BJ159" i="30"/>
  <c r="BG158" i="30"/>
  <c r="BE159" i="30" s="1"/>
  <c r="BC158" i="30"/>
  <c r="AW158" i="30"/>
  <c r="AY157" i="30"/>
  <c r="AT157" i="30"/>
  <c r="AR158" i="30" s="1"/>
  <c r="AP157" i="30"/>
  <c r="AZ157" i="30"/>
  <c r="AF155" i="30"/>
  <c r="AK154" i="30"/>
  <c r="AN154" i="30" s="1"/>
  <c r="AH155" i="30"/>
  <c r="V41" i="30"/>
  <c r="Z41" i="30"/>
  <c r="Y41" i="30"/>
  <c r="GK160" i="30" l="1"/>
  <c r="GN160" i="30" s="1"/>
  <c r="GZ160" i="30"/>
  <c r="GY160" i="30"/>
  <c r="HJ161" i="30"/>
  <c r="HC160" i="30"/>
  <c r="HG160" i="30"/>
  <c r="GV160" i="30"/>
  <c r="GM160" i="30"/>
  <c r="GF161" i="30" s="1"/>
  <c r="GL160" i="30"/>
  <c r="EJ162" i="30"/>
  <c r="EG161" i="30"/>
  <c r="EC161" i="30"/>
  <c r="FK157" i="30"/>
  <c r="FN157" i="30" s="1"/>
  <c r="EX156" i="30"/>
  <c r="FA156" i="30" s="1"/>
  <c r="FQ160" i="30"/>
  <c r="FV159" i="30"/>
  <c r="EZ156" i="30"/>
  <c r="ES157" i="30" s="1"/>
  <c r="EY156" i="30"/>
  <c r="FM157" i="30"/>
  <c r="FF158" i="30" s="1"/>
  <c r="FL157" i="30"/>
  <c r="FR160" i="30"/>
  <c r="FU159" i="30"/>
  <c r="DZ160" i="30"/>
  <c r="DY160" i="30"/>
  <c r="DE158" i="30"/>
  <c r="DH157" i="30"/>
  <c r="DI157" i="30" s="1"/>
  <c r="DD158" i="30"/>
  <c r="CW159" i="30"/>
  <c r="CT158" i="30"/>
  <c r="CP158" i="30"/>
  <c r="DV160" i="30"/>
  <c r="CM156" i="30"/>
  <c r="CL156" i="30"/>
  <c r="CJ157" i="30"/>
  <c r="CC156" i="30"/>
  <c r="CG156" i="30"/>
  <c r="BX157" i="30"/>
  <c r="CA157" i="30" s="1"/>
  <c r="BS158" i="30"/>
  <c r="BU158" i="30"/>
  <c r="BD159" i="30"/>
  <c r="BI158" i="30"/>
  <c r="AQ158" i="30"/>
  <c r="AV157" i="30"/>
  <c r="AM155" i="30"/>
  <c r="AL155" i="30"/>
  <c r="AJ156" i="30"/>
  <c r="AG155" i="30"/>
  <c r="AC155" i="30"/>
  <c r="S42" i="30"/>
  <c r="X41" i="30"/>
  <c r="AA41" i="30" s="1"/>
  <c r="GJ162" i="30" l="1"/>
  <c r="GC161" i="30"/>
  <c r="GG161" i="30"/>
  <c r="GX160" i="30"/>
  <c r="HA160" i="30" s="1"/>
  <c r="GS161" i="30"/>
  <c r="HE161" i="30"/>
  <c r="HH160" i="30"/>
  <c r="HI160" i="30" s="1"/>
  <c r="HD161" i="30"/>
  <c r="EW158" i="30"/>
  <c r="ET157" i="30"/>
  <c r="EP157" i="30"/>
  <c r="ED162" i="30"/>
  <c r="FJ159" i="30"/>
  <c r="FC158" i="30"/>
  <c r="FG158" i="30"/>
  <c r="EE162" i="30"/>
  <c r="EH161" i="30"/>
  <c r="EI161" i="30" s="1"/>
  <c r="FX159" i="30"/>
  <c r="GA159" i="30" s="1"/>
  <c r="FZ159" i="30"/>
  <c r="FS160" i="30" s="1"/>
  <c r="FY159" i="30"/>
  <c r="DK157" i="30"/>
  <c r="DN157" i="30" s="1"/>
  <c r="CQ159" i="30"/>
  <c r="CR159" i="30"/>
  <c r="CU158" i="30"/>
  <c r="CV158" i="30" s="1"/>
  <c r="DS161" i="30"/>
  <c r="DX160" i="30"/>
  <c r="EA160" i="30" s="1"/>
  <c r="DM157" i="30"/>
  <c r="DF158" i="30" s="1"/>
  <c r="DL157" i="30"/>
  <c r="CE157" i="30"/>
  <c r="CD157" i="30"/>
  <c r="CI156" i="30"/>
  <c r="BZ158" i="30"/>
  <c r="BY158" i="30"/>
  <c r="BW159" i="30"/>
  <c r="BT158" i="30"/>
  <c r="BP158" i="30"/>
  <c r="BK158" i="30"/>
  <c r="BN158" i="30" s="1"/>
  <c r="BH159" i="30"/>
  <c r="BF159" i="30"/>
  <c r="AX157" i="30"/>
  <c r="BA157" i="30" s="1"/>
  <c r="AS158" i="30"/>
  <c r="AU158" i="30"/>
  <c r="AD156" i="30"/>
  <c r="AI155" i="30"/>
  <c r="AE156" i="30"/>
  <c r="W43" i="30"/>
  <c r="P42" i="30"/>
  <c r="T42" i="30"/>
  <c r="GE162" i="30" l="1"/>
  <c r="GH161" i="30"/>
  <c r="HM160" i="30"/>
  <c r="HF161" i="30" s="1"/>
  <c r="HL160" i="30"/>
  <c r="GW162" i="30"/>
  <c r="GP161" i="30"/>
  <c r="GT161" i="30"/>
  <c r="GD162" i="30"/>
  <c r="GI161" i="30"/>
  <c r="HK160" i="30"/>
  <c r="HN160" i="30" s="1"/>
  <c r="FW161" i="30"/>
  <c r="FP160" i="30"/>
  <c r="FT160" i="30"/>
  <c r="EQ158" i="30"/>
  <c r="EK161" i="30"/>
  <c r="EN161" i="30" s="1"/>
  <c r="ER158" i="30"/>
  <c r="EU157" i="30"/>
  <c r="EV157" i="30" s="1"/>
  <c r="FE159" i="30"/>
  <c r="FH158" i="30"/>
  <c r="EM161" i="30"/>
  <c r="EF162" i="30" s="1"/>
  <c r="EL161" i="30"/>
  <c r="FD159" i="30"/>
  <c r="FI158" i="30"/>
  <c r="CX158" i="30"/>
  <c r="DA158" i="30" s="1"/>
  <c r="DJ159" i="30"/>
  <c r="DC158" i="30"/>
  <c r="DG158" i="30"/>
  <c r="DW162" i="30"/>
  <c r="DT161" i="30"/>
  <c r="DP161" i="30"/>
  <c r="CZ158" i="30"/>
  <c r="CS159" i="30" s="1"/>
  <c r="CY158" i="30"/>
  <c r="CF157" i="30"/>
  <c r="CH157" i="30"/>
  <c r="CK156" i="30"/>
  <c r="CN156" i="30" s="1"/>
  <c r="BR159" i="30"/>
  <c r="BQ159" i="30"/>
  <c r="BV158" i="30"/>
  <c r="BG159" i="30"/>
  <c r="BE160" i="30" s="1"/>
  <c r="BJ160" i="30"/>
  <c r="BL159" i="30"/>
  <c r="BC159" i="30"/>
  <c r="BM159" i="30"/>
  <c r="AZ158" i="30"/>
  <c r="AT158" i="30"/>
  <c r="AR159" i="30" s="1"/>
  <c r="AP158" i="30"/>
  <c r="AY158" i="30"/>
  <c r="AW159" i="30"/>
  <c r="AF156" i="30"/>
  <c r="AH156" i="30"/>
  <c r="AK155" i="30"/>
  <c r="AN155" i="30" s="1"/>
  <c r="R43" i="30"/>
  <c r="U42" i="30"/>
  <c r="Q43" i="30"/>
  <c r="GK161" i="30" l="1"/>
  <c r="GN161" i="30" s="1"/>
  <c r="GQ162" i="30"/>
  <c r="HJ162" i="30"/>
  <c r="HC161" i="30"/>
  <c r="HG161" i="30"/>
  <c r="GM161" i="30"/>
  <c r="GF162" i="30" s="1"/>
  <c r="GL161" i="30"/>
  <c r="GR162" i="30"/>
  <c r="GU161" i="30"/>
  <c r="EJ163" i="30"/>
  <c r="EG162" i="30"/>
  <c r="EC162" i="30"/>
  <c r="FR161" i="30"/>
  <c r="FU160" i="30"/>
  <c r="EX157" i="30"/>
  <c r="FA157" i="30" s="1"/>
  <c r="FQ161" i="30"/>
  <c r="FV160" i="30"/>
  <c r="FK158" i="30"/>
  <c r="FN158" i="30" s="1"/>
  <c r="EZ157" i="30"/>
  <c r="ES158" i="30" s="1"/>
  <c r="EY157" i="30"/>
  <c r="FM158" i="30"/>
  <c r="FF159" i="30" s="1"/>
  <c r="FL158" i="30"/>
  <c r="CW160" i="30"/>
  <c r="CP159" i="30"/>
  <c r="CT159" i="30"/>
  <c r="DQ162" i="30"/>
  <c r="DE159" i="30"/>
  <c r="DH158" i="30"/>
  <c r="DD159" i="30"/>
  <c r="DI158" i="30"/>
  <c r="DR162" i="30"/>
  <c r="DU161" i="30"/>
  <c r="CM157" i="30"/>
  <c r="CJ158" i="30"/>
  <c r="CL157" i="30"/>
  <c r="CG157" i="30"/>
  <c r="CC157" i="30"/>
  <c r="BU159" i="30"/>
  <c r="BS159" i="30"/>
  <c r="BX158" i="30"/>
  <c r="CA158" i="30" s="1"/>
  <c r="BD160" i="30"/>
  <c r="BI159" i="30"/>
  <c r="AQ159" i="30"/>
  <c r="AV158" i="30"/>
  <c r="AM156" i="30"/>
  <c r="AJ157" i="30"/>
  <c r="AL156" i="30"/>
  <c r="AG156" i="30"/>
  <c r="AC156" i="30"/>
  <c r="Z42" i="30"/>
  <c r="Y42" i="30"/>
  <c r="V42" i="30"/>
  <c r="S43" i="30" s="1"/>
  <c r="GJ163" i="30" l="1"/>
  <c r="GG162" i="30"/>
  <c r="GC162" i="30"/>
  <c r="GZ161" i="30"/>
  <c r="GY161" i="30"/>
  <c r="HE162" i="30"/>
  <c r="HH161" i="30"/>
  <c r="HI161" i="30" s="1"/>
  <c r="GV161" i="30"/>
  <c r="HD162" i="30"/>
  <c r="FJ160" i="30"/>
  <c r="FC159" i="30"/>
  <c r="FG159" i="30"/>
  <c r="EW159" i="30"/>
  <c r="ET158" i="30"/>
  <c r="EP158" i="30"/>
  <c r="ED163" i="30"/>
  <c r="FZ160" i="30"/>
  <c r="FS161" i="30" s="1"/>
  <c r="FY160" i="30"/>
  <c r="EE163" i="30"/>
  <c r="EH162" i="30"/>
  <c r="EI162" i="30" s="1"/>
  <c r="FX160" i="30"/>
  <c r="GA160" i="30" s="1"/>
  <c r="DZ161" i="30"/>
  <c r="DY161" i="30"/>
  <c r="CR160" i="30"/>
  <c r="CU159" i="30"/>
  <c r="CV159" i="30" s="1"/>
  <c r="CQ160" i="30"/>
  <c r="DK158" i="30"/>
  <c r="DN158" i="30" s="1"/>
  <c r="DV161" i="30"/>
  <c r="DM158" i="30"/>
  <c r="DF159" i="30" s="1"/>
  <c r="DL158" i="30"/>
  <c r="CD158" i="30"/>
  <c r="CI157" i="30"/>
  <c r="CE158" i="30"/>
  <c r="BW160" i="30"/>
  <c r="BY159" i="30"/>
  <c r="BT159" i="30"/>
  <c r="BP159" i="30"/>
  <c r="BZ159" i="30"/>
  <c r="BF160" i="30"/>
  <c r="BK159" i="30"/>
  <c r="BN159" i="30" s="1"/>
  <c r="BH160" i="30"/>
  <c r="AU159" i="30"/>
  <c r="AS159" i="30"/>
  <c r="AX158" i="30"/>
  <c r="BA158" i="30" s="1"/>
  <c r="AE157" i="30"/>
  <c r="AD157" i="30"/>
  <c r="AI156" i="30"/>
  <c r="X42" i="30"/>
  <c r="AA42" i="30" s="1"/>
  <c r="GD163" i="30" l="1"/>
  <c r="GE163" i="30"/>
  <c r="GH162" i="30"/>
  <c r="GI162" i="30" s="1"/>
  <c r="GS162" i="30"/>
  <c r="GX161" i="30"/>
  <c r="HA161" i="30" s="1"/>
  <c r="HK161" i="30"/>
  <c r="HN161" i="30" s="1"/>
  <c r="HM161" i="30"/>
  <c r="HF162" i="30" s="1"/>
  <c r="HL161" i="30"/>
  <c r="EM162" i="30"/>
  <c r="EL162" i="30"/>
  <c r="EQ159" i="30"/>
  <c r="FE160" i="30"/>
  <c r="FH159" i="30"/>
  <c r="EF163" i="30"/>
  <c r="EK162" i="30"/>
  <c r="EN162" i="30" s="1"/>
  <c r="ER159" i="30"/>
  <c r="EU158" i="30"/>
  <c r="FD160" i="30"/>
  <c r="FI159" i="30"/>
  <c r="FW162" i="30"/>
  <c r="FP161" i="30"/>
  <c r="FT161" i="30"/>
  <c r="DJ160" i="30"/>
  <c r="DC159" i="30"/>
  <c r="DG159" i="30"/>
  <c r="CX159" i="30"/>
  <c r="DA159" i="30" s="1"/>
  <c r="DS162" i="30"/>
  <c r="DX161" i="30"/>
  <c r="EA161" i="30" s="1"/>
  <c r="CZ159" i="30"/>
  <c r="CS160" i="30" s="1"/>
  <c r="CY159" i="30"/>
  <c r="CF158" i="30"/>
  <c r="CH158" i="30"/>
  <c r="CK157" i="30"/>
  <c r="CN157" i="30" s="1"/>
  <c r="BQ160" i="30"/>
  <c r="BV159" i="30"/>
  <c r="BR160" i="30"/>
  <c r="BM160" i="30"/>
  <c r="BG160" i="30"/>
  <c r="BE161" i="30" s="1"/>
  <c r="BC160" i="30"/>
  <c r="BL160" i="30"/>
  <c r="BJ161" i="30"/>
  <c r="AP159" i="30"/>
  <c r="AW160" i="30"/>
  <c r="AY159" i="30"/>
  <c r="AT159" i="30"/>
  <c r="AR160" i="30" s="1"/>
  <c r="AZ159" i="30"/>
  <c r="AH157" i="30"/>
  <c r="AF157" i="30"/>
  <c r="AK156" i="30"/>
  <c r="AN156" i="30" s="1"/>
  <c r="W44" i="30"/>
  <c r="P43" i="30"/>
  <c r="T43" i="30"/>
  <c r="HJ163" i="30" l="1"/>
  <c r="HC162" i="30"/>
  <c r="HG162" i="30"/>
  <c r="GW163" i="30"/>
  <c r="GP162" i="30"/>
  <c r="GT162" i="30"/>
  <c r="GK162" i="30"/>
  <c r="GN162" i="30" s="1"/>
  <c r="GM162" i="30"/>
  <c r="GF163" i="30" s="1"/>
  <c r="GL162" i="30"/>
  <c r="FM159" i="30"/>
  <c r="FL159" i="30"/>
  <c r="EZ158" i="30"/>
  <c r="EY158" i="30"/>
  <c r="EJ164" i="30"/>
  <c r="EC163" i="30"/>
  <c r="EG163" i="30"/>
  <c r="FR162" i="30"/>
  <c r="FU161" i="30"/>
  <c r="FF160" i="30"/>
  <c r="FK159" i="30"/>
  <c r="FN159" i="30" s="1"/>
  <c r="FQ162" i="30"/>
  <c r="FV161" i="30"/>
  <c r="EV158" i="30"/>
  <c r="CW161" i="30"/>
  <c r="CP160" i="30"/>
  <c r="CT160" i="30"/>
  <c r="DE160" i="30"/>
  <c r="DH159" i="30"/>
  <c r="DI159" i="30" s="1"/>
  <c r="DD160" i="30"/>
  <c r="DW163" i="30"/>
  <c r="DP162" i="30"/>
  <c r="DT162" i="30"/>
  <c r="CM158" i="30"/>
  <c r="CL158" i="30"/>
  <c r="CJ159" i="30"/>
  <c r="CG158" i="30"/>
  <c r="CC158" i="30"/>
  <c r="BS160" i="30"/>
  <c r="BX159" i="30"/>
  <c r="CA159" i="30" s="1"/>
  <c r="BU160" i="30"/>
  <c r="BD161" i="30"/>
  <c r="BI160" i="30"/>
  <c r="AQ160" i="30"/>
  <c r="AV159" i="30"/>
  <c r="AL157" i="30"/>
  <c r="AJ158" i="30"/>
  <c r="AG157" i="30"/>
  <c r="AC157" i="30"/>
  <c r="AM157" i="30"/>
  <c r="R44" i="30"/>
  <c r="U43" i="30"/>
  <c r="Q44" i="30"/>
  <c r="GJ164" i="30" l="1"/>
  <c r="GG163" i="30"/>
  <c r="GC163" i="30"/>
  <c r="GR163" i="30"/>
  <c r="GU162" i="30"/>
  <c r="HE163" i="30"/>
  <c r="HH162" i="30"/>
  <c r="GQ163" i="30"/>
  <c r="GV162" i="30"/>
  <c r="HD163" i="30"/>
  <c r="HI162" i="30"/>
  <c r="ES159" i="30"/>
  <c r="EX158" i="30"/>
  <c r="FA158" i="30" s="1"/>
  <c r="EE164" i="30"/>
  <c r="EH163" i="30"/>
  <c r="FZ161" i="30"/>
  <c r="FY161" i="30"/>
  <c r="ED164" i="30"/>
  <c r="EI163" i="30"/>
  <c r="FS162" i="30"/>
  <c r="FX161" i="30"/>
  <c r="GA161" i="30" s="1"/>
  <c r="FJ161" i="30"/>
  <c r="FC160" i="30"/>
  <c r="FG160" i="30"/>
  <c r="DK159" i="30"/>
  <c r="DN159" i="30" s="1"/>
  <c r="CR161" i="30"/>
  <c r="CU160" i="30"/>
  <c r="DM159" i="30"/>
  <c r="DF160" i="30" s="1"/>
  <c r="DL159" i="30"/>
  <c r="CQ161" i="30"/>
  <c r="CV160" i="30"/>
  <c r="DR163" i="30"/>
  <c r="DU162" i="30"/>
  <c r="DQ163" i="30"/>
  <c r="CD159" i="30"/>
  <c r="CI158" i="30"/>
  <c r="CE159" i="30"/>
  <c r="BZ160" i="30"/>
  <c r="BW161" i="30"/>
  <c r="BY160" i="30"/>
  <c r="BT160" i="30"/>
  <c r="BP160" i="30"/>
  <c r="BF161" i="30"/>
  <c r="BK160" i="30"/>
  <c r="BN160" i="30" s="1"/>
  <c r="BH161" i="30"/>
  <c r="AU160" i="30"/>
  <c r="AX159" i="30"/>
  <c r="BA159" i="30" s="1"/>
  <c r="AS160" i="30"/>
  <c r="AD158" i="30"/>
  <c r="AI157" i="30"/>
  <c r="AE158" i="30"/>
  <c r="Z43" i="30"/>
  <c r="Y43" i="30"/>
  <c r="V43" i="30"/>
  <c r="HK162" i="30" l="1"/>
  <c r="HN162" i="30" s="1"/>
  <c r="GD164" i="30"/>
  <c r="GZ162" i="30"/>
  <c r="GS163" i="30" s="1"/>
  <c r="GY162" i="30"/>
  <c r="GE164" i="30"/>
  <c r="GH163" i="30"/>
  <c r="GI163" i="30" s="1"/>
  <c r="HM162" i="30"/>
  <c r="HF163" i="30" s="1"/>
  <c r="HL162" i="30"/>
  <c r="GX162" i="30"/>
  <c r="HA162" i="30" s="1"/>
  <c r="FE161" i="30"/>
  <c r="FH160" i="30"/>
  <c r="EK163" i="30"/>
  <c r="EN163" i="30" s="1"/>
  <c r="FD161" i="30"/>
  <c r="FI160" i="30"/>
  <c r="EM163" i="30"/>
  <c r="EF164" i="30" s="1"/>
  <c r="EL163" i="30"/>
  <c r="EW160" i="30"/>
  <c r="ET159" i="30"/>
  <c r="EP159" i="30"/>
  <c r="FW163" i="30"/>
  <c r="FP162" i="30"/>
  <c r="FT162" i="30"/>
  <c r="DJ161" i="30"/>
  <c r="DG160" i="30"/>
  <c r="DC160" i="30"/>
  <c r="CX160" i="30"/>
  <c r="DA160" i="30" s="1"/>
  <c r="DZ162" i="30"/>
  <c r="DY162" i="30"/>
  <c r="CZ160" i="30"/>
  <c r="CS161" i="30" s="1"/>
  <c r="CY160" i="30"/>
  <c r="DV162" i="30"/>
  <c r="S44" i="30"/>
  <c r="CF159" i="30"/>
  <c r="CK158" i="30"/>
  <c r="CN158" i="30" s="1"/>
  <c r="CH159" i="30"/>
  <c r="BR161" i="30"/>
  <c r="BQ161" i="30"/>
  <c r="BV160" i="30"/>
  <c r="BM161" i="30"/>
  <c r="BG161" i="30"/>
  <c r="BE162" i="30" s="1"/>
  <c r="BJ162" i="30"/>
  <c r="BL161" i="30"/>
  <c r="BC161" i="30"/>
  <c r="AP160" i="30"/>
  <c r="AT160" i="30"/>
  <c r="AR161" i="30" s="1"/>
  <c r="AW161" i="30"/>
  <c r="AY160" i="30"/>
  <c r="AZ160" i="30"/>
  <c r="AF158" i="30"/>
  <c r="AK157" i="30"/>
  <c r="AN157" i="30" s="1"/>
  <c r="AH158" i="30"/>
  <c r="X43" i="30"/>
  <c r="AA43" i="30" s="1"/>
  <c r="HJ164" i="30" l="1"/>
  <c r="HG163" i="30"/>
  <c r="HC163" i="30"/>
  <c r="GW164" i="30"/>
  <c r="GT163" i="30"/>
  <c r="GP163" i="30"/>
  <c r="GM163" i="30"/>
  <c r="GF164" i="30" s="1"/>
  <c r="GL163" i="30"/>
  <c r="GK163" i="30"/>
  <c r="GN163" i="30" s="1"/>
  <c r="EJ165" i="30"/>
  <c r="EG164" i="30"/>
  <c r="EC164" i="30"/>
  <c r="FR163" i="30"/>
  <c r="FU162" i="30"/>
  <c r="EQ160" i="30"/>
  <c r="FM160" i="30"/>
  <c r="FF161" i="30" s="1"/>
  <c r="FL160" i="30"/>
  <c r="ER160" i="30"/>
  <c r="EU159" i="30"/>
  <c r="FK160" i="30"/>
  <c r="FN160" i="30" s="1"/>
  <c r="FQ163" i="30"/>
  <c r="FV162" i="30"/>
  <c r="CW162" i="30"/>
  <c r="CT161" i="30"/>
  <c r="CP161" i="30"/>
  <c r="DD161" i="30"/>
  <c r="DE161" i="30"/>
  <c r="DH160" i="30"/>
  <c r="DI160" i="30" s="1"/>
  <c r="DS163" i="30"/>
  <c r="DX162" i="30"/>
  <c r="EA162" i="30" s="1"/>
  <c r="CM159" i="30"/>
  <c r="CL159" i="30"/>
  <c r="CJ160" i="30"/>
  <c r="CG159" i="30"/>
  <c r="CC159" i="30"/>
  <c r="BX160" i="30"/>
  <c r="CA160" i="30" s="1"/>
  <c r="BU161" i="30"/>
  <c r="BS161" i="30"/>
  <c r="BD162" i="30"/>
  <c r="BI161" i="30"/>
  <c r="AQ161" i="30"/>
  <c r="AV160" i="30"/>
  <c r="AM158" i="30"/>
  <c r="AL158" i="30"/>
  <c r="AJ159" i="30"/>
  <c r="AG158" i="30"/>
  <c r="AC158" i="30"/>
  <c r="W45" i="30"/>
  <c r="P44" i="30"/>
  <c r="T44" i="30"/>
  <c r="GJ165" i="30" l="1"/>
  <c r="GC164" i="30"/>
  <c r="GG164" i="30"/>
  <c r="GQ164" i="30"/>
  <c r="HD164" i="30"/>
  <c r="GR164" i="30"/>
  <c r="GU163" i="30"/>
  <c r="GV163" i="30" s="1"/>
  <c r="HE164" i="30"/>
  <c r="HH163" i="30"/>
  <c r="FJ162" i="30"/>
  <c r="FC161" i="30"/>
  <c r="FG161" i="30"/>
  <c r="ED165" i="30"/>
  <c r="EZ159" i="30"/>
  <c r="EY159" i="30"/>
  <c r="FZ162" i="30"/>
  <c r="FY162" i="30"/>
  <c r="EE165" i="30"/>
  <c r="EH164" i="30"/>
  <c r="EI164" i="30" s="1"/>
  <c r="FS163" i="30"/>
  <c r="FX162" i="30"/>
  <c r="GA162" i="30" s="1"/>
  <c r="EV159" i="30"/>
  <c r="DW164" i="30"/>
  <c r="DT163" i="30"/>
  <c r="DP163" i="30"/>
  <c r="CQ162" i="30"/>
  <c r="DK160" i="30"/>
  <c r="DN160" i="30" s="1"/>
  <c r="CR162" i="30"/>
  <c r="CU161" i="30"/>
  <c r="CV161" i="30" s="1"/>
  <c r="DM160" i="30"/>
  <c r="DF161" i="30" s="1"/>
  <c r="DL160" i="30"/>
  <c r="CD160" i="30"/>
  <c r="CI159" i="30"/>
  <c r="CE160" i="30"/>
  <c r="BY161" i="30"/>
  <c r="BW162" i="30"/>
  <c r="BT161" i="30"/>
  <c r="BP161" i="30"/>
  <c r="BZ161" i="30"/>
  <c r="BK161" i="30"/>
  <c r="BN161" i="30" s="1"/>
  <c r="BF162" i="30"/>
  <c r="BH162" i="30"/>
  <c r="AX160" i="30"/>
  <c r="BA160" i="30" s="1"/>
  <c r="AU161" i="30"/>
  <c r="AS161" i="30"/>
  <c r="AD159" i="30"/>
  <c r="AI158" i="30"/>
  <c r="AE159" i="30"/>
  <c r="R45" i="30"/>
  <c r="U44" i="30"/>
  <c r="Q45" i="30"/>
  <c r="GX163" i="30" l="1"/>
  <c r="HA163" i="30" s="1"/>
  <c r="HM163" i="30"/>
  <c r="HL163" i="30"/>
  <c r="GE165" i="30"/>
  <c r="GH164" i="30"/>
  <c r="GD165" i="30"/>
  <c r="GI164" i="30"/>
  <c r="HI163" i="30"/>
  <c r="GZ163" i="30"/>
  <c r="GS164" i="30" s="1"/>
  <c r="GY163" i="30"/>
  <c r="FE162" i="30"/>
  <c r="FH161" i="30"/>
  <c r="EK164" i="30"/>
  <c r="EN164" i="30" s="1"/>
  <c r="FD162" i="30"/>
  <c r="FI161" i="30"/>
  <c r="EM164" i="30"/>
  <c r="EF165" i="30" s="1"/>
  <c r="EL164" i="30"/>
  <c r="ES160" i="30"/>
  <c r="EX159" i="30"/>
  <c r="FA159" i="30" s="1"/>
  <c r="FW164" i="30"/>
  <c r="FP163" i="30"/>
  <c r="FT163" i="30"/>
  <c r="DJ162" i="30"/>
  <c r="DC161" i="30"/>
  <c r="DG161" i="30"/>
  <c r="DQ164" i="30"/>
  <c r="CX161" i="30"/>
  <c r="DA161" i="30" s="1"/>
  <c r="DR164" i="30"/>
  <c r="DU163" i="30"/>
  <c r="DV163" i="30" s="1"/>
  <c r="CZ161" i="30"/>
  <c r="CS162" i="30" s="1"/>
  <c r="CY161" i="30"/>
  <c r="CF160" i="30"/>
  <c r="CK159" i="30"/>
  <c r="CN159" i="30" s="1"/>
  <c r="CH160" i="30"/>
  <c r="BQ162" i="30"/>
  <c r="BV161" i="30"/>
  <c r="BR162" i="30"/>
  <c r="BM162" i="30"/>
  <c r="BJ163" i="30"/>
  <c r="BL162" i="30"/>
  <c r="BG162" i="30"/>
  <c r="BE163" i="30" s="1"/>
  <c r="BC162" i="30"/>
  <c r="AP161" i="30"/>
  <c r="AY161" i="30"/>
  <c r="AW162" i="30"/>
  <c r="AT161" i="30"/>
  <c r="AR162" i="30" s="1"/>
  <c r="AZ161" i="30"/>
  <c r="AK158" i="30"/>
  <c r="AN158" i="30" s="1"/>
  <c r="AH159" i="30"/>
  <c r="AF159" i="30"/>
  <c r="V44" i="30"/>
  <c r="Z44" i="30"/>
  <c r="Y44" i="30"/>
  <c r="GW165" i="30" l="1"/>
  <c r="GP164" i="30"/>
  <c r="GT164" i="30"/>
  <c r="GK164" i="30"/>
  <c r="GN164" i="30" s="1"/>
  <c r="HF164" i="30"/>
  <c r="HK163" i="30"/>
  <c r="HN163" i="30" s="1"/>
  <c r="GM164" i="30"/>
  <c r="GF165" i="30" s="1"/>
  <c r="GL164" i="30"/>
  <c r="EJ166" i="30"/>
  <c r="EG165" i="30"/>
  <c r="EC165" i="30"/>
  <c r="FQ164" i="30"/>
  <c r="FM161" i="30"/>
  <c r="FL161" i="30"/>
  <c r="FR164" i="30"/>
  <c r="FU163" i="30"/>
  <c r="FF162" i="30"/>
  <c r="FK161" i="30"/>
  <c r="FN161" i="30" s="1"/>
  <c r="EW161" i="30"/>
  <c r="EP160" i="30"/>
  <c r="ET160" i="30"/>
  <c r="CW163" i="30"/>
  <c r="CP162" i="30"/>
  <c r="CT162" i="30"/>
  <c r="DE162" i="30"/>
  <c r="DH161" i="30"/>
  <c r="DX163" i="30"/>
  <c r="EA163" i="30" s="1"/>
  <c r="DD162" i="30"/>
  <c r="DI161" i="30"/>
  <c r="DZ163" i="30"/>
  <c r="DS164" i="30" s="1"/>
  <c r="DY163" i="30"/>
  <c r="S45" i="30"/>
  <c r="CM160" i="30"/>
  <c r="CL160" i="30"/>
  <c r="CJ161" i="30"/>
  <c r="CG160" i="30"/>
  <c r="CC160" i="30"/>
  <c r="BU162" i="30"/>
  <c r="BS162" i="30"/>
  <c r="BX161" i="30"/>
  <c r="CA161" i="30" s="1"/>
  <c r="BD163" i="30"/>
  <c r="BI162" i="30"/>
  <c r="AQ162" i="30"/>
  <c r="AV161" i="30"/>
  <c r="AJ160" i="30"/>
  <c r="AL159" i="30"/>
  <c r="AG159" i="30"/>
  <c r="AC159" i="30"/>
  <c r="AM159" i="30"/>
  <c r="X44" i="30"/>
  <c r="AA44" i="30" s="1"/>
  <c r="GJ166" i="30" l="1"/>
  <c r="GC165" i="30"/>
  <c r="GG165" i="30"/>
  <c r="GR165" i="30"/>
  <c r="GU164" i="30"/>
  <c r="GQ165" i="30"/>
  <c r="GV164" i="30"/>
  <c r="HJ165" i="30"/>
  <c r="HG164" i="30"/>
  <c r="HC164" i="30"/>
  <c r="FZ163" i="30"/>
  <c r="FY163" i="30"/>
  <c r="ED166" i="30"/>
  <c r="FJ163" i="30"/>
  <c r="FC162" i="30"/>
  <c r="FG162" i="30"/>
  <c r="FV163" i="30"/>
  <c r="EE166" i="30"/>
  <c r="EH165" i="30"/>
  <c r="EQ161" i="30"/>
  <c r="ER161" i="30"/>
  <c r="EU160" i="30"/>
  <c r="EV160" i="30" s="1"/>
  <c r="DW165" i="30"/>
  <c r="DP164" i="30"/>
  <c r="DT164" i="30"/>
  <c r="CR163" i="30"/>
  <c r="CU162" i="30"/>
  <c r="DM161" i="30"/>
  <c r="DF162" i="30" s="1"/>
  <c r="DL161" i="30"/>
  <c r="CQ163" i="30"/>
  <c r="CV162" i="30"/>
  <c r="DK161" i="30"/>
  <c r="DN161" i="30" s="1"/>
  <c r="CD161" i="30"/>
  <c r="CI160" i="30"/>
  <c r="CE161" i="30"/>
  <c r="BW163" i="30"/>
  <c r="BY162" i="30"/>
  <c r="BT162" i="30"/>
  <c r="BP162" i="30"/>
  <c r="BZ162" i="30"/>
  <c r="BK162" i="30"/>
  <c r="BN162" i="30" s="1"/>
  <c r="BH163" i="30"/>
  <c r="BF163" i="30"/>
  <c r="AX161" i="30"/>
  <c r="BA161" i="30" s="1"/>
  <c r="AU162" i="30"/>
  <c r="AS162" i="30"/>
  <c r="AD160" i="30"/>
  <c r="AI159" i="30"/>
  <c r="AE160" i="30"/>
  <c r="W46" i="30"/>
  <c r="T45" i="30"/>
  <c r="P45" i="30"/>
  <c r="HD165" i="30" l="1"/>
  <c r="GE166" i="30"/>
  <c r="GH165" i="30"/>
  <c r="GZ164" i="30"/>
  <c r="GS165" i="30" s="1"/>
  <c r="GY164" i="30"/>
  <c r="GD166" i="30"/>
  <c r="GI165" i="30"/>
  <c r="GX164" i="30"/>
  <c r="HA164" i="30" s="1"/>
  <c r="HE165" i="30"/>
  <c r="HH164" i="30"/>
  <c r="HI164" i="30" s="1"/>
  <c r="EX160" i="30"/>
  <c r="FA160" i="30" s="1"/>
  <c r="FE163" i="30"/>
  <c r="FH162" i="30"/>
  <c r="FD163" i="30"/>
  <c r="FI162" i="30"/>
  <c r="EZ160" i="30"/>
  <c r="ES161" i="30" s="1"/>
  <c r="EY160" i="30"/>
  <c r="FS164" i="30"/>
  <c r="FX163" i="30"/>
  <c r="GA163" i="30" s="1"/>
  <c r="EM165" i="30"/>
  <c r="EL165" i="30"/>
  <c r="EI165" i="30"/>
  <c r="CX162" i="30"/>
  <c r="DA162" i="30" s="1"/>
  <c r="DR165" i="30"/>
  <c r="DU164" i="30"/>
  <c r="CZ162" i="30"/>
  <c r="CS163" i="30" s="1"/>
  <c r="CY162" i="30"/>
  <c r="DQ165" i="30"/>
  <c r="DV164" i="30"/>
  <c r="DJ163" i="30"/>
  <c r="DC162" i="30"/>
  <c r="DG162" i="30"/>
  <c r="CF161" i="30"/>
  <c r="CK160" i="30"/>
  <c r="CN160" i="30" s="1"/>
  <c r="CH161" i="30"/>
  <c r="BQ163" i="30"/>
  <c r="BV162" i="30"/>
  <c r="BR163" i="30"/>
  <c r="BJ164" i="30"/>
  <c r="BL163" i="30"/>
  <c r="BG163" i="30"/>
  <c r="BE164" i="30" s="1"/>
  <c r="BC163" i="30"/>
  <c r="BM163" i="30"/>
  <c r="AP162" i="30"/>
  <c r="AW163" i="30"/>
  <c r="AY162" i="30"/>
  <c r="AT162" i="30"/>
  <c r="AR163" i="30" s="1"/>
  <c r="AZ162" i="30"/>
  <c r="AF160" i="30"/>
  <c r="AK159" i="30"/>
  <c r="AN159" i="30" s="1"/>
  <c r="AH160" i="30"/>
  <c r="Q46" i="30"/>
  <c r="R46" i="30"/>
  <c r="U45" i="30"/>
  <c r="GW166" i="30" l="1"/>
  <c r="GT165" i="30"/>
  <c r="GP165" i="30"/>
  <c r="HK164" i="30"/>
  <c r="HN164" i="30" s="1"/>
  <c r="GK165" i="30"/>
  <c r="GN165" i="30" s="1"/>
  <c r="HM164" i="30"/>
  <c r="HF165" i="30" s="1"/>
  <c r="HL164" i="30"/>
  <c r="GM165" i="30"/>
  <c r="GF166" i="30" s="1"/>
  <c r="GL165" i="30"/>
  <c r="EW162" i="30"/>
  <c r="ET161" i="30"/>
  <c r="EP161" i="30"/>
  <c r="FW165" i="30"/>
  <c r="FP164" i="30"/>
  <c r="FT164" i="30"/>
  <c r="FM162" i="30"/>
  <c r="FF163" i="30" s="1"/>
  <c r="FL162" i="30"/>
  <c r="FK162" i="30"/>
  <c r="FN162" i="30" s="1"/>
  <c r="EF166" i="30"/>
  <c r="EK165" i="30"/>
  <c r="EN165" i="30" s="1"/>
  <c r="CW164" i="30"/>
  <c r="CT163" i="30"/>
  <c r="CP163" i="30"/>
  <c r="DX164" i="30"/>
  <c r="EA164" i="30" s="1"/>
  <c r="DE163" i="30"/>
  <c r="DH162" i="30"/>
  <c r="DD163" i="30"/>
  <c r="DZ164" i="30"/>
  <c r="DS165" i="30" s="1"/>
  <c r="DY164" i="30"/>
  <c r="CM161" i="30"/>
  <c r="CJ162" i="30"/>
  <c r="CL161" i="30"/>
  <c r="CG161" i="30"/>
  <c r="CC161" i="30"/>
  <c r="BU163" i="30"/>
  <c r="BS163" i="30"/>
  <c r="BX162" i="30"/>
  <c r="CA162" i="30" s="1"/>
  <c r="BD164" i="30"/>
  <c r="BI163" i="30"/>
  <c r="AQ163" i="30"/>
  <c r="AV162" i="30"/>
  <c r="AM160" i="30"/>
  <c r="AL160" i="30"/>
  <c r="AJ161" i="30"/>
  <c r="AG160" i="30"/>
  <c r="AC160" i="30"/>
  <c r="V45" i="30"/>
  <c r="Z45" i="30"/>
  <c r="Y45" i="30"/>
  <c r="GJ167" i="30" l="1"/>
  <c r="GG166" i="30"/>
  <c r="GC166" i="30"/>
  <c r="HJ166" i="30"/>
  <c r="HG165" i="30"/>
  <c r="HC165" i="30"/>
  <c r="GQ166" i="30"/>
  <c r="GV165" i="30"/>
  <c r="GR166" i="30"/>
  <c r="GU165" i="30"/>
  <c r="FR165" i="30"/>
  <c r="FU164" i="30"/>
  <c r="EQ162" i="30"/>
  <c r="EJ167" i="30"/>
  <c r="EC166" i="30"/>
  <c r="EG166" i="30"/>
  <c r="FQ165" i="30"/>
  <c r="ER162" i="30"/>
  <c r="EU161" i="30"/>
  <c r="FJ164" i="30"/>
  <c r="FC163" i="30"/>
  <c r="FG163" i="30"/>
  <c r="DW166" i="30"/>
  <c r="DT165" i="30"/>
  <c r="DP165" i="30"/>
  <c r="CQ164" i="30"/>
  <c r="CR164" i="30"/>
  <c r="CU163" i="30"/>
  <c r="CV163" i="30" s="1"/>
  <c r="DM162" i="30"/>
  <c r="DL162" i="30"/>
  <c r="DI162" i="30"/>
  <c r="CD162" i="30"/>
  <c r="CI161" i="30"/>
  <c r="CE162" i="30"/>
  <c r="BY163" i="30"/>
  <c r="BW164" i="30"/>
  <c r="BT163" i="30"/>
  <c r="BP163" i="30"/>
  <c r="BZ163" i="30"/>
  <c r="BK163" i="30"/>
  <c r="BN163" i="30" s="1"/>
  <c r="BH164" i="30"/>
  <c r="BF164" i="30"/>
  <c r="AX162" i="30"/>
  <c r="BA162" i="30" s="1"/>
  <c r="AU163" i="30"/>
  <c r="AS163" i="30"/>
  <c r="AD161" i="30"/>
  <c r="AI160" i="30"/>
  <c r="AE161" i="30"/>
  <c r="S46" i="30"/>
  <c r="X45" i="30"/>
  <c r="AA45" i="30" s="1"/>
  <c r="HD166" i="30" l="1"/>
  <c r="GD167" i="30"/>
  <c r="GX165" i="30"/>
  <c r="HA165" i="30" s="1"/>
  <c r="HE166" i="30"/>
  <c r="HH165" i="30"/>
  <c r="HI165" i="30" s="1"/>
  <c r="GE167" i="30"/>
  <c r="GH166" i="30"/>
  <c r="GZ165" i="30"/>
  <c r="GS166" i="30" s="1"/>
  <c r="GY165" i="30"/>
  <c r="FD164" i="30"/>
  <c r="FI163" i="30"/>
  <c r="FE164" i="30"/>
  <c r="FH163" i="30"/>
  <c r="EZ161" i="30"/>
  <c r="EY161" i="30"/>
  <c r="FZ164" i="30"/>
  <c r="FY164" i="30"/>
  <c r="EV161" i="30"/>
  <c r="EE167" i="30"/>
  <c r="EH166" i="30"/>
  <c r="FV164" i="30"/>
  <c r="ED167" i="30"/>
  <c r="EI166" i="30"/>
  <c r="DF163" i="30"/>
  <c r="DK162" i="30"/>
  <c r="DN162" i="30" s="1"/>
  <c r="DQ166" i="30"/>
  <c r="CX163" i="30"/>
  <c r="DA163" i="30" s="1"/>
  <c r="DR166" i="30"/>
  <c r="DU165" i="30"/>
  <c r="DV165" i="30" s="1"/>
  <c r="CZ163" i="30"/>
  <c r="CS164" i="30" s="1"/>
  <c r="CY163" i="30"/>
  <c r="CH162" i="30"/>
  <c r="CF162" i="30"/>
  <c r="CK161" i="30"/>
  <c r="CN161" i="30" s="1"/>
  <c r="BQ164" i="30"/>
  <c r="BV163" i="30"/>
  <c r="BR164" i="30"/>
  <c r="BJ165" i="30"/>
  <c r="BG164" i="30"/>
  <c r="BE165" i="30" s="1"/>
  <c r="BL164" i="30"/>
  <c r="BC164" i="30"/>
  <c r="BM164" i="30"/>
  <c r="AP163" i="30"/>
  <c r="AY163" i="30"/>
  <c r="AW164" i="30"/>
  <c r="AT163" i="30"/>
  <c r="AR164" i="30" s="1"/>
  <c r="AZ163" i="30"/>
  <c r="AK160" i="30"/>
  <c r="AN160" i="30" s="1"/>
  <c r="AF161" i="30"/>
  <c r="AH161" i="30"/>
  <c r="W47" i="30"/>
  <c r="P46" i="30"/>
  <c r="T46" i="30"/>
  <c r="GW167" i="30" l="1"/>
  <c r="GT166" i="30"/>
  <c r="GP166" i="30"/>
  <c r="HK165" i="30"/>
  <c r="HN165" i="30" s="1"/>
  <c r="GM166" i="30"/>
  <c r="GL166" i="30"/>
  <c r="GI166" i="30"/>
  <c r="HM165" i="30"/>
  <c r="HF166" i="30" s="1"/>
  <c r="HL165" i="30"/>
  <c r="ES162" i="30"/>
  <c r="EX161" i="30"/>
  <c r="FA161" i="30" s="1"/>
  <c r="FK163" i="30"/>
  <c r="FN163" i="30" s="1"/>
  <c r="FS165" i="30"/>
  <c r="FX164" i="30"/>
  <c r="GA164" i="30" s="1"/>
  <c r="EM166" i="30"/>
  <c r="EL166" i="30"/>
  <c r="FM163" i="30"/>
  <c r="FF164" i="30" s="1"/>
  <c r="FL163" i="30"/>
  <c r="EF167" i="30"/>
  <c r="EK166" i="30"/>
  <c r="EN166" i="30" s="1"/>
  <c r="CW165" i="30"/>
  <c r="CP164" i="30"/>
  <c r="CT164" i="30"/>
  <c r="DX165" i="30"/>
  <c r="EA165" i="30" s="1"/>
  <c r="DZ165" i="30"/>
  <c r="DS166" i="30" s="1"/>
  <c r="DY165" i="30"/>
  <c r="DJ164" i="30"/>
  <c r="DG163" i="30"/>
  <c r="DC163" i="30"/>
  <c r="CM162" i="30"/>
  <c r="CJ163" i="30"/>
  <c r="CL162" i="30"/>
  <c r="CG162" i="30"/>
  <c r="CC162" i="30"/>
  <c r="BX163" i="30"/>
  <c r="CA163" i="30" s="1"/>
  <c r="BU164" i="30"/>
  <c r="BS164" i="30"/>
  <c r="BD165" i="30"/>
  <c r="BI164" i="30"/>
  <c r="AQ164" i="30"/>
  <c r="AV163" i="30"/>
  <c r="AM161" i="30"/>
  <c r="AL161" i="30"/>
  <c r="AJ162" i="30"/>
  <c r="AG161" i="30"/>
  <c r="AC161" i="30"/>
  <c r="R47" i="30"/>
  <c r="U46" i="30"/>
  <c r="Q47" i="30"/>
  <c r="HJ167" i="30" l="1"/>
  <c r="HC166" i="30"/>
  <c r="HG166" i="30"/>
  <c r="GQ167" i="30"/>
  <c r="GF167" i="30"/>
  <c r="GK166" i="30"/>
  <c r="GN166" i="30" s="1"/>
  <c r="GR167" i="30"/>
  <c r="GU166" i="30"/>
  <c r="GV166" i="30" s="1"/>
  <c r="FJ165" i="30"/>
  <c r="FG164" i="30"/>
  <c r="FC164" i="30"/>
  <c r="EJ168" i="30"/>
  <c r="EG167" i="30"/>
  <c r="EC167" i="30"/>
  <c r="FW166" i="30"/>
  <c r="FT165" i="30"/>
  <c r="FP165" i="30"/>
  <c r="EW163" i="30"/>
  <c r="EP162" i="30"/>
  <c r="ET162" i="30"/>
  <c r="DW167" i="30"/>
  <c r="DP166" i="30"/>
  <c r="DT166" i="30"/>
  <c r="CR165" i="30"/>
  <c r="CU164" i="30"/>
  <c r="CQ165" i="30"/>
  <c r="DD164" i="30"/>
  <c r="DE164" i="30"/>
  <c r="DH163" i="30"/>
  <c r="CD163" i="30"/>
  <c r="CI162" i="30"/>
  <c r="CE163" i="30"/>
  <c r="BY164" i="30"/>
  <c r="BW165" i="30"/>
  <c r="BT164" i="30"/>
  <c r="BP164" i="30"/>
  <c r="BZ164" i="30"/>
  <c r="BF165" i="30"/>
  <c r="BK164" i="30"/>
  <c r="BN164" i="30" s="1"/>
  <c r="BH165" i="30"/>
  <c r="AS164" i="30"/>
  <c r="AX163" i="30"/>
  <c r="BA163" i="30" s="1"/>
  <c r="AU164" i="30"/>
  <c r="AE162" i="30"/>
  <c r="AD162" i="30"/>
  <c r="AI161" i="30"/>
  <c r="V46" i="30"/>
  <c r="Z46" i="30"/>
  <c r="Y46" i="30"/>
  <c r="HE167" i="30" l="1"/>
  <c r="HH166" i="30"/>
  <c r="GX166" i="30"/>
  <c r="HA166" i="30" s="1"/>
  <c r="HD167" i="30"/>
  <c r="HI166" i="30"/>
  <c r="GZ166" i="30"/>
  <c r="GS167" i="30" s="1"/>
  <c r="GY166" i="30"/>
  <c r="GJ168" i="30"/>
  <c r="GC167" i="30"/>
  <c r="GG167" i="30"/>
  <c r="FQ166" i="30"/>
  <c r="ED168" i="30"/>
  <c r="FD165" i="30"/>
  <c r="EQ163" i="30"/>
  <c r="EE168" i="30"/>
  <c r="EH167" i="30"/>
  <c r="FE165" i="30"/>
  <c r="FH164" i="30"/>
  <c r="ER163" i="30"/>
  <c r="EU162" i="30"/>
  <c r="EV162" i="30" s="1"/>
  <c r="FR166" i="30"/>
  <c r="FU165" i="30"/>
  <c r="DM163" i="30"/>
  <c r="DL163" i="30"/>
  <c r="DR167" i="30"/>
  <c r="DU166" i="30"/>
  <c r="CZ164" i="30"/>
  <c r="CY164" i="30"/>
  <c r="DQ167" i="30"/>
  <c r="DV166" i="30"/>
  <c r="CV164" i="30"/>
  <c r="DI163" i="30"/>
  <c r="CF163" i="30"/>
  <c r="CK162" i="30"/>
  <c r="CN162" i="30" s="1"/>
  <c r="CH163" i="30"/>
  <c r="BQ165" i="30"/>
  <c r="BV164" i="30"/>
  <c r="BR165" i="30"/>
  <c r="BM165" i="30"/>
  <c r="BJ166" i="30"/>
  <c r="BL165" i="30"/>
  <c r="BG165" i="30"/>
  <c r="BE166" i="30" s="1"/>
  <c r="BC165" i="30"/>
  <c r="AZ164" i="30"/>
  <c r="AW165" i="30"/>
  <c r="AY164" i="30"/>
  <c r="AT164" i="30"/>
  <c r="AR165" i="30" s="1"/>
  <c r="AP164" i="30"/>
  <c r="AK161" i="30"/>
  <c r="AN161" i="30" s="1"/>
  <c r="AH162" i="30"/>
  <c r="AF162" i="30"/>
  <c r="S47" i="30"/>
  <c r="X46" i="30"/>
  <c r="AA46" i="30" s="1"/>
  <c r="GW168" i="30" l="1"/>
  <c r="GP167" i="30"/>
  <c r="GT167" i="30"/>
  <c r="GE168" i="30"/>
  <c r="GH167" i="30"/>
  <c r="GD168" i="30"/>
  <c r="GI167" i="30"/>
  <c r="HM166" i="30"/>
  <c r="HF167" i="30" s="1"/>
  <c r="HL166" i="30"/>
  <c r="HK166" i="30"/>
  <c r="HN166" i="30" s="1"/>
  <c r="EX162" i="30"/>
  <c r="FA162" i="30" s="1"/>
  <c r="FZ165" i="30"/>
  <c r="FY165" i="30"/>
  <c r="EM167" i="30"/>
  <c r="EL167" i="30"/>
  <c r="FV165" i="30"/>
  <c r="FM164" i="30"/>
  <c r="FL164" i="30"/>
  <c r="EI167" i="30"/>
  <c r="EZ162" i="30"/>
  <c r="ES163" i="30" s="1"/>
  <c r="EY162" i="30"/>
  <c r="FI164" i="30"/>
  <c r="DF164" i="30"/>
  <c r="DK163" i="30"/>
  <c r="DN163" i="30" s="1"/>
  <c r="DX166" i="30"/>
  <c r="EA166" i="30" s="1"/>
  <c r="CS165" i="30"/>
  <c r="CX164" i="30"/>
  <c r="DA164" i="30" s="1"/>
  <c r="DZ166" i="30"/>
  <c r="DS167" i="30" s="1"/>
  <c r="DY166" i="30"/>
  <c r="CM163" i="30"/>
  <c r="CL163" i="30"/>
  <c r="CJ164" i="30"/>
  <c r="CG163" i="30"/>
  <c r="CC163" i="30"/>
  <c r="BS165" i="30"/>
  <c r="BX164" i="30"/>
  <c r="CA164" i="30" s="1"/>
  <c r="BU165" i="30"/>
  <c r="BD166" i="30"/>
  <c r="BI165" i="30"/>
  <c r="AQ165" i="30"/>
  <c r="AV164" i="30"/>
  <c r="AJ163" i="30"/>
  <c r="AL162" i="30"/>
  <c r="AG162" i="30"/>
  <c r="AC162" i="30"/>
  <c r="AM162" i="30"/>
  <c r="W48" i="30"/>
  <c r="T47" i="30"/>
  <c r="P47" i="30"/>
  <c r="HJ168" i="30" l="1"/>
  <c r="HG167" i="30"/>
  <c r="HC167" i="30"/>
  <c r="GR168" i="30"/>
  <c r="GU167" i="30"/>
  <c r="GM167" i="30"/>
  <c r="GL167" i="30"/>
  <c r="GQ168" i="30"/>
  <c r="GV167" i="30"/>
  <c r="GK167" i="30"/>
  <c r="GN167" i="30" s="1"/>
  <c r="GF168" i="30"/>
  <c r="EW164" i="30"/>
  <c r="EP163" i="30"/>
  <c r="ET163" i="30"/>
  <c r="EF168" i="30"/>
  <c r="EK167" i="30"/>
  <c r="EN167" i="30" s="1"/>
  <c r="FF165" i="30"/>
  <c r="FK164" i="30"/>
  <c r="FN164" i="30" s="1"/>
  <c r="FS166" i="30"/>
  <c r="FX165" i="30"/>
  <c r="GA165" i="30" s="1"/>
  <c r="DW168" i="30"/>
  <c r="DP167" i="30"/>
  <c r="DT167" i="30"/>
  <c r="CW166" i="30"/>
  <c r="CP165" i="30"/>
  <c r="CT165" i="30"/>
  <c r="DJ165" i="30"/>
  <c r="DG164" i="30"/>
  <c r="DC164" i="30"/>
  <c r="CD164" i="30"/>
  <c r="CI163" i="30"/>
  <c r="CE164" i="30"/>
  <c r="BZ165" i="30"/>
  <c r="BY165" i="30"/>
  <c r="BW166" i="30"/>
  <c r="BT165" i="30"/>
  <c r="BP165" i="30"/>
  <c r="BH166" i="30"/>
  <c r="BF166" i="30"/>
  <c r="BK165" i="30"/>
  <c r="BN165" i="30" s="1"/>
  <c r="AX164" i="30"/>
  <c r="BA164" i="30" s="1"/>
  <c r="AU165" i="30"/>
  <c r="AS165" i="30"/>
  <c r="AD163" i="30"/>
  <c r="AI162" i="30"/>
  <c r="AE163" i="30"/>
  <c r="Q48" i="30"/>
  <c r="R48" i="30"/>
  <c r="U47" i="30"/>
  <c r="GX167" i="30" l="1"/>
  <c r="HA167" i="30" s="1"/>
  <c r="HD168" i="30"/>
  <c r="GJ169" i="30"/>
  <c r="GG168" i="30"/>
  <c r="GC168" i="30"/>
  <c r="GZ167" i="30"/>
  <c r="GS168" i="30" s="1"/>
  <c r="GY167" i="30"/>
  <c r="HE168" i="30"/>
  <c r="HH167" i="30"/>
  <c r="HI167" i="30" s="1"/>
  <c r="ER164" i="30"/>
  <c r="EU163" i="30"/>
  <c r="FW167" i="30"/>
  <c r="FP166" i="30"/>
  <c r="FT166" i="30"/>
  <c r="EJ169" i="30"/>
  <c r="EC168" i="30"/>
  <c r="EG168" i="30"/>
  <c r="EQ164" i="30"/>
  <c r="EV163" i="30"/>
  <c r="FJ166" i="30"/>
  <c r="FG165" i="30"/>
  <c r="FC165" i="30"/>
  <c r="CR166" i="30"/>
  <c r="CU165" i="30"/>
  <c r="DR168" i="30"/>
  <c r="DU167" i="30"/>
  <c r="DV167" i="30" s="1"/>
  <c r="DQ168" i="30"/>
  <c r="DE165" i="30"/>
  <c r="DH164" i="30"/>
  <c r="DI164" i="30" s="1"/>
  <c r="DD165" i="30"/>
  <c r="CQ166" i="30"/>
  <c r="CV165" i="30"/>
  <c r="CF164" i="30"/>
  <c r="CK163" i="30"/>
  <c r="CN163" i="30" s="1"/>
  <c r="CH164" i="30"/>
  <c r="BQ166" i="30"/>
  <c r="BV165" i="30"/>
  <c r="BR166" i="30"/>
  <c r="BM166" i="30"/>
  <c r="BC166" i="30"/>
  <c r="BL166" i="30"/>
  <c r="BJ167" i="30"/>
  <c r="BG166" i="30"/>
  <c r="BE167" i="30" s="1"/>
  <c r="AP165" i="30"/>
  <c r="AY165" i="30"/>
  <c r="AW166" i="30"/>
  <c r="AT165" i="30"/>
  <c r="AR166" i="30" s="1"/>
  <c r="AZ165" i="30"/>
  <c r="AK162" i="30"/>
  <c r="AN162" i="30" s="1"/>
  <c r="AH163" i="30"/>
  <c r="AF163" i="30"/>
  <c r="V47" i="30"/>
  <c r="Z47" i="30"/>
  <c r="Y47" i="30"/>
  <c r="GW169" i="30" l="1"/>
  <c r="GT168" i="30"/>
  <c r="GP168" i="30"/>
  <c r="HM167" i="30"/>
  <c r="HF168" i="30" s="1"/>
  <c r="HL167" i="30"/>
  <c r="HK167" i="30"/>
  <c r="HN167" i="30" s="1"/>
  <c r="GD169" i="30"/>
  <c r="GE169" i="30"/>
  <c r="GH168" i="30"/>
  <c r="EE169" i="30"/>
  <c r="EH168" i="30"/>
  <c r="FR167" i="30"/>
  <c r="FU166" i="30"/>
  <c r="EZ163" i="30"/>
  <c r="ES164" i="30" s="1"/>
  <c r="EY163" i="30"/>
  <c r="EX163" i="30"/>
  <c r="FA163" i="30" s="1"/>
  <c r="ED169" i="30"/>
  <c r="EI168" i="30"/>
  <c r="FQ167" i="30"/>
  <c r="FV166" i="30"/>
  <c r="FD166" i="30"/>
  <c r="FE166" i="30"/>
  <c r="FH165" i="30"/>
  <c r="FI165" i="30" s="1"/>
  <c r="DM164" i="30"/>
  <c r="DF165" i="30" s="1"/>
  <c r="DL164" i="30"/>
  <c r="CZ165" i="30"/>
  <c r="CY165" i="30"/>
  <c r="DK164" i="30"/>
  <c r="DN164" i="30" s="1"/>
  <c r="CS166" i="30"/>
  <c r="CX165" i="30"/>
  <c r="DA165" i="30" s="1"/>
  <c r="DZ167" i="30"/>
  <c r="DS168" i="30" s="1"/>
  <c r="DY167" i="30"/>
  <c r="DX167" i="30"/>
  <c r="EA167" i="30" s="1"/>
  <c r="CM164" i="30"/>
  <c r="CL164" i="30"/>
  <c r="CJ165" i="30"/>
  <c r="CG164" i="30"/>
  <c r="CC164" i="30"/>
  <c r="BU166" i="30"/>
  <c r="BX165" i="30"/>
  <c r="CA165" i="30" s="1"/>
  <c r="BS166" i="30"/>
  <c r="BD167" i="30"/>
  <c r="BI166" i="30"/>
  <c r="AQ166" i="30"/>
  <c r="AV165" i="30"/>
  <c r="AL163" i="30"/>
  <c r="AJ164" i="30"/>
  <c r="AG163" i="30"/>
  <c r="AC163" i="30"/>
  <c r="AM163" i="30"/>
  <c r="S48" i="30"/>
  <c r="X47" i="30"/>
  <c r="AA47" i="30" s="1"/>
  <c r="GM168" i="30" l="1"/>
  <c r="GL168" i="30"/>
  <c r="GQ169" i="30"/>
  <c r="GR169" i="30"/>
  <c r="GU168" i="30"/>
  <c r="HJ169" i="30"/>
  <c r="HC168" i="30"/>
  <c r="HG168" i="30"/>
  <c r="GI168" i="30"/>
  <c r="FM165" i="30"/>
  <c r="FL165" i="30"/>
  <c r="EK168" i="30"/>
  <c r="EN168" i="30" s="1"/>
  <c r="EW165" i="30"/>
  <c r="EP164" i="30"/>
  <c r="ET164" i="30"/>
  <c r="EM168" i="30"/>
  <c r="EF169" i="30" s="1"/>
  <c r="EL168" i="30"/>
  <c r="FX166" i="30"/>
  <c r="GA166" i="30" s="1"/>
  <c r="FZ166" i="30"/>
  <c r="FS167" i="30" s="1"/>
  <c r="FY166" i="30"/>
  <c r="FF166" i="30"/>
  <c r="FK165" i="30"/>
  <c r="FN165" i="30" s="1"/>
  <c r="DW169" i="30"/>
  <c r="DT168" i="30"/>
  <c r="DP168" i="30"/>
  <c r="CW167" i="30"/>
  <c r="CT166" i="30"/>
  <c r="CP166" i="30"/>
  <c r="DJ166" i="30"/>
  <c r="DG165" i="30"/>
  <c r="DC165" i="30"/>
  <c r="CD165" i="30"/>
  <c r="CI164" i="30"/>
  <c r="CE165" i="30"/>
  <c r="BY166" i="30"/>
  <c r="BW167" i="30"/>
  <c r="BP166" i="30"/>
  <c r="BT166" i="30"/>
  <c r="BZ166" i="30"/>
  <c r="BF167" i="30"/>
  <c r="BK166" i="30"/>
  <c r="BN166" i="30" s="1"/>
  <c r="BH167" i="30"/>
  <c r="AS166" i="30"/>
  <c r="AX165" i="30"/>
  <c r="BA165" i="30" s="1"/>
  <c r="AU166" i="30"/>
  <c r="AD164" i="30"/>
  <c r="AI163" i="30"/>
  <c r="AE164" i="30"/>
  <c r="W49" i="30"/>
  <c r="P48" i="30"/>
  <c r="T48" i="30"/>
  <c r="GZ168" i="30" l="1"/>
  <c r="GY168" i="30"/>
  <c r="GK168" i="30"/>
  <c r="GN168" i="30" s="1"/>
  <c r="GF169" i="30"/>
  <c r="HE169" i="30"/>
  <c r="HH168" i="30"/>
  <c r="HI168" i="30" s="1"/>
  <c r="HD169" i="30"/>
  <c r="GV168" i="30"/>
  <c r="EJ170" i="30"/>
  <c r="EG169" i="30"/>
  <c r="EC169" i="30"/>
  <c r="FW168" i="30"/>
  <c r="FT167" i="30"/>
  <c r="FP167" i="30"/>
  <c r="ER165" i="30"/>
  <c r="EU164" i="30"/>
  <c r="EV164" i="30" s="1"/>
  <c r="FJ167" i="30"/>
  <c r="FG166" i="30"/>
  <c r="FC166" i="30"/>
  <c r="EQ165" i="30"/>
  <c r="DD166" i="30"/>
  <c r="CQ167" i="30"/>
  <c r="DQ169" i="30"/>
  <c r="CR167" i="30"/>
  <c r="CU166" i="30"/>
  <c r="DE166" i="30"/>
  <c r="DH165" i="30"/>
  <c r="DR169" i="30"/>
  <c r="DU168" i="30"/>
  <c r="CF165" i="30"/>
  <c r="CK164" i="30"/>
  <c r="CN164" i="30" s="1"/>
  <c r="CH165" i="30"/>
  <c r="BR167" i="30"/>
  <c r="BQ167" i="30"/>
  <c r="BV166" i="30"/>
  <c r="BM167" i="30"/>
  <c r="BG167" i="30"/>
  <c r="BE168" i="30" s="1"/>
  <c r="BL167" i="30"/>
  <c r="BJ168" i="30"/>
  <c r="BC167" i="30"/>
  <c r="AZ166" i="30"/>
  <c r="AP166" i="30"/>
  <c r="AW167" i="30"/>
  <c r="AY166" i="30"/>
  <c r="AT166" i="30"/>
  <c r="AR167" i="30" s="1"/>
  <c r="AK163" i="30"/>
  <c r="AN163" i="30" s="1"/>
  <c r="AF164" i="30"/>
  <c r="AH164" i="30"/>
  <c r="R49" i="30"/>
  <c r="U48" i="30"/>
  <c r="Q49" i="30"/>
  <c r="HK168" i="30" l="1"/>
  <c r="HN168" i="30" s="1"/>
  <c r="GX168" i="30"/>
  <c r="HA168" i="30" s="1"/>
  <c r="GS169" i="30"/>
  <c r="HM168" i="30"/>
  <c r="HF169" i="30" s="1"/>
  <c r="HL168" i="30"/>
  <c r="GJ170" i="30"/>
  <c r="GG169" i="30"/>
  <c r="GC169" i="30"/>
  <c r="FQ168" i="30"/>
  <c r="ED170" i="30"/>
  <c r="FD167" i="30"/>
  <c r="EZ164" i="30"/>
  <c r="ES165" i="30" s="1"/>
  <c r="EY164" i="30"/>
  <c r="FR168" i="30"/>
  <c r="FU167" i="30"/>
  <c r="FV167" i="30" s="1"/>
  <c r="EE170" i="30"/>
  <c r="EH169" i="30"/>
  <c r="EI169" i="30" s="1"/>
  <c r="EX164" i="30"/>
  <c r="FA164" i="30" s="1"/>
  <c r="FE167" i="30"/>
  <c r="FH166" i="30"/>
  <c r="CZ166" i="30"/>
  <c r="CY166" i="30"/>
  <c r="DM165" i="30"/>
  <c r="DL165" i="30"/>
  <c r="DI165" i="30"/>
  <c r="DZ168" i="30"/>
  <c r="DY168" i="30"/>
  <c r="CV166" i="30"/>
  <c r="DV168" i="30"/>
  <c r="CM165" i="30"/>
  <c r="CJ166" i="30"/>
  <c r="CL165" i="30"/>
  <c r="CG165" i="30"/>
  <c r="CC165" i="30"/>
  <c r="BS167" i="30"/>
  <c r="BX166" i="30"/>
  <c r="CA166" i="30" s="1"/>
  <c r="BU167" i="30"/>
  <c r="BD168" i="30"/>
  <c r="BI167" i="30"/>
  <c r="AQ167" i="30"/>
  <c r="AV166" i="30"/>
  <c r="AM164" i="30"/>
  <c r="AL164" i="30"/>
  <c r="AJ165" i="30"/>
  <c r="AG164" i="30"/>
  <c r="AC164" i="30"/>
  <c r="V48" i="30"/>
  <c r="Z48" i="30"/>
  <c r="Y48" i="30"/>
  <c r="HJ170" i="30" l="1"/>
  <c r="HC169" i="30"/>
  <c r="HG169" i="30"/>
  <c r="GE170" i="30"/>
  <c r="GH169" i="30"/>
  <c r="GW170" i="30"/>
  <c r="GT169" i="30"/>
  <c r="GP169" i="30"/>
  <c r="GD170" i="30"/>
  <c r="FX167" i="30"/>
  <c r="GA167" i="30" s="1"/>
  <c r="EK169" i="30"/>
  <c r="EN169" i="30" s="1"/>
  <c r="FM166" i="30"/>
  <c r="FL166" i="30"/>
  <c r="EW166" i="30"/>
  <c r="EP165" i="30"/>
  <c r="ET165" i="30"/>
  <c r="FZ167" i="30"/>
  <c r="FS168" i="30" s="1"/>
  <c r="FY167" i="30"/>
  <c r="EM169" i="30"/>
  <c r="EF170" i="30" s="1"/>
  <c r="EL169" i="30"/>
  <c r="FI166" i="30"/>
  <c r="CS167" i="30"/>
  <c r="CX166" i="30"/>
  <c r="DA166" i="30" s="1"/>
  <c r="DS169" i="30"/>
  <c r="DX168" i="30"/>
  <c r="EA168" i="30" s="1"/>
  <c r="DF166" i="30"/>
  <c r="DK165" i="30"/>
  <c r="DN165" i="30" s="1"/>
  <c r="CD166" i="30"/>
  <c r="CI165" i="30"/>
  <c r="CE166" i="30"/>
  <c r="BZ167" i="30"/>
  <c r="BW168" i="30"/>
  <c r="BY167" i="30"/>
  <c r="BT167" i="30"/>
  <c r="BP167" i="30"/>
  <c r="BH168" i="30"/>
  <c r="BK167" i="30"/>
  <c r="BN167" i="30" s="1"/>
  <c r="BF168" i="30"/>
  <c r="AU167" i="30"/>
  <c r="AS167" i="30"/>
  <c r="AX166" i="30"/>
  <c r="BA166" i="30" s="1"/>
  <c r="AE165" i="30"/>
  <c r="AD165" i="30"/>
  <c r="AI164" i="30"/>
  <c r="S49" i="30"/>
  <c r="X48" i="30"/>
  <c r="AA48" i="30" s="1"/>
  <c r="HE170" i="30" l="1"/>
  <c r="HH169" i="30"/>
  <c r="GM169" i="30"/>
  <c r="GL169" i="30"/>
  <c r="HD170" i="30"/>
  <c r="HI169" i="30"/>
  <c r="GI169" i="30"/>
  <c r="GR170" i="30"/>
  <c r="GU169" i="30"/>
  <c r="GQ170" i="30"/>
  <c r="GV169" i="30"/>
  <c r="FW169" i="30"/>
  <c r="FT168" i="30"/>
  <c r="FP168" i="30"/>
  <c r="EJ171" i="30"/>
  <c r="EC170" i="30"/>
  <c r="EG170" i="30"/>
  <c r="EQ166" i="30"/>
  <c r="FF167" i="30"/>
  <c r="FK166" i="30"/>
  <c r="FN166" i="30" s="1"/>
  <c r="ER166" i="30"/>
  <c r="EU165" i="30"/>
  <c r="EV165" i="30" s="1"/>
  <c r="DJ167" i="30"/>
  <c r="DC166" i="30"/>
  <c r="DG166" i="30"/>
  <c r="DW170" i="30"/>
  <c r="DT169" i="30"/>
  <c r="DP169" i="30"/>
  <c r="CW168" i="30"/>
  <c r="CP167" i="30"/>
  <c r="CT167" i="30"/>
  <c r="CK165" i="30"/>
  <c r="CN165" i="30" s="1"/>
  <c r="CH166" i="30"/>
  <c r="CF166" i="30"/>
  <c r="BQ168" i="30"/>
  <c r="BV167" i="30"/>
  <c r="BR168" i="30"/>
  <c r="BL168" i="30"/>
  <c r="BJ169" i="30"/>
  <c r="BC168" i="30"/>
  <c r="BG168" i="30"/>
  <c r="BE169" i="30" s="1"/>
  <c r="BM168" i="30"/>
  <c r="AY167" i="30"/>
  <c r="AT167" i="30"/>
  <c r="AR168" i="30" s="1"/>
  <c r="AW168" i="30"/>
  <c r="AP167" i="30"/>
  <c r="AZ167" i="30"/>
  <c r="AK164" i="30"/>
  <c r="AN164" i="30" s="1"/>
  <c r="AH165" i="30"/>
  <c r="AF165" i="30"/>
  <c r="W50" i="30"/>
  <c r="T49" i="30"/>
  <c r="P49" i="30"/>
  <c r="GZ169" i="30" l="1"/>
  <c r="GY169" i="30"/>
  <c r="HK169" i="30"/>
  <c r="HN169" i="30" s="1"/>
  <c r="HM169" i="30"/>
  <c r="HF170" i="30" s="1"/>
  <c r="HL169" i="30"/>
  <c r="GX169" i="30"/>
  <c r="HA169" i="30" s="1"/>
  <c r="GS170" i="30"/>
  <c r="GK169" i="30"/>
  <c r="GN169" i="30" s="1"/>
  <c r="GF170" i="30"/>
  <c r="EX165" i="30"/>
  <c r="FA165" i="30" s="1"/>
  <c r="EE171" i="30"/>
  <c r="EH170" i="30"/>
  <c r="FQ169" i="30"/>
  <c r="ED171" i="30"/>
  <c r="EI170" i="30"/>
  <c r="FR169" i="30"/>
  <c r="FU168" i="30"/>
  <c r="EZ165" i="30"/>
  <c r="ES166" i="30" s="1"/>
  <c r="EY165" i="30"/>
  <c r="FJ168" i="30"/>
  <c r="FG167" i="30"/>
  <c r="FC167" i="30"/>
  <c r="CR168" i="30"/>
  <c r="CU167" i="30"/>
  <c r="DQ170" i="30"/>
  <c r="DE167" i="30"/>
  <c r="DH166" i="30"/>
  <c r="DR170" i="30"/>
  <c r="DU169" i="30"/>
  <c r="DV169" i="30" s="1"/>
  <c r="CQ168" i="30"/>
  <c r="CV167" i="30"/>
  <c r="DD167" i="30"/>
  <c r="DI166" i="30"/>
  <c r="CJ167" i="30"/>
  <c r="CL166" i="30"/>
  <c r="CG166" i="30"/>
  <c r="CC166" i="30"/>
  <c r="CM166" i="30"/>
  <c r="BU168" i="30"/>
  <c r="BX167" i="30"/>
  <c r="CA167" i="30" s="1"/>
  <c r="BS168" i="30"/>
  <c r="BD169" i="30"/>
  <c r="BI168" i="30"/>
  <c r="AQ168" i="30"/>
  <c r="AV167" i="30"/>
  <c r="AJ166" i="30"/>
  <c r="AL165" i="30"/>
  <c r="AG165" i="30"/>
  <c r="AC165" i="30"/>
  <c r="AM165" i="30"/>
  <c r="Q50" i="30"/>
  <c r="R50" i="30"/>
  <c r="U49" i="30"/>
  <c r="V49" i="30" s="1"/>
  <c r="HJ171" i="30" l="1"/>
  <c r="HG170" i="30"/>
  <c r="HC170" i="30"/>
  <c r="GJ171" i="30"/>
  <c r="GC170" i="30"/>
  <c r="GG170" i="30"/>
  <c r="GW171" i="30"/>
  <c r="GP170" i="30"/>
  <c r="GT170" i="30"/>
  <c r="EW167" i="30"/>
  <c r="ET166" i="30"/>
  <c r="EP166" i="30"/>
  <c r="FZ168" i="30"/>
  <c r="FY168" i="30"/>
  <c r="FE168" i="30"/>
  <c r="FH167" i="30"/>
  <c r="EM170" i="30"/>
  <c r="EF171" i="30" s="1"/>
  <c r="EL170" i="30"/>
  <c r="FD168" i="30"/>
  <c r="FI167" i="30"/>
  <c r="FV168" i="30"/>
  <c r="EK170" i="30"/>
  <c r="EN170" i="30" s="1"/>
  <c r="DZ169" i="30"/>
  <c r="DY169" i="30"/>
  <c r="CX167" i="30"/>
  <c r="DA167" i="30" s="1"/>
  <c r="CZ167" i="30"/>
  <c r="CS168" i="30" s="1"/>
  <c r="CY167" i="30"/>
  <c r="DS170" i="30"/>
  <c r="DX169" i="30"/>
  <c r="EA169" i="30" s="1"/>
  <c r="DK166" i="30"/>
  <c r="DN166" i="30" s="1"/>
  <c r="DM166" i="30"/>
  <c r="DF167" i="30" s="1"/>
  <c r="DL166" i="30"/>
  <c r="CD167" i="30"/>
  <c r="CI166" i="30"/>
  <c r="CE167" i="30"/>
  <c r="BY168" i="30"/>
  <c r="BW169" i="30"/>
  <c r="BP168" i="30"/>
  <c r="BT168" i="30"/>
  <c r="BZ168" i="30"/>
  <c r="BF169" i="30"/>
  <c r="BK168" i="30"/>
  <c r="BN168" i="30" s="1"/>
  <c r="BH169" i="30"/>
  <c r="AX167" i="30"/>
  <c r="BA167" i="30" s="1"/>
  <c r="AS168" i="30"/>
  <c r="AU168" i="30"/>
  <c r="AD166" i="30"/>
  <c r="AI165" i="30"/>
  <c r="AE166" i="30"/>
  <c r="X49" i="30"/>
  <c r="AA49" i="30" s="1"/>
  <c r="Z49" i="30"/>
  <c r="S50" i="30" s="1"/>
  <c r="Y49" i="30"/>
  <c r="GR171" i="30" l="1"/>
  <c r="GU170" i="30"/>
  <c r="GE171" i="30"/>
  <c r="GH170" i="30"/>
  <c r="HD171" i="30"/>
  <c r="GQ171" i="30"/>
  <c r="GV170" i="30"/>
  <c r="GD171" i="30"/>
  <c r="GI170" i="30"/>
  <c r="HE171" i="30"/>
  <c r="HH170" i="30"/>
  <c r="EQ167" i="30"/>
  <c r="FS169" i="30"/>
  <c r="FX168" i="30"/>
  <c r="GA168" i="30" s="1"/>
  <c r="ER167" i="30"/>
  <c r="EU166" i="30"/>
  <c r="EV166" i="30" s="1"/>
  <c r="FK167" i="30"/>
  <c r="FN167" i="30" s="1"/>
  <c r="EJ172" i="30"/>
  <c r="EG171" i="30"/>
  <c r="EC171" i="30"/>
  <c r="FM167" i="30"/>
  <c r="FF168" i="30" s="1"/>
  <c r="FL167" i="30"/>
  <c r="DJ168" i="30"/>
  <c r="DC167" i="30"/>
  <c r="DG167" i="30"/>
  <c r="CW169" i="30"/>
  <c r="CT168" i="30"/>
  <c r="CP168" i="30"/>
  <c r="DW171" i="30"/>
  <c r="DP170" i="30"/>
  <c r="DT170" i="30"/>
  <c r="CF167" i="30"/>
  <c r="CK166" i="30"/>
  <c r="CN166" i="30" s="1"/>
  <c r="CH167" i="30"/>
  <c r="BR169" i="30"/>
  <c r="BQ169" i="30"/>
  <c r="BV168" i="30"/>
  <c r="BM169" i="30"/>
  <c r="BL169" i="30"/>
  <c r="BJ170" i="30"/>
  <c r="BG169" i="30"/>
  <c r="BE170" i="30" s="1"/>
  <c r="BC169" i="30"/>
  <c r="AZ168" i="30"/>
  <c r="AY168" i="30"/>
  <c r="AW169" i="30"/>
  <c r="AT168" i="30"/>
  <c r="AR169" i="30" s="1"/>
  <c r="AP168" i="30"/>
  <c r="AF166" i="30"/>
  <c r="AK165" i="30"/>
  <c r="AN165" i="30" s="1"/>
  <c r="AH166" i="30"/>
  <c r="W51" i="30"/>
  <c r="P50" i="30"/>
  <c r="T50" i="30"/>
  <c r="GX170" i="30" l="1"/>
  <c r="HA170" i="30" s="1"/>
  <c r="GK170" i="30"/>
  <c r="GN170" i="30" s="1"/>
  <c r="GZ170" i="30"/>
  <c r="GS171" i="30" s="1"/>
  <c r="GY170" i="30"/>
  <c r="HM170" i="30"/>
  <c r="HL170" i="30"/>
  <c r="GM170" i="30"/>
  <c r="GF171" i="30" s="1"/>
  <c r="GL170" i="30"/>
  <c r="HI170" i="30"/>
  <c r="FJ169" i="30"/>
  <c r="FC168" i="30"/>
  <c r="FG168" i="30"/>
  <c r="EX166" i="30"/>
  <c r="FA166" i="30" s="1"/>
  <c r="ED172" i="30"/>
  <c r="EZ166" i="30"/>
  <c r="ES167" i="30" s="1"/>
  <c r="EY166" i="30"/>
  <c r="FW170" i="30"/>
  <c r="FP169" i="30"/>
  <c r="FT169" i="30"/>
  <c r="EE172" i="30"/>
  <c r="EH171" i="30"/>
  <c r="EI171" i="30" s="1"/>
  <c r="CQ169" i="30"/>
  <c r="DE168" i="30"/>
  <c r="DH167" i="30"/>
  <c r="DQ171" i="30"/>
  <c r="DD168" i="30"/>
  <c r="DI167" i="30"/>
  <c r="DR171" i="30"/>
  <c r="DU170" i="30"/>
  <c r="DV170" i="30" s="1"/>
  <c r="CR169" i="30"/>
  <c r="CU168" i="30"/>
  <c r="CV168" i="30" s="1"/>
  <c r="CM167" i="30"/>
  <c r="CJ168" i="30"/>
  <c r="CL167" i="30"/>
  <c r="CG167" i="30"/>
  <c r="CC167" i="30"/>
  <c r="BU169" i="30"/>
  <c r="BS169" i="30"/>
  <c r="BX168" i="30"/>
  <c r="CA168" i="30" s="1"/>
  <c r="BD170" i="30"/>
  <c r="BI169" i="30"/>
  <c r="AQ169" i="30"/>
  <c r="AV168" i="30"/>
  <c r="AM166" i="30"/>
  <c r="AL166" i="30"/>
  <c r="AJ167" i="30"/>
  <c r="AG166" i="30"/>
  <c r="AC166" i="30"/>
  <c r="R51" i="30"/>
  <c r="U50" i="30"/>
  <c r="Q51" i="30"/>
  <c r="GJ172" i="30" l="1"/>
  <c r="GC171" i="30"/>
  <c r="GG171" i="30"/>
  <c r="GW172" i="30"/>
  <c r="GT171" i="30"/>
  <c r="GP171" i="30"/>
  <c r="HK170" i="30"/>
  <c r="HN170" i="30" s="1"/>
  <c r="HF171" i="30"/>
  <c r="EK171" i="30"/>
  <c r="EN171" i="30" s="1"/>
  <c r="EW168" i="30"/>
  <c r="ET167" i="30"/>
  <c r="EP167" i="30"/>
  <c r="FQ170" i="30"/>
  <c r="FE169" i="30"/>
  <c r="FH168" i="30"/>
  <c r="FI168" i="30" s="1"/>
  <c r="FD169" i="30"/>
  <c r="EM171" i="30"/>
  <c r="EF172" i="30" s="1"/>
  <c r="EL171" i="30"/>
  <c r="FR170" i="30"/>
  <c r="FU169" i="30"/>
  <c r="FV169" i="30" s="1"/>
  <c r="CX168" i="30"/>
  <c r="DA168" i="30" s="1"/>
  <c r="DK167" i="30"/>
  <c r="DN167" i="30" s="1"/>
  <c r="DZ170" i="30"/>
  <c r="DS171" i="30" s="1"/>
  <c r="DY170" i="30"/>
  <c r="CZ168" i="30"/>
  <c r="CS169" i="30" s="1"/>
  <c r="CY168" i="30"/>
  <c r="DM167" i="30"/>
  <c r="DF168" i="30" s="1"/>
  <c r="DL167" i="30"/>
  <c r="DX170" i="30"/>
  <c r="EA170" i="30" s="1"/>
  <c r="CD168" i="30"/>
  <c r="CI167" i="30"/>
  <c r="CE168" i="30"/>
  <c r="BW170" i="30"/>
  <c r="BY169" i="30"/>
  <c r="BT169" i="30"/>
  <c r="BP169" i="30"/>
  <c r="BZ169" i="30"/>
  <c r="BF170" i="30"/>
  <c r="BK169" i="30"/>
  <c r="BN169" i="30" s="1"/>
  <c r="BH170" i="30"/>
  <c r="AU169" i="30"/>
  <c r="AS169" i="30"/>
  <c r="AX168" i="30"/>
  <c r="BA168" i="30" s="1"/>
  <c r="AD167" i="30"/>
  <c r="AI166" i="30"/>
  <c r="AE167" i="30"/>
  <c r="V50" i="30"/>
  <c r="Z50" i="30"/>
  <c r="Y50" i="30"/>
  <c r="HJ172" i="30" l="1"/>
  <c r="HC171" i="30"/>
  <c r="HG171" i="30"/>
  <c r="GQ172" i="30"/>
  <c r="GE172" i="30"/>
  <c r="GH171" i="30"/>
  <c r="GR172" i="30"/>
  <c r="GU171" i="30"/>
  <c r="GV171" i="30" s="1"/>
  <c r="GD172" i="30"/>
  <c r="GI171" i="30"/>
  <c r="FK168" i="30"/>
  <c r="FN168" i="30" s="1"/>
  <c r="EQ168" i="30"/>
  <c r="EJ173" i="30"/>
  <c r="EC172" i="30"/>
  <c r="EG172" i="30"/>
  <c r="FX169" i="30"/>
  <c r="GA169" i="30" s="1"/>
  <c r="ER168" i="30"/>
  <c r="EU167" i="30"/>
  <c r="EV167" i="30" s="1"/>
  <c r="FZ169" i="30"/>
  <c r="FS170" i="30" s="1"/>
  <c r="FY169" i="30"/>
  <c r="FM168" i="30"/>
  <c r="FF169" i="30" s="1"/>
  <c r="FL168" i="30"/>
  <c r="CW170" i="30"/>
  <c r="CP169" i="30"/>
  <c r="CT169" i="30"/>
  <c r="DJ169" i="30"/>
  <c r="DG168" i="30"/>
  <c r="DC168" i="30"/>
  <c r="DW172" i="30"/>
  <c r="DT171" i="30"/>
  <c r="DP171" i="30"/>
  <c r="CK167" i="30"/>
  <c r="CN167" i="30" s="1"/>
  <c r="CH168" i="30"/>
  <c r="CF168" i="30"/>
  <c r="BQ170" i="30"/>
  <c r="BV169" i="30"/>
  <c r="BR170" i="30"/>
  <c r="BM170" i="30"/>
  <c r="BC170" i="30"/>
  <c r="BL170" i="30"/>
  <c r="BJ171" i="30"/>
  <c r="BG170" i="30"/>
  <c r="BE171" i="30" s="1"/>
  <c r="AP169" i="30"/>
  <c r="AW170" i="30"/>
  <c r="AY169" i="30"/>
  <c r="AT169" i="30"/>
  <c r="AR170" i="30" s="1"/>
  <c r="AZ169" i="30"/>
  <c r="AF167" i="30"/>
  <c r="AH167" i="30"/>
  <c r="AK166" i="30"/>
  <c r="AN166" i="30" s="1"/>
  <c r="S51" i="30"/>
  <c r="X50" i="30"/>
  <c r="AA50" i="30" s="1"/>
  <c r="GX171" i="30" l="1"/>
  <c r="HA171" i="30" s="1"/>
  <c r="GK171" i="30"/>
  <c r="GN171" i="30" s="1"/>
  <c r="HE172" i="30"/>
  <c r="HH171" i="30"/>
  <c r="HD172" i="30"/>
  <c r="GM171" i="30"/>
  <c r="GF172" i="30" s="1"/>
  <c r="GL171" i="30"/>
  <c r="GZ171" i="30"/>
  <c r="GS172" i="30" s="1"/>
  <c r="GY171" i="30"/>
  <c r="EX167" i="30"/>
  <c r="FA167" i="30" s="1"/>
  <c r="FJ170" i="30"/>
  <c r="FC169" i="30"/>
  <c r="FG169" i="30"/>
  <c r="FW171" i="30"/>
  <c r="FT170" i="30"/>
  <c r="FP170" i="30"/>
  <c r="EE173" i="30"/>
  <c r="EH172" i="30"/>
  <c r="EZ167" i="30"/>
  <c r="ES168" i="30" s="1"/>
  <c r="EY167" i="30"/>
  <c r="ED173" i="30"/>
  <c r="EI172" i="30"/>
  <c r="DQ172" i="30"/>
  <c r="DD169" i="30"/>
  <c r="CR170" i="30"/>
  <c r="CU169" i="30"/>
  <c r="CV169" i="30" s="1"/>
  <c r="DE169" i="30"/>
  <c r="DH168" i="30"/>
  <c r="DR172" i="30"/>
  <c r="DU171" i="30"/>
  <c r="DV171" i="30" s="1"/>
  <c r="CQ170" i="30"/>
  <c r="CJ169" i="30"/>
  <c r="CL168" i="30"/>
  <c r="CC168" i="30"/>
  <c r="CG168" i="30"/>
  <c r="CM168" i="30"/>
  <c r="BU170" i="30"/>
  <c r="BS170" i="30"/>
  <c r="BX169" i="30"/>
  <c r="CA169" i="30" s="1"/>
  <c r="BD171" i="30"/>
  <c r="BI170" i="30"/>
  <c r="AQ170" i="30"/>
  <c r="AV169" i="30"/>
  <c r="AM167" i="30"/>
  <c r="AL167" i="30"/>
  <c r="AJ168" i="30"/>
  <c r="AG167" i="30"/>
  <c r="AC167" i="30"/>
  <c r="W52" i="30"/>
  <c r="T51" i="30"/>
  <c r="P51" i="30"/>
  <c r="GW173" i="30" l="1"/>
  <c r="GP172" i="30"/>
  <c r="GT172" i="30"/>
  <c r="GJ173" i="30"/>
  <c r="GC172" i="30"/>
  <c r="GG172" i="30"/>
  <c r="HM171" i="30"/>
  <c r="HL171" i="30"/>
  <c r="HI171" i="30"/>
  <c r="EW169" i="30"/>
  <c r="ET168" i="30"/>
  <c r="EP168" i="30"/>
  <c r="FQ171" i="30"/>
  <c r="FE170" i="30"/>
  <c r="FH169" i="30"/>
  <c r="EK172" i="30"/>
  <c r="EN172" i="30" s="1"/>
  <c r="EM172" i="30"/>
  <c r="EF173" i="30" s="1"/>
  <c r="EL172" i="30"/>
  <c r="FR171" i="30"/>
  <c r="FU170" i="30"/>
  <c r="FV170" i="30" s="1"/>
  <c r="FD170" i="30"/>
  <c r="FI169" i="30"/>
  <c r="DX171" i="30"/>
  <c r="EA171" i="30" s="1"/>
  <c r="DM168" i="30"/>
  <c r="DL168" i="30"/>
  <c r="DZ171" i="30"/>
  <c r="DS172" i="30" s="1"/>
  <c r="DY171" i="30"/>
  <c r="DI168" i="30"/>
  <c r="CX169" i="30"/>
  <c r="DA169" i="30" s="1"/>
  <c r="CZ169" i="30"/>
  <c r="CS170" i="30" s="1"/>
  <c r="CY169" i="30"/>
  <c r="CE169" i="30"/>
  <c r="CD169" i="30"/>
  <c r="CI168" i="30"/>
  <c r="BZ170" i="30"/>
  <c r="BY170" i="30"/>
  <c r="BW171" i="30"/>
  <c r="BT170" i="30"/>
  <c r="BP170" i="30"/>
  <c r="BF171" i="30"/>
  <c r="BH171" i="30"/>
  <c r="BK170" i="30"/>
  <c r="BN170" i="30" s="1"/>
  <c r="AS170" i="30"/>
  <c r="AX169" i="30"/>
  <c r="BA169" i="30" s="1"/>
  <c r="AU170" i="30"/>
  <c r="AD168" i="30"/>
  <c r="AI167" i="30"/>
  <c r="AE168" i="30"/>
  <c r="Q52" i="30"/>
  <c r="R52" i="30"/>
  <c r="U51" i="30"/>
  <c r="GE173" i="30" l="1"/>
  <c r="GH172" i="30"/>
  <c r="GR173" i="30"/>
  <c r="GU172" i="30"/>
  <c r="HK171" i="30"/>
  <c r="HN171" i="30" s="1"/>
  <c r="HF172" i="30"/>
  <c r="GD173" i="30"/>
  <c r="GI172" i="30"/>
  <c r="GQ173" i="30"/>
  <c r="GV172" i="30"/>
  <c r="EJ174" i="30"/>
  <c r="EG173" i="30"/>
  <c r="EC173" i="30"/>
  <c r="FX170" i="30"/>
  <c r="GA170" i="30" s="1"/>
  <c r="EQ169" i="30"/>
  <c r="EV168" i="30"/>
  <c r="ER169" i="30"/>
  <c r="EU168" i="30"/>
  <c r="FK169" i="30"/>
  <c r="FN169" i="30" s="1"/>
  <c r="FM169" i="30"/>
  <c r="FF170" i="30" s="1"/>
  <c r="FL169" i="30"/>
  <c r="FZ170" i="30"/>
  <c r="FS171" i="30" s="1"/>
  <c r="FY170" i="30"/>
  <c r="CW171" i="30"/>
  <c r="CP170" i="30"/>
  <c r="CT170" i="30"/>
  <c r="DW173" i="30"/>
  <c r="DT172" i="30"/>
  <c r="DP172" i="30"/>
  <c r="DF169" i="30"/>
  <c r="DK168" i="30"/>
  <c r="DN168" i="30" s="1"/>
  <c r="AZ170" i="30"/>
  <c r="CK168" i="30"/>
  <c r="CN168" i="30" s="1"/>
  <c r="CH169" i="30"/>
  <c r="CF169" i="30"/>
  <c r="BQ171" i="30"/>
  <c r="BV170" i="30"/>
  <c r="BR171" i="30"/>
  <c r="BM171" i="30"/>
  <c r="BL171" i="30"/>
  <c r="BJ172" i="30"/>
  <c r="BG171" i="30"/>
  <c r="BE172" i="30" s="1"/>
  <c r="BC171" i="30"/>
  <c r="AT170" i="30"/>
  <c r="AR171" i="30" s="1"/>
  <c r="AP170" i="30"/>
  <c r="AW171" i="30"/>
  <c r="AY170" i="30"/>
  <c r="AK167" i="30"/>
  <c r="AN167" i="30" s="1"/>
  <c r="AH168" i="30"/>
  <c r="AF168" i="30"/>
  <c r="V51" i="30"/>
  <c r="Z51" i="30"/>
  <c r="Y51" i="30"/>
  <c r="GX172" i="30" l="1"/>
  <c r="HA172" i="30" s="1"/>
  <c r="GM172" i="30"/>
  <c r="GF173" i="30" s="1"/>
  <c r="GL172" i="30"/>
  <c r="HJ173" i="30"/>
  <c r="HC172" i="30"/>
  <c r="HG172" i="30"/>
  <c r="GZ172" i="30"/>
  <c r="GS173" i="30" s="1"/>
  <c r="GY172" i="30"/>
  <c r="GK172" i="30"/>
  <c r="GN172" i="30" s="1"/>
  <c r="FW172" i="30"/>
  <c r="FP171" i="30"/>
  <c r="FT171" i="30"/>
  <c r="FJ171" i="30"/>
  <c r="FG170" i="30"/>
  <c r="FC170" i="30"/>
  <c r="ED174" i="30"/>
  <c r="EX168" i="30"/>
  <c r="FA168" i="30" s="1"/>
  <c r="EE174" i="30"/>
  <c r="EH173" i="30"/>
  <c r="EI173" i="30" s="1"/>
  <c r="EZ168" i="30"/>
  <c r="ES169" i="30" s="1"/>
  <c r="EY168" i="30"/>
  <c r="DQ173" i="30"/>
  <c r="CR171" i="30"/>
  <c r="CU170" i="30"/>
  <c r="DR173" i="30"/>
  <c r="DU172" i="30"/>
  <c r="DV172" i="30" s="1"/>
  <c r="CQ171" i="30"/>
  <c r="CV170" i="30"/>
  <c r="DJ170" i="30"/>
  <c r="DC169" i="30"/>
  <c r="DG169" i="30"/>
  <c r="CL169" i="30"/>
  <c r="CJ170" i="30"/>
  <c r="CG169" i="30"/>
  <c r="CC169" i="30"/>
  <c r="CM169" i="30"/>
  <c r="BS171" i="30"/>
  <c r="BU171" i="30"/>
  <c r="BX170" i="30"/>
  <c r="CA170" i="30" s="1"/>
  <c r="BD172" i="30"/>
  <c r="BI171" i="30"/>
  <c r="AQ171" i="30"/>
  <c r="AV170" i="30"/>
  <c r="AL168" i="30"/>
  <c r="AJ169" i="30"/>
  <c r="AG168" i="30"/>
  <c r="AC168" i="30"/>
  <c r="AM168" i="30"/>
  <c r="S52" i="30"/>
  <c r="X51" i="30"/>
  <c r="AA51" i="30" s="1"/>
  <c r="GJ174" i="30" l="1"/>
  <c r="GG173" i="30"/>
  <c r="GC173" i="30"/>
  <c r="GW174" i="30"/>
  <c r="GP173" i="30"/>
  <c r="GT173" i="30"/>
  <c r="HE173" i="30"/>
  <c r="HH172" i="30"/>
  <c r="HD173" i="30"/>
  <c r="EW170" i="30"/>
  <c r="ET169" i="30"/>
  <c r="EP169" i="30"/>
  <c r="FD171" i="30"/>
  <c r="FR172" i="30"/>
  <c r="FU171" i="30"/>
  <c r="FV171" i="30" s="1"/>
  <c r="EK173" i="30"/>
  <c r="EN173" i="30" s="1"/>
  <c r="FE171" i="30"/>
  <c r="FH170" i="30"/>
  <c r="FI170" i="30" s="1"/>
  <c r="FQ172" i="30"/>
  <c r="EM173" i="30"/>
  <c r="EF174" i="30" s="1"/>
  <c r="EL173" i="30"/>
  <c r="DX172" i="30"/>
  <c r="EA172" i="30" s="1"/>
  <c r="CX170" i="30"/>
  <c r="DA170" i="30" s="1"/>
  <c r="DD170" i="30"/>
  <c r="DI169" i="30"/>
  <c r="DE170" i="30"/>
  <c r="DH169" i="30"/>
  <c r="CZ170" i="30"/>
  <c r="CS171" i="30" s="1"/>
  <c r="CY170" i="30"/>
  <c r="DZ172" i="30"/>
  <c r="DS173" i="30" s="1"/>
  <c r="DY172" i="30"/>
  <c r="CD170" i="30"/>
  <c r="CI169" i="30"/>
  <c r="CE170" i="30"/>
  <c r="BZ171" i="30"/>
  <c r="BW172" i="30"/>
  <c r="BY171" i="30"/>
  <c r="BT171" i="30"/>
  <c r="BP171" i="30"/>
  <c r="BH172" i="30"/>
  <c r="BF172" i="30"/>
  <c r="BK171" i="30"/>
  <c r="BN171" i="30" s="1"/>
  <c r="AX170" i="30"/>
  <c r="BA170" i="30" s="1"/>
  <c r="AU171" i="30"/>
  <c r="AS171" i="30"/>
  <c r="AD169" i="30"/>
  <c r="AI168" i="30"/>
  <c r="AE169" i="30"/>
  <c r="W53" i="30"/>
  <c r="P52" i="30"/>
  <c r="T52" i="30"/>
  <c r="GR174" i="30" l="1"/>
  <c r="GU173" i="30"/>
  <c r="GD174" i="30"/>
  <c r="HM172" i="30"/>
  <c r="HL172" i="30"/>
  <c r="GQ174" i="30"/>
  <c r="GV173" i="30"/>
  <c r="GE174" i="30"/>
  <c r="GH173" i="30"/>
  <c r="HI172" i="30"/>
  <c r="FK170" i="30"/>
  <c r="FN170" i="30" s="1"/>
  <c r="EJ175" i="30"/>
  <c r="EG174" i="30"/>
  <c r="EC174" i="30"/>
  <c r="FX171" i="30"/>
  <c r="GA171" i="30" s="1"/>
  <c r="EQ170" i="30"/>
  <c r="ER170" i="30"/>
  <c r="EU169" i="30"/>
  <c r="EV169" i="30" s="1"/>
  <c r="FZ171" i="30"/>
  <c r="FS172" i="30" s="1"/>
  <c r="FY171" i="30"/>
  <c r="FM170" i="30"/>
  <c r="FF171" i="30" s="1"/>
  <c r="FL170" i="30"/>
  <c r="CW172" i="30"/>
  <c r="CT171" i="30"/>
  <c r="CP171" i="30"/>
  <c r="DW174" i="30"/>
  <c r="DP173" i="30"/>
  <c r="DT173" i="30"/>
  <c r="DK169" i="30"/>
  <c r="DN169" i="30" s="1"/>
  <c r="DM169" i="30"/>
  <c r="DF170" i="30" s="1"/>
  <c r="DL169" i="30"/>
  <c r="CF170" i="30"/>
  <c r="CK169" i="30"/>
  <c r="CN169" i="30" s="1"/>
  <c r="CH170" i="30"/>
  <c r="BR172" i="30"/>
  <c r="BQ172" i="30"/>
  <c r="BV171" i="30"/>
  <c r="BL172" i="30"/>
  <c r="BJ173" i="30"/>
  <c r="BG172" i="30"/>
  <c r="BE173" i="30" s="1"/>
  <c r="BC172" i="30"/>
  <c r="BM172" i="30"/>
  <c r="AY171" i="30"/>
  <c r="AT171" i="30"/>
  <c r="AR172" i="30" s="1"/>
  <c r="AP171" i="30"/>
  <c r="AW172" i="30"/>
  <c r="AZ171" i="30"/>
  <c r="AH169" i="30"/>
  <c r="AF169" i="30"/>
  <c r="AK168" i="30"/>
  <c r="AN168" i="30" s="1"/>
  <c r="R53" i="30"/>
  <c r="U52" i="30"/>
  <c r="Q53" i="30"/>
  <c r="GM173" i="30" l="1"/>
  <c r="GL173" i="30"/>
  <c r="GX173" i="30"/>
  <c r="HA173" i="30" s="1"/>
  <c r="GZ173" i="30"/>
  <c r="GS174" i="30" s="1"/>
  <c r="GY173" i="30"/>
  <c r="HK172" i="30"/>
  <c r="HN172" i="30" s="1"/>
  <c r="HF173" i="30"/>
  <c r="GI173" i="30"/>
  <c r="EX169" i="30"/>
  <c r="FA169" i="30" s="1"/>
  <c r="FJ172" i="30"/>
  <c r="FC171" i="30"/>
  <c r="FG171" i="30"/>
  <c r="FW173" i="30"/>
  <c r="FT172" i="30"/>
  <c r="FP172" i="30"/>
  <c r="ED175" i="30"/>
  <c r="EE175" i="30"/>
  <c r="EH174" i="30"/>
  <c r="EI174" i="30" s="1"/>
  <c r="EZ169" i="30"/>
  <c r="ES170" i="30" s="1"/>
  <c r="EY169" i="30"/>
  <c r="DR174" i="30"/>
  <c r="DU173" i="30"/>
  <c r="CQ172" i="30"/>
  <c r="DQ174" i="30"/>
  <c r="DV173" i="30"/>
  <c r="CR172" i="30"/>
  <c r="CU171" i="30"/>
  <c r="CV171" i="30" s="1"/>
  <c r="DJ171" i="30"/>
  <c r="DG170" i="30"/>
  <c r="DC170" i="30"/>
  <c r="CM170" i="30"/>
  <c r="CJ171" i="30"/>
  <c r="CL170" i="30"/>
  <c r="CG170" i="30"/>
  <c r="CC170" i="30"/>
  <c r="BU172" i="30"/>
  <c r="BX171" i="30"/>
  <c r="CA171" i="30" s="1"/>
  <c r="BS172" i="30"/>
  <c r="BD173" i="30"/>
  <c r="BI172" i="30"/>
  <c r="AQ172" i="30"/>
  <c r="AV171" i="30"/>
  <c r="AL169" i="30"/>
  <c r="AJ170" i="30"/>
  <c r="AG169" i="30"/>
  <c r="AC169" i="30"/>
  <c r="AM169" i="30"/>
  <c r="Z52" i="30"/>
  <c r="Y52" i="30"/>
  <c r="V52" i="30"/>
  <c r="GW175" i="30" l="1"/>
  <c r="GT174" i="30"/>
  <c r="GP174" i="30"/>
  <c r="GK173" i="30"/>
  <c r="GN173" i="30" s="1"/>
  <c r="GF174" i="30"/>
  <c r="HJ174" i="30"/>
  <c r="HC173" i="30"/>
  <c r="HG173" i="30"/>
  <c r="EW171" i="30"/>
  <c r="ET170" i="30"/>
  <c r="EP170" i="30"/>
  <c r="FQ173" i="30"/>
  <c r="FE172" i="30"/>
  <c r="FH171" i="30"/>
  <c r="EK174" i="30"/>
  <c r="EN174" i="30" s="1"/>
  <c r="FD172" i="30"/>
  <c r="FI171" i="30"/>
  <c r="FR173" i="30"/>
  <c r="FU172" i="30"/>
  <c r="EM174" i="30"/>
  <c r="EF175" i="30" s="1"/>
  <c r="EL174" i="30"/>
  <c r="DD171" i="30"/>
  <c r="CZ171" i="30"/>
  <c r="CS172" i="30" s="1"/>
  <c r="CY171" i="30"/>
  <c r="DE171" i="30"/>
  <c r="DH170" i="30"/>
  <c r="DI170" i="30" s="1"/>
  <c r="DZ173" i="30"/>
  <c r="DS174" i="30" s="1"/>
  <c r="DY173" i="30"/>
  <c r="CX171" i="30"/>
  <c r="DA171" i="30" s="1"/>
  <c r="DX173" i="30"/>
  <c r="EA173" i="30" s="1"/>
  <c r="CD171" i="30"/>
  <c r="CI170" i="30"/>
  <c r="CE171" i="30"/>
  <c r="BY172" i="30"/>
  <c r="BW173" i="30"/>
  <c r="BT172" i="30"/>
  <c r="BP172" i="30"/>
  <c r="BZ172" i="30"/>
  <c r="BF173" i="30"/>
  <c r="BK172" i="30"/>
  <c r="BN172" i="30" s="1"/>
  <c r="BH173" i="30"/>
  <c r="AS172" i="30"/>
  <c r="AX171" i="30"/>
  <c r="BA171" i="30" s="1"/>
  <c r="AU172" i="30"/>
  <c r="AD170" i="30"/>
  <c r="AI169" i="30"/>
  <c r="AE170" i="30"/>
  <c r="S53" i="30"/>
  <c r="X52" i="30"/>
  <c r="AA52" i="30" s="1"/>
  <c r="GJ175" i="30" l="1"/>
  <c r="GC174" i="30"/>
  <c r="GG174" i="30"/>
  <c r="GQ175" i="30"/>
  <c r="GR175" i="30"/>
  <c r="GU174" i="30"/>
  <c r="GV174" i="30" s="1"/>
  <c r="HE174" i="30"/>
  <c r="HH173" i="30"/>
  <c r="HI173" i="30" s="1"/>
  <c r="HD174" i="30"/>
  <c r="EJ176" i="30"/>
  <c r="EG175" i="30"/>
  <c r="EC175" i="30"/>
  <c r="FZ172" i="30"/>
  <c r="FY172" i="30"/>
  <c r="EQ171" i="30"/>
  <c r="FV172" i="30"/>
  <c r="ER171" i="30"/>
  <c r="EU170" i="30"/>
  <c r="EV170" i="30" s="1"/>
  <c r="FM171" i="30"/>
  <c r="FF172" i="30" s="1"/>
  <c r="FL171" i="30"/>
  <c r="FK171" i="30"/>
  <c r="FN171" i="30" s="1"/>
  <c r="DM170" i="30"/>
  <c r="DF171" i="30" s="1"/>
  <c r="DL170" i="30"/>
  <c r="CW173" i="30"/>
  <c r="CP172" i="30"/>
  <c r="CT172" i="30"/>
  <c r="DK170" i="30"/>
  <c r="DN170" i="30" s="1"/>
  <c r="DW175" i="30"/>
  <c r="DT174" i="30"/>
  <c r="DP174" i="30"/>
  <c r="AZ172" i="30"/>
  <c r="CK170" i="30"/>
  <c r="CN170" i="30" s="1"/>
  <c r="CH171" i="30"/>
  <c r="CF171" i="30"/>
  <c r="BQ173" i="30"/>
  <c r="BV172" i="30"/>
  <c r="BR173" i="30"/>
  <c r="BM173" i="30"/>
  <c r="BC173" i="30"/>
  <c r="BL173" i="30"/>
  <c r="BJ174" i="30"/>
  <c r="BG173" i="30"/>
  <c r="BE174" i="30" s="1"/>
  <c r="AW173" i="30"/>
  <c r="AY172" i="30"/>
  <c r="AP172" i="30"/>
  <c r="AT172" i="30"/>
  <c r="AR173" i="30" s="1"/>
  <c r="AH170" i="30"/>
  <c r="AK169" i="30"/>
  <c r="AN169" i="30" s="1"/>
  <c r="AF170" i="30"/>
  <c r="W54" i="30"/>
  <c r="P53" i="30"/>
  <c r="T53" i="30"/>
  <c r="HK173" i="30" l="1"/>
  <c r="HN173" i="30" s="1"/>
  <c r="GE175" i="30"/>
  <c r="GH174" i="30"/>
  <c r="GI174" i="30" s="1"/>
  <c r="GX174" i="30"/>
  <c r="HA174" i="30" s="1"/>
  <c r="GD175" i="30"/>
  <c r="GZ174" i="30"/>
  <c r="GS175" i="30" s="1"/>
  <c r="GY174" i="30"/>
  <c r="HM173" i="30"/>
  <c r="HF174" i="30" s="1"/>
  <c r="HL173" i="30"/>
  <c r="EZ170" i="30"/>
  <c r="ES171" i="30" s="1"/>
  <c r="EY170" i="30"/>
  <c r="ED176" i="30"/>
  <c r="EE176" i="30"/>
  <c r="EH175" i="30"/>
  <c r="EI175" i="30" s="1"/>
  <c r="FJ173" i="30"/>
  <c r="FG172" i="30"/>
  <c r="FC172" i="30"/>
  <c r="FS173" i="30"/>
  <c r="FX172" i="30"/>
  <c r="GA172" i="30" s="1"/>
  <c r="EX170" i="30"/>
  <c r="FA170" i="30" s="1"/>
  <c r="DJ172" i="30"/>
  <c r="DC171" i="30"/>
  <c r="DG171" i="30"/>
  <c r="DQ175" i="30"/>
  <c r="CR173" i="30"/>
  <c r="CU172" i="30"/>
  <c r="DR175" i="30"/>
  <c r="DU174" i="30"/>
  <c r="DV174" i="30" s="1"/>
  <c r="CQ173" i="30"/>
  <c r="CV172" i="30"/>
  <c r="CJ172" i="30"/>
  <c r="CL171" i="30"/>
  <c r="CC171" i="30"/>
  <c r="CG171" i="30"/>
  <c r="CM171" i="30"/>
  <c r="BX172" i="30"/>
  <c r="CA172" i="30" s="1"/>
  <c r="BU173" i="30"/>
  <c r="BS173" i="30"/>
  <c r="BD174" i="30"/>
  <c r="BI173" i="30"/>
  <c r="AQ173" i="30"/>
  <c r="AV172" i="30"/>
  <c r="AL170" i="30"/>
  <c r="AJ171" i="30"/>
  <c r="AG170" i="30"/>
  <c r="AC170" i="30"/>
  <c r="AM170" i="30"/>
  <c r="R54" i="30"/>
  <c r="U53" i="30"/>
  <c r="Q54" i="30"/>
  <c r="GW176" i="30" l="1"/>
  <c r="GP175" i="30"/>
  <c r="GT175" i="30"/>
  <c r="HJ175" i="30"/>
  <c r="HC174" i="30"/>
  <c r="HG174" i="30"/>
  <c r="GM174" i="30"/>
  <c r="GF175" i="30" s="1"/>
  <c r="GL174" i="30"/>
  <c r="GK174" i="30"/>
  <c r="GN174" i="30" s="1"/>
  <c r="FD173" i="30"/>
  <c r="FI172" i="30"/>
  <c r="EM175" i="30"/>
  <c r="EF176" i="30" s="1"/>
  <c r="EL175" i="30"/>
  <c r="EW172" i="30"/>
  <c r="EP171" i="30"/>
  <c r="ET171" i="30"/>
  <c r="FW174" i="30"/>
  <c r="FP173" i="30"/>
  <c r="FT173" i="30"/>
  <c r="FE173" i="30"/>
  <c r="FH172" i="30"/>
  <c r="EK175" i="30"/>
  <c r="EN175" i="30" s="1"/>
  <c r="CX172" i="30"/>
  <c r="DA172" i="30" s="1"/>
  <c r="DE172" i="30"/>
  <c r="DH171" i="30"/>
  <c r="DX174" i="30"/>
  <c r="EA174" i="30" s="1"/>
  <c r="DD172" i="30"/>
  <c r="CZ172" i="30"/>
  <c r="CS173" i="30" s="1"/>
  <c r="CY172" i="30"/>
  <c r="DZ174" i="30"/>
  <c r="DS175" i="30" s="1"/>
  <c r="DY174" i="30"/>
  <c r="CE172" i="30"/>
  <c r="CD172" i="30"/>
  <c r="CI171" i="30"/>
  <c r="BW174" i="30"/>
  <c r="BY173" i="30"/>
  <c r="BT173" i="30"/>
  <c r="BP173" i="30"/>
  <c r="BZ173" i="30"/>
  <c r="BF174" i="30"/>
  <c r="BK173" i="30"/>
  <c r="BN173" i="30" s="1"/>
  <c r="BH174" i="30"/>
  <c r="AX172" i="30"/>
  <c r="BA172" i="30" s="1"/>
  <c r="AU173" i="30"/>
  <c r="AS173" i="30"/>
  <c r="AD171" i="30"/>
  <c r="AI170" i="30"/>
  <c r="AE171" i="30"/>
  <c r="V53" i="30"/>
  <c r="Z53" i="30"/>
  <c r="Y53" i="30"/>
  <c r="GJ176" i="30" l="1"/>
  <c r="GG175" i="30"/>
  <c r="GC175" i="30"/>
  <c r="HE175" i="30"/>
  <c r="HH174" i="30"/>
  <c r="HI174" i="30" s="1"/>
  <c r="GR176" i="30"/>
  <c r="GU175" i="30"/>
  <c r="GV175" i="30" s="1"/>
  <c r="GQ176" i="30"/>
  <c r="HD175" i="30"/>
  <c r="FR174" i="30"/>
  <c r="FU173" i="30"/>
  <c r="FM172" i="30"/>
  <c r="FL172" i="30"/>
  <c r="FQ174" i="30"/>
  <c r="FV173" i="30"/>
  <c r="EQ172" i="30"/>
  <c r="FF173" i="30"/>
  <c r="FK172" i="30"/>
  <c r="FN172" i="30" s="1"/>
  <c r="EJ177" i="30"/>
  <c r="EG176" i="30"/>
  <c r="EC176" i="30"/>
  <c r="ER172" i="30"/>
  <c r="EU171" i="30"/>
  <c r="EV171" i="30" s="1"/>
  <c r="DW176" i="30"/>
  <c r="DP175" i="30"/>
  <c r="DT175" i="30"/>
  <c r="CW174" i="30"/>
  <c r="CT173" i="30"/>
  <c r="CP173" i="30"/>
  <c r="DM171" i="30"/>
  <c r="DL171" i="30"/>
  <c r="DI171" i="30"/>
  <c r="S54" i="30"/>
  <c r="CH172" i="30"/>
  <c r="CF172" i="30"/>
  <c r="CK171" i="30"/>
  <c r="CN171" i="30" s="1"/>
  <c r="BQ174" i="30"/>
  <c r="BV173" i="30"/>
  <c r="BR174" i="30"/>
  <c r="BM174" i="30"/>
  <c r="BG174" i="30"/>
  <c r="BE175" i="30" s="1"/>
  <c r="BC174" i="30"/>
  <c r="BL174" i="30"/>
  <c r="BJ175" i="30"/>
  <c r="AW174" i="30"/>
  <c r="AP173" i="30"/>
  <c r="AY173" i="30"/>
  <c r="AT173" i="30"/>
  <c r="AR174" i="30" s="1"/>
  <c r="AZ173" i="30"/>
  <c r="AH171" i="30"/>
  <c r="AF171" i="30"/>
  <c r="AK170" i="30"/>
  <c r="AN170" i="30" s="1"/>
  <c r="X53" i="30"/>
  <c r="AA53" i="30" s="1"/>
  <c r="HK174" i="30" l="1"/>
  <c r="HN174" i="30" s="1"/>
  <c r="GD176" i="30"/>
  <c r="HM174" i="30"/>
  <c r="HF175" i="30" s="1"/>
  <c r="HL174" i="30"/>
  <c r="GE176" i="30"/>
  <c r="GH175" i="30"/>
  <c r="GI175" i="30" s="1"/>
  <c r="GZ175" i="30"/>
  <c r="GS176" i="30" s="1"/>
  <c r="GY175" i="30"/>
  <c r="GX175" i="30"/>
  <c r="HA175" i="30" s="1"/>
  <c r="EX171" i="30"/>
  <c r="FA171" i="30" s="1"/>
  <c r="FX173" i="30"/>
  <c r="GA173" i="30" s="1"/>
  <c r="FZ173" i="30"/>
  <c r="FS174" i="30" s="1"/>
  <c r="FY173" i="30"/>
  <c r="ED177" i="30"/>
  <c r="EZ171" i="30"/>
  <c r="ES172" i="30" s="1"/>
  <c r="EY171" i="30"/>
  <c r="EE177" i="30"/>
  <c r="EH176" i="30"/>
  <c r="EI176" i="30" s="1"/>
  <c r="FJ174" i="30"/>
  <c r="FC173" i="30"/>
  <c r="FG173" i="30"/>
  <c r="CQ174" i="30"/>
  <c r="DR176" i="30"/>
  <c r="DU175" i="30"/>
  <c r="DV175" i="30" s="1"/>
  <c r="DF172" i="30"/>
  <c r="DK171" i="30"/>
  <c r="DN171" i="30" s="1"/>
  <c r="CR174" i="30"/>
  <c r="CU173" i="30"/>
  <c r="CV173" i="30" s="1"/>
  <c r="DQ176" i="30"/>
  <c r="CL172" i="30"/>
  <c r="CJ173" i="30"/>
  <c r="CG172" i="30"/>
  <c r="CC172" i="30"/>
  <c r="CM172" i="30"/>
  <c r="BS174" i="30"/>
  <c r="BX173" i="30"/>
  <c r="CA173" i="30" s="1"/>
  <c r="BU174" i="30"/>
  <c r="BD175" i="30"/>
  <c r="BI174" i="30"/>
  <c r="AQ174" i="30"/>
  <c r="AV173" i="30"/>
  <c r="AL171" i="30"/>
  <c r="AJ172" i="30"/>
  <c r="AG171" i="30"/>
  <c r="AC171" i="30"/>
  <c r="AM171" i="30"/>
  <c r="W55" i="30"/>
  <c r="T54" i="30"/>
  <c r="P54" i="30"/>
  <c r="GW177" i="30" l="1"/>
  <c r="GP176" i="30"/>
  <c r="GT176" i="30"/>
  <c r="HJ176" i="30"/>
  <c r="HG175" i="30"/>
  <c r="HC175" i="30"/>
  <c r="GM175" i="30"/>
  <c r="GF176" i="30" s="1"/>
  <c r="GL175" i="30"/>
  <c r="GK175" i="30"/>
  <c r="GN175" i="30" s="1"/>
  <c r="EW173" i="30"/>
  <c r="EP172" i="30"/>
  <c r="ET172" i="30"/>
  <c r="FW175" i="30"/>
  <c r="FT174" i="30"/>
  <c r="FP174" i="30"/>
  <c r="FD174" i="30"/>
  <c r="FE174" i="30"/>
  <c r="FH173" i="30"/>
  <c r="FI173" i="30" s="1"/>
  <c r="EM176" i="30"/>
  <c r="EF177" i="30" s="1"/>
  <c r="EL176" i="30"/>
  <c r="EK176" i="30"/>
  <c r="EN176" i="30" s="1"/>
  <c r="CX173" i="30"/>
  <c r="DA173" i="30" s="1"/>
  <c r="DX175" i="30"/>
  <c r="EA175" i="30" s="1"/>
  <c r="DJ173" i="30"/>
  <c r="DC172" i="30"/>
  <c r="DG172" i="30"/>
  <c r="DZ175" i="30"/>
  <c r="DS176" i="30" s="1"/>
  <c r="DY175" i="30"/>
  <c r="CZ173" i="30"/>
  <c r="CS174" i="30" s="1"/>
  <c r="CY173" i="30"/>
  <c r="CD173" i="30"/>
  <c r="CI172" i="30"/>
  <c r="CE173" i="30"/>
  <c r="BZ174" i="30"/>
  <c r="BW175" i="30"/>
  <c r="BY174" i="30"/>
  <c r="BT174" i="30"/>
  <c r="BP174" i="30"/>
  <c r="BF175" i="30"/>
  <c r="BK174" i="30"/>
  <c r="BN174" i="30" s="1"/>
  <c r="BH175" i="30"/>
  <c r="AU174" i="30"/>
  <c r="AS174" i="30"/>
  <c r="AX173" i="30"/>
  <c r="BA173" i="30" s="1"/>
  <c r="AD172" i="30"/>
  <c r="AI171" i="30"/>
  <c r="AE172" i="30"/>
  <c r="Q55" i="30"/>
  <c r="R55" i="30"/>
  <c r="U54" i="30"/>
  <c r="HD176" i="30" l="1"/>
  <c r="GR177" i="30"/>
  <c r="GU176" i="30"/>
  <c r="HE176" i="30"/>
  <c r="HH175" i="30"/>
  <c r="HI175" i="30" s="1"/>
  <c r="GQ177" i="30"/>
  <c r="GV176" i="30"/>
  <c r="GJ177" i="30"/>
  <c r="GC176" i="30"/>
  <c r="GG176" i="30"/>
  <c r="EJ178" i="30"/>
  <c r="EG177" i="30"/>
  <c r="EC177" i="30"/>
  <c r="FQ175" i="30"/>
  <c r="ER173" i="30"/>
  <c r="EU172" i="30"/>
  <c r="EV172" i="30" s="1"/>
  <c r="FK173" i="30"/>
  <c r="FN173" i="30" s="1"/>
  <c r="FR175" i="30"/>
  <c r="FU174" i="30"/>
  <c r="FV174" i="30" s="1"/>
  <c r="EQ173" i="30"/>
  <c r="FM173" i="30"/>
  <c r="FF174" i="30" s="1"/>
  <c r="FL173" i="30"/>
  <c r="CW175" i="30"/>
  <c r="CP174" i="30"/>
  <c r="CT174" i="30"/>
  <c r="DW177" i="30"/>
  <c r="DP176" i="30"/>
  <c r="DT176" i="30"/>
  <c r="DE173" i="30"/>
  <c r="DH172" i="30"/>
  <c r="DD173" i="30"/>
  <c r="CH173" i="30"/>
  <c r="CF173" i="30"/>
  <c r="CK172" i="30"/>
  <c r="CN172" i="30" s="1"/>
  <c r="BQ175" i="30"/>
  <c r="BV174" i="30"/>
  <c r="BR175" i="30"/>
  <c r="BM175" i="30"/>
  <c r="BG175" i="30"/>
  <c r="BE176" i="30" s="1"/>
  <c r="BC175" i="30"/>
  <c r="BJ176" i="30"/>
  <c r="BL175" i="30"/>
  <c r="AP174" i="30"/>
  <c r="AW175" i="30"/>
  <c r="AY174" i="30"/>
  <c r="AT174" i="30"/>
  <c r="AR175" i="30" s="1"/>
  <c r="AZ174" i="30"/>
  <c r="AK171" i="30"/>
  <c r="AN171" i="30" s="1"/>
  <c r="AF172" i="30"/>
  <c r="AH172" i="30"/>
  <c r="V54" i="30"/>
  <c r="Z54" i="30"/>
  <c r="Y54" i="30"/>
  <c r="HK175" i="30" l="1"/>
  <c r="HN175" i="30" s="1"/>
  <c r="GX176" i="30"/>
  <c r="HA176" i="30" s="1"/>
  <c r="GD177" i="30"/>
  <c r="GZ176" i="30"/>
  <c r="GS177" i="30" s="1"/>
  <c r="GY176" i="30"/>
  <c r="GE177" i="30"/>
  <c r="GH176" i="30"/>
  <c r="HM175" i="30"/>
  <c r="HF176" i="30" s="1"/>
  <c r="HL175" i="30"/>
  <c r="FJ175" i="30"/>
  <c r="FG174" i="30"/>
  <c r="FC174" i="30"/>
  <c r="FX174" i="30"/>
  <c r="GA174" i="30" s="1"/>
  <c r="EX172" i="30"/>
  <c r="FA172" i="30" s="1"/>
  <c r="ED178" i="30"/>
  <c r="EI177" i="30"/>
  <c r="EE178" i="30"/>
  <c r="EH177" i="30"/>
  <c r="EZ172" i="30"/>
  <c r="ES173" i="30" s="1"/>
  <c r="EY172" i="30"/>
  <c r="FZ174" i="30"/>
  <c r="FS175" i="30" s="1"/>
  <c r="FY174" i="30"/>
  <c r="DR177" i="30"/>
  <c r="DU176" i="30"/>
  <c r="CR175" i="30"/>
  <c r="CU174" i="30"/>
  <c r="CV174" i="30" s="1"/>
  <c r="DM172" i="30"/>
  <c r="DL172" i="30"/>
  <c r="DQ177" i="30"/>
  <c r="DV176" i="30"/>
  <c r="CQ175" i="30"/>
  <c r="DI172" i="30"/>
  <c r="CM173" i="30"/>
  <c r="CL173" i="30"/>
  <c r="CJ174" i="30"/>
  <c r="CG173" i="30"/>
  <c r="CC173" i="30"/>
  <c r="BS175" i="30"/>
  <c r="BX174" i="30"/>
  <c r="CA174" i="30" s="1"/>
  <c r="BU175" i="30"/>
  <c r="BD176" i="30"/>
  <c r="BI175" i="30"/>
  <c r="AQ175" i="30"/>
  <c r="AV174" i="30"/>
  <c r="AM172" i="30"/>
  <c r="AJ173" i="30"/>
  <c r="AL172" i="30"/>
  <c r="AG172" i="30"/>
  <c r="AC172" i="30"/>
  <c r="S55" i="30"/>
  <c r="X54" i="30"/>
  <c r="AA54" i="30" s="1"/>
  <c r="GW178" i="30" l="1"/>
  <c r="GP177" i="30"/>
  <c r="GT177" i="30"/>
  <c r="HJ177" i="30"/>
  <c r="HC176" i="30"/>
  <c r="HG176" i="30"/>
  <c r="GM176" i="30"/>
  <c r="GL176" i="30"/>
  <c r="GI176" i="30"/>
  <c r="FW176" i="30"/>
  <c r="FP175" i="30"/>
  <c r="FT175" i="30"/>
  <c r="EW174" i="30"/>
  <c r="ET173" i="30"/>
  <c r="EP173" i="30"/>
  <c r="FD175" i="30"/>
  <c r="FE175" i="30"/>
  <c r="FH174" i="30"/>
  <c r="FI174" i="30" s="1"/>
  <c r="EF178" i="30"/>
  <c r="EK177" i="30"/>
  <c r="EN177" i="30" s="1"/>
  <c r="EM177" i="30"/>
  <c r="EL177" i="30"/>
  <c r="DF173" i="30"/>
  <c r="DK172" i="30"/>
  <c r="DN172" i="30" s="1"/>
  <c r="DZ176" i="30"/>
  <c r="DS177" i="30" s="1"/>
  <c r="DY176" i="30"/>
  <c r="CX174" i="30"/>
  <c r="DA174" i="30" s="1"/>
  <c r="DX176" i="30"/>
  <c r="EA176" i="30" s="1"/>
  <c r="CZ174" i="30"/>
  <c r="CS175" i="30" s="1"/>
  <c r="CY174" i="30"/>
  <c r="CD174" i="30"/>
  <c r="CI173" i="30"/>
  <c r="CE174" i="30"/>
  <c r="BZ175" i="30"/>
  <c r="BY175" i="30"/>
  <c r="BW176" i="30"/>
  <c r="BT175" i="30"/>
  <c r="BP175" i="30"/>
  <c r="BK175" i="30"/>
  <c r="BN175" i="30" s="1"/>
  <c r="BH176" i="30"/>
  <c r="BF176" i="30"/>
  <c r="AX174" i="30"/>
  <c r="BA174" i="30" s="1"/>
  <c r="AU175" i="30"/>
  <c r="AS175" i="30"/>
  <c r="AD173" i="30"/>
  <c r="AI172" i="30"/>
  <c r="AE173" i="30"/>
  <c r="W56" i="30"/>
  <c r="T55" i="30"/>
  <c r="P55" i="30"/>
  <c r="HE177" i="30" l="1"/>
  <c r="HH176" i="30"/>
  <c r="GR178" i="30"/>
  <c r="GU177" i="30"/>
  <c r="GK176" i="30"/>
  <c r="GN176" i="30" s="1"/>
  <c r="GF177" i="30"/>
  <c r="HD177" i="30"/>
  <c r="HI176" i="30"/>
  <c r="GQ178" i="30"/>
  <c r="GV177" i="30"/>
  <c r="EJ179" i="30"/>
  <c r="EC178" i="30"/>
  <c r="EG178" i="30"/>
  <c r="EQ174" i="30"/>
  <c r="FR176" i="30"/>
  <c r="FU175" i="30"/>
  <c r="FV175" i="30" s="1"/>
  <c r="FK174" i="30"/>
  <c r="FN174" i="30" s="1"/>
  <c r="ER174" i="30"/>
  <c r="EU173" i="30"/>
  <c r="EV173" i="30" s="1"/>
  <c r="FQ176" i="30"/>
  <c r="FM174" i="30"/>
  <c r="FF175" i="30" s="1"/>
  <c r="FL174" i="30"/>
  <c r="CW176" i="30"/>
  <c r="CT175" i="30"/>
  <c r="CP175" i="30"/>
  <c r="DW178" i="30"/>
  <c r="DT177" i="30"/>
  <c r="DP177" i="30"/>
  <c r="DJ174" i="30"/>
  <c r="DG173" i="30"/>
  <c r="DC173" i="30"/>
  <c r="CK173" i="30"/>
  <c r="CN173" i="30" s="1"/>
  <c r="CH174" i="30"/>
  <c r="CF174" i="30"/>
  <c r="BQ176" i="30"/>
  <c r="BV175" i="30"/>
  <c r="BR176" i="30"/>
  <c r="BC176" i="30"/>
  <c r="BG176" i="30"/>
  <c r="BE177" i="30" s="1"/>
  <c r="BL176" i="30"/>
  <c r="BJ177" i="30"/>
  <c r="BM176" i="30"/>
  <c r="AP175" i="30"/>
  <c r="AY175" i="30"/>
  <c r="AW176" i="30"/>
  <c r="AT175" i="30"/>
  <c r="AR176" i="30" s="1"/>
  <c r="AZ175" i="30"/>
  <c r="AF173" i="30"/>
  <c r="AH173" i="30"/>
  <c r="AK172" i="30"/>
  <c r="AN172" i="30" s="1"/>
  <c r="Q56" i="30"/>
  <c r="R56" i="30"/>
  <c r="U55" i="30"/>
  <c r="HK176" i="30" l="1"/>
  <c r="HN176" i="30" s="1"/>
  <c r="GX177" i="30"/>
  <c r="HA177" i="30" s="1"/>
  <c r="HM176" i="30"/>
  <c r="HF177" i="30" s="1"/>
  <c r="HL176" i="30"/>
  <c r="GJ178" i="30"/>
  <c r="GC177" i="30"/>
  <c r="GG177" i="30"/>
  <c r="GZ177" i="30"/>
  <c r="GS178" i="30" s="1"/>
  <c r="GY177" i="30"/>
  <c r="FJ176" i="30"/>
  <c r="FG175" i="30"/>
  <c r="FC175" i="30"/>
  <c r="EX173" i="30"/>
  <c r="FA173" i="30" s="1"/>
  <c r="ED179" i="30"/>
  <c r="FZ175" i="30"/>
  <c r="FS176" i="30" s="1"/>
  <c r="FY175" i="30"/>
  <c r="FX175" i="30"/>
  <c r="GA175" i="30" s="1"/>
  <c r="EE179" i="30"/>
  <c r="EH178" i="30"/>
  <c r="EI178" i="30" s="1"/>
  <c r="EZ173" i="30"/>
  <c r="ES174" i="30" s="1"/>
  <c r="EY173" i="30"/>
  <c r="DQ178" i="30"/>
  <c r="CQ176" i="30"/>
  <c r="DE174" i="30"/>
  <c r="DH173" i="30"/>
  <c r="CR176" i="30"/>
  <c r="CU175" i="30"/>
  <c r="CV175" i="30" s="1"/>
  <c r="DD174" i="30"/>
  <c r="DI173" i="30"/>
  <c r="DR178" i="30"/>
  <c r="DU177" i="30"/>
  <c r="CL174" i="30"/>
  <c r="CJ175" i="30"/>
  <c r="CG174" i="30"/>
  <c r="CC174" i="30"/>
  <c r="CM174" i="30"/>
  <c r="BS176" i="30"/>
  <c r="BX175" i="30"/>
  <c r="CA175" i="30" s="1"/>
  <c r="BU176" i="30"/>
  <c r="BI176" i="30"/>
  <c r="BD177" i="30"/>
  <c r="AQ176" i="30"/>
  <c r="AV175" i="30"/>
  <c r="AM173" i="30"/>
  <c r="AL173" i="30"/>
  <c r="AJ174" i="30"/>
  <c r="AG173" i="30"/>
  <c r="AC173" i="30"/>
  <c r="V55" i="30"/>
  <c r="Z55" i="30"/>
  <c r="Y55" i="30"/>
  <c r="GW179" i="30" l="1"/>
  <c r="GP178" i="30"/>
  <c r="GT178" i="30"/>
  <c r="HJ178" i="30"/>
  <c r="HC177" i="30"/>
  <c r="HG177" i="30"/>
  <c r="GD178" i="30"/>
  <c r="GI177" i="30"/>
  <c r="GE178" i="30"/>
  <c r="GH177" i="30"/>
  <c r="EW175" i="30"/>
  <c r="ET174" i="30"/>
  <c r="EP174" i="30"/>
  <c r="EK178" i="30"/>
  <c r="EN178" i="30" s="1"/>
  <c r="FD176" i="30"/>
  <c r="FI175" i="30"/>
  <c r="FE176" i="30"/>
  <c r="FH175" i="30"/>
  <c r="FW177" i="30"/>
  <c r="FT176" i="30"/>
  <c r="FP176" i="30"/>
  <c r="EM178" i="30"/>
  <c r="EF179" i="30" s="1"/>
  <c r="EL178" i="30"/>
  <c r="DZ177" i="30"/>
  <c r="DY177" i="30"/>
  <c r="CZ175" i="30"/>
  <c r="CY175" i="30"/>
  <c r="DV177" i="30"/>
  <c r="CX175" i="30"/>
  <c r="DA175" i="30" s="1"/>
  <c r="CS176" i="30"/>
  <c r="DK173" i="30"/>
  <c r="DN173" i="30" s="1"/>
  <c r="DM173" i="30"/>
  <c r="DF174" i="30" s="1"/>
  <c r="DL173" i="30"/>
  <c r="CD175" i="30"/>
  <c r="CI174" i="30"/>
  <c r="CE175" i="30"/>
  <c r="BZ176" i="30"/>
  <c r="BW177" i="30"/>
  <c r="BY176" i="30"/>
  <c r="BP176" i="30"/>
  <c r="BT176" i="30"/>
  <c r="BF177" i="30"/>
  <c r="BK176" i="30"/>
  <c r="BN176" i="30" s="1"/>
  <c r="BH177" i="30"/>
  <c r="AU176" i="30"/>
  <c r="AS176" i="30"/>
  <c r="AX175" i="30"/>
  <c r="BA175" i="30" s="1"/>
  <c r="AE174" i="30"/>
  <c r="AD174" i="30"/>
  <c r="AI173" i="30"/>
  <c r="S56" i="30"/>
  <c r="X55" i="30"/>
  <c r="AA55" i="30" s="1"/>
  <c r="HE178" i="30" l="1"/>
  <c r="HH177" i="30"/>
  <c r="GR179" i="30"/>
  <c r="GU178" i="30"/>
  <c r="GV178" i="30" s="1"/>
  <c r="GK177" i="30"/>
  <c r="GN177" i="30" s="1"/>
  <c r="HD178" i="30"/>
  <c r="HI177" i="30"/>
  <c r="GQ179" i="30"/>
  <c r="GM177" i="30"/>
  <c r="GF178" i="30" s="1"/>
  <c r="GL177" i="30"/>
  <c r="EJ180" i="30"/>
  <c r="EC179" i="30"/>
  <c r="EG179" i="30"/>
  <c r="FK175" i="30"/>
  <c r="FN175" i="30" s="1"/>
  <c r="ER175" i="30"/>
  <c r="EU174" i="30"/>
  <c r="EQ175" i="30"/>
  <c r="EV174" i="30"/>
  <c r="FM175" i="30"/>
  <c r="FF176" i="30" s="1"/>
  <c r="FL175" i="30"/>
  <c r="FQ177" i="30"/>
  <c r="FV176" i="30"/>
  <c r="FR177" i="30"/>
  <c r="FU176" i="30"/>
  <c r="DJ175" i="30"/>
  <c r="DC174" i="30"/>
  <c r="DG174" i="30"/>
  <c r="CW177" i="30"/>
  <c r="CP176" i="30"/>
  <c r="CT176" i="30"/>
  <c r="DS178" i="30"/>
  <c r="DX177" i="30"/>
  <c r="EA177" i="30" s="1"/>
  <c r="CH175" i="30"/>
  <c r="CF175" i="30"/>
  <c r="CK174" i="30"/>
  <c r="CN174" i="30" s="1"/>
  <c r="BR177" i="30"/>
  <c r="BQ177" i="30"/>
  <c r="BV176" i="30"/>
  <c r="BC177" i="30"/>
  <c r="BJ178" i="30"/>
  <c r="BL177" i="30"/>
  <c r="BG177" i="30"/>
  <c r="BE178" i="30" s="1"/>
  <c r="BM177" i="30"/>
  <c r="AP176" i="30"/>
  <c r="AW177" i="30"/>
  <c r="AY176" i="30"/>
  <c r="AT176" i="30"/>
  <c r="AR177" i="30" s="1"/>
  <c r="AZ176" i="30"/>
  <c r="AK173" i="30"/>
  <c r="AN173" i="30" s="1"/>
  <c r="AF174" i="30"/>
  <c r="AH174" i="30"/>
  <c r="W57" i="30"/>
  <c r="P56" i="30"/>
  <c r="T56" i="30"/>
  <c r="GJ179" i="30" l="1"/>
  <c r="GC178" i="30"/>
  <c r="GG178" i="30"/>
  <c r="GX178" i="30"/>
  <c r="HA178" i="30" s="1"/>
  <c r="HM177" i="30"/>
  <c r="HF178" i="30" s="1"/>
  <c r="HL177" i="30"/>
  <c r="GZ178" i="30"/>
  <c r="GS179" i="30" s="1"/>
  <c r="GY178" i="30"/>
  <c r="HK177" i="30"/>
  <c r="HN177" i="30" s="1"/>
  <c r="FJ177" i="30"/>
  <c r="FG176" i="30"/>
  <c r="FC176" i="30"/>
  <c r="EE180" i="30"/>
  <c r="EH179" i="30"/>
  <c r="EI179" i="30" s="1"/>
  <c r="FX176" i="30"/>
  <c r="GA176" i="30" s="1"/>
  <c r="EZ174" i="30"/>
  <c r="ES175" i="30" s="1"/>
  <c r="EY174" i="30"/>
  <c r="ED180" i="30"/>
  <c r="EX174" i="30"/>
  <c r="FA174" i="30" s="1"/>
  <c r="FZ176" i="30"/>
  <c r="FS177" i="30" s="1"/>
  <c r="FY176" i="30"/>
  <c r="CR177" i="30"/>
  <c r="CU176" i="30"/>
  <c r="DE175" i="30"/>
  <c r="DH174" i="30"/>
  <c r="CQ177" i="30"/>
  <c r="CV176" i="30"/>
  <c r="DD175" i="30"/>
  <c r="DI174" i="30"/>
  <c r="DW179" i="30"/>
  <c r="DP178" i="30"/>
  <c r="DT178" i="30"/>
  <c r="CM175" i="30"/>
  <c r="CL175" i="30"/>
  <c r="CJ176" i="30"/>
  <c r="CG175" i="30"/>
  <c r="CC175" i="30"/>
  <c r="BS177" i="30"/>
  <c r="BX176" i="30"/>
  <c r="CA176" i="30" s="1"/>
  <c r="BU177" i="30"/>
  <c r="BI177" i="30"/>
  <c r="BD178" i="30"/>
  <c r="AQ177" i="30"/>
  <c r="AV176" i="30"/>
  <c r="AM174" i="30"/>
  <c r="AJ175" i="30"/>
  <c r="AL174" i="30"/>
  <c r="AG174" i="30"/>
  <c r="AC174" i="30"/>
  <c r="R57" i="30"/>
  <c r="U56" i="30"/>
  <c r="Q57" i="30"/>
  <c r="GW180" i="30" l="1"/>
  <c r="GP179" i="30"/>
  <c r="GT179" i="30"/>
  <c r="GE179" i="30"/>
  <c r="GH178" i="30"/>
  <c r="GD179" i="30"/>
  <c r="HJ179" i="30"/>
  <c r="HG178" i="30"/>
  <c r="HC178" i="30"/>
  <c r="FW178" i="30"/>
  <c r="FT177" i="30"/>
  <c r="FP177" i="30"/>
  <c r="EK179" i="30"/>
  <c r="EN179" i="30" s="1"/>
  <c r="FD177" i="30"/>
  <c r="EW176" i="30"/>
  <c r="EP175" i="30"/>
  <c r="ET175" i="30"/>
  <c r="EM179" i="30"/>
  <c r="EF180" i="30" s="1"/>
  <c r="EL179" i="30"/>
  <c r="FE177" i="30"/>
  <c r="FH176" i="30"/>
  <c r="FI176" i="30" s="1"/>
  <c r="DK174" i="30"/>
  <c r="DN174" i="30" s="1"/>
  <c r="DR179" i="30"/>
  <c r="DU178" i="30"/>
  <c r="DQ179" i="30"/>
  <c r="CZ176" i="30"/>
  <c r="CS177" i="30" s="1"/>
  <c r="CY176" i="30"/>
  <c r="DM174" i="30"/>
  <c r="DF175" i="30" s="1"/>
  <c r="DL174" i="30"/>
  <c r="CX176" i="30"/>
  <c r="DA176" i="30" s="1"/>
  <c r="BZ177" i="30"/>
  <c r="CD176" i="30"/>
  <c r="CI175" i="30"/>
  <c r="CE176" i="30"/>
  <c r="BW178" i="30"/>
  <c r="BY177" i="30"/>
  <c r="BT177" i="30"/>
  <c r="BP177" i="30"/>
  <c r="BF178" i="30"/>
  <c r="BH178" i="30"/>
  <c r="BK177" i="30"/>
  <c r="BN177" i="30" s="1"/>
  <c r="AS177" i="30"/>
  <c r="AU177" i="30"/>
  <c r="AX176" i="30"/>
  <c r="BA176" i="30" s="1"/>
  <c r="AE175" i="30"/>
  <c r="AD175" i="30"/>
  <c r="AI174" i="30"/>
  <c r="Z56" i="30"/>
  <c r="Y56" i="30"/>
  <c r="V56" i="30"/>
  <c r="GR180" i="30" l="1"/>
  <c r="GU179" i="30"/>
  <c r="GM178" i="30"/>
  <c r="GL178" i="30"/>
  <c r="GQ180" i="30"/>
  <c r="GV179" i="30"/>
  <c r="HD179" i="30"/>
  <c r="GI178" i="30"/>
  <c r="HE179" i="30"/>
  <c r="HH178" i="30"/>
  <c r="HI178" i="30" s="1"/>
  <c r="FK176" i="30"/>
  <c r="FN176" i="30" s="1"/>
  <c r="EJ181" i="30"/>
  <c r="EG180" i="30"/>
  <c r="EC180" i="30"/>
  <c r="FQ178" i="30"/>
  <c r="FR178" i="30"/>
  <c r="FU177" i="30"/>
  <c r="FV177" i="30" s="1"/>
  <c r="FM176" i="30"/>
  <c r="FF177" i="30" s="1"/>
  <c r="FL176" i="30"/>
  <c r="ER176" i="30"/>
  <c r="EU175" i="30"/>
  <c r="EQ176" i="30"/>
  <c r="DJ176" i="30"/>
  <c r="DC175" i="30"/>
  <c r="DG175" i="30"/>
  <c r="DZ178" i="30"/>
  <c r="DY178" i="30"/>
  <c r="CW178" i="30"/>
  <c r="CT177" i="30"/>
  <c r="CP177" i="30"/>
  <c r="DV178" i="30"/>
  <c r="AZ177" i="30"/>
  <c r="CH176" i="30"/>
  <c r="CK175" i="30"/>
  <c r="CN175" i="30" s="1"/>
  <c r="CF176" i="30"/>
  <c r="BQ178" i="30"/>
  <c r="BV177" i="30"/>
  <c r="BR178" i="30"/>
  <c r="BM178" i="30"/>
  <c r="BG178" i="30"/>
  <c r="BE179" i="30" s="1"/>
  <c r="BL178" i="30"/>
  <c r="BJ179" i="30"/>
  <c r="BC178" i="30"/>
  <c r="AP177" i="30"/>
  <c r="AW178" i="30"/>
  <c r="AY177" i="30"/>
  <c r="AT177" i="30"/>
  <c r="AR178" i="30" s="1"/>
  <c r="AF175" i="30"/>
  <c r="AK174" i="30"/>
  <c r="AN174" i="30" s="1"/>
  <c r="AH175" i="30"/>
  <c r="S57" i="30"/>
  <c r="X56" i="30"/>
  <c r="AA56" i="30" s="1"/>
  <c r="GX179" i="30" l="1"/>
  <c r="HA179" i="30" s="1"/>
  <c r="GK178" i="30"/>
  <c r="GN178" i="30" s="1"/>
  <c r="GF179" i="30"/>
  <c r="GZ179" i="30"/>
  <c r="GS180" i="30" s="1"/>
  <c r="GY179" i="30"/>
  <c r="HK178" i="30"/>
  <c r="HN178" i="30" s="1"/>
  <c r="HF179" i="30"/>
  <c r="HM178" i="30"/>
  <c r="HL178" i="30"/>
  <c r="FJ178" i="30"/>
  <c r="FC177" i="30"/>
  <c r="FG177" i="30"/>
  <c r="ED181" i="30"/>
  <c r="EZ175" i="30"/>
  <c r="EY175" i="30"/>
  <c r="FX177" i="30"/>
  <c r="GA177" i="30" s="1"/>
  <c r="EE181" i="30"/>
  <c r="EH180" i="30"/>
  <c r="EV175" i="30"/>
  <c r="FZ177" i="30"/>
  <c r="FS178" i="30" s="1"/>
  <c r="FY177" i="30"/>
  <c r="DE176" i="30"/>
  <c r="DH175" i="30"/>
  <c r="DS179" i="30"/>
  <c r="DX178" i="30"/>
  <c r="EA178" i="30" s="1"/>
  <c r="DD176" i="30"/>
  <c r="DI175" i="30"/>
  <c r="CQ178" i="30"/>
  <c r="CR178" i="30"/>
  <c r="CU177" i="30"/>
  <c r="CJ177" i="30"/>
  <c r="CL176" i="30"/>
  <c r="CG176" i="30"/>
  <c r="CC176" i="30"/>
  <c r="CM176" i="30"/>
  <c r="BX177" i="30"/>
  <c r="CA177" i="30" s="1"/>
  <c r="BU178" i="30"/>
  <c r="BS178" i="30"/>
  <c r="BD179" i="30"/>
  <c r="BI178" i="30"/>
  <c r="AQ178" i="30"/>
  <c r="AV177" i="30"/>
  <c r="AM175" i="30"/>
  <c r="AL175" i="30"/>
  <c r="AJ176" i="30"/>
  <c r="AG175" i="30"/>
  <c r="AC175" i="30"/>
  <c r="W58" i="30"/>
  <c r="T57" i="30"/>
  <c r="P57" i="30"/>
  <c r="GW181" i="30" l="1"/>
  <c r="GT180" i="30"/>
  <c r="GP180" i="30"/>
  <c r="GJ180" i="30"/>
  <c r="GC179" i="30"/>
  <c r="GG179" i="30"/>
  <c r="HJ180" i="30"/>
  <c r="HC179" i="30"/>
  <c r="HG179" i="30"/>
  <c r="FW179" i="30"/>
  <c r="FP178" i="30"/>
  <c r="FT178" i="30"/>
  <c r="EM180" i="30"/>
  <c r="EL180" i="30"/>
  <c r="FE178" i="30"/>
  <c r="FH177" i="30"/>
  <c r="FI177" i="30" s="1"/>
  <c r="EI180" i="30"/>
  <c r="FD178" i="30"/>
  <c r="ES176" i="30"/>
  <c r="EX175" i="30"/>
  <c r="FA175" i="30" s="1"/>
  <c r="DW180" i="30"/>
  <c r="DT179" i="30"/>
  <c r="DP179" i="30"/>
  <c r="CZ177" i="30"/>
  <c r="CY177" i="30"/>
  <c r="DM175" i="30"/>
  <c r="DF176" i="30" s="1"/>
  <c r="DL175" i="30"/>
  <c r="DK175" i="30"/>
  <c r="DN175" i="30" s="1"/>
  <c r="CV177" i="30"/>
  <c r="CD177" i="30"/>
  <c r="CI176" i="30"/>
  <c r="CE177" i="30"/>
  <c r="BW179" i="30"/>
  <c r="BY178" i="30"/>
  <c r="BT178" i="30"/>
  <c r="BP178" i="30"/>
  <c r="BZ178" i="30"/>
  <c r="BF179" i="30"/>
  <c r="BH179" i="30"/>
  <c r="BK178" i="30"/>
  <c r="BN178" i="30" s="1"/>
  <c r="AS178" i="30"/>
  <c r="AX177" i="30"/>
  <c r="BA177" i="30" s="1"/>
  <c r="AU178" i="30"/>
  <c r="AD176" i="30"/>
  <c r="AI175" i="30"/>
  <c r="AE176" i="30"/>
  <c r="Q58" i="30"/>
  <c r="R58" i="30"/>
  <c r="U57" i="30"/>
  <c r="HE180" i="30" l="1"/>
  <c r="HH179" i="30"/>
  <c r="GE180" i="30"/>
  <c r="GH179" i="30"/>
  <c r="GI179" i="30" s="1"/>
  <c r="GQ181" i="30"/>
  <c r="HD180" i="30"/>
  <c r="HI179" i="30"/>
  <c r="GD180" i="30"/>
  <c r="GR181" i="30"/>
  <c r="GU180" i="30"/>
  <c r="FK177" i="30"/>
  <c r="FN177" i="30" s="1"/>
  <c r="EW177" i="30"/>
  <c r="ET176" i="30"/>
  <c r="EP176" i="30"/>
  <c r="FR179" i="30"/>
  <c r="FU178" i="30"/>
  <c r="FQ179" i="30"/>
  <c r="EK180" i="30"/>
  <c r="EN180" i="30" s="1"/>
  <c r="EF181" i="30"/>
  <c r="FM177" i="30"/>
  <c r="FF178" i="30" s="1"/>
  <c r="FL177" i="30"/>
  <c r="CS178" i="30"/>
  <c r="CX177" i="30"/>
  <c r="DA177" i="30" s="1"/>
  <c r="DQ180" i="30"/>
  <c r="DR180" i="30"/>
  <c r="DU179" i="30"/>
  <c r="DJ177" i="30"/>
  <c r="DG176" i="30"/>
  <c r="DC176" i="30"/>
  <c r="AZ178" i="30"/>
  <c r="CK176" i="30"/>
  <c r="CN176" i="30" s="1"/>
  <c r="CH177" i="30"/>
  <c r="CF177" i="30"/>
  <c r="BQ179" i="30"/>
  <c r="BV178" i="30"/>
  <c r="BR179" i="30"/>
  <c r="BM179" i="30"/>
  <c r="BG179" i="30"/>
  <c r="BE180" i="30" s="1"/>
  <c r="BJ180" i="30"/>
  <c r="BL179" i="30"/>
  <c r="BC179" i="30"/>
  <c r="AW179" i="30"/>
  <c r="AP178" i="30"/>
  <c r="AY178" i="30"/>
  <c r="AT178" i="30"/>
  <c r="AR179" i="30" s="1"/>
  <c r="AF176" i="30"/>
  <c r="AK175" i="30"/>
  <c r="AN175" i="30" s="1"/>
  <c r="AH176" i="30"/>
  <c r="V57" i="30"/>
  <c r="Z57" i="30"/>
  <c r="Y57" i="30"/>
  <c r="HK179" i="30" l="1"/>
  <c r="HN179" i="30" s="1"/>
  <c r="GK179" i="30"/>
  <c r="GN179" i="30" s="1"/>
  <c r="HM179" i="30"/>
  <c r="HF180" i="30" s="1"/>
  <c r="HL179" i="30"/>
  <c r="GZ180" i="30"/>
  <c r="GY180" i="30"/>
  <c r="GM179" i="30"/>
  <c r="GF180" i="30" s="1"/>
  <c r="GL179" i="30"/>
  <c r="GV180" i="30"/>
  <c r="FJ179" i="30"/>
  <c r="FG178" i="30"/>
  <c r="FC178" i="30"/>
  <c r="EQ177" i="30"/>
  <c r="FZ178" i="30"/>
  <c r="FY178" i="30"/>
  <c r="ER177" i="30"/>
  <c r="EU176" i="30"/>
  <c r="EV176" i="30" s="1"/>
  <c r="FV178" i="30"/>
  <c r="EJ182" i="30"/>
  <c r="EC181" i="30"/>
  <c r="EG181" i="30"/>
  <c r="DZ179" i="30"/>
  <c r="DY179" i="30"/>
  <c r="DE177" i="30"/>
  <c r="DH176" i="30"/>
  <c r="DI176" i="30" s="1"/>
  <c r="DV179" i="30"/>
  <c r="DD177" i="30"/>
  <c r="CW179" i="30"/>
  <c r="CT178" i="30"/>
  <c r="CP178" i="30"/>
  <c r="CJ178" i="30"/>
  <c r="CL177" i="30"/>
  <c r="CG177" i="30"/>
  <c r="CC177" i="30"/>
  <c r="CM177" i="30"/>
  <c r="BS179" i="30"/>
  <c r="BX178" i="30"/>
  <c r="CA178" i="30" s="1"/>
  <c r="BU179" i="30"/>
  <c r="BD180" i="30"/>
  <c r="BI179" i="30"/>
  <c r="AQ179" i="30"/>
  <c r="AV178" i="30"/>
  <c r="AM176" i="30"/>
  <c r="AJ177" i="30"/>
  <c r="AL176" i="30"/>
  <c r="AG176" i="30"/>
  <c r="AC176" i="30"/>
  <c r="S58" i="30"/>
  <c r="X57" i="30"/>
  <c r="AA57" i="30" s="1"/>
  <c r="GJ181" i="30" l="1"/>
  <c r="GC180" i="30"/>
  <c r="GG180" i="30"/>
  <c r="HJ181" i="30"/>
  <c r="HG180" i="30"/>
  <c r="HC180" i="30"/>
  <c r="GX180" i="30"/>
  <c r="HA180" i="30" s="1"/>
  <c r="GS181" i="30"/>
  <c r="EE182" i="30"/>
  <c r="EH181" i="30"/>
  <c r="ED182" i="30"/>
  <c r="EZ176" i="30"/>
  <c r="EY176" i="30"/>
  <c r="FD179" i="30"/>
  <c r="FS179" i="30"/>
  <c r="FX178" i="30"/>
  <c r="GA178" i="30" s="1"/>
  <c r="FE179" i="30"/>
  <c r="FH178" i="30"/>
  <c r="FI178" i="30" s="1"/>
  <c r="ES177" i="30"/>
  <c r="EX176" i="30"/>
  <c r="FA176" i="30" s="1"/>
  <c r="CQ179" i="30"/>
  <c r="DK176" i="30"/>
  <c r="DN176" i="30" s="1"/>
  <c r="CR179" i="30"/>
  <c r="CU178" i="30"/>
  <c r="CV178" i="30" s="1"/>
  <c r="DS180" i="30"/>
  <c r="DX179" i="30"/>
  <c r="EA179" i="30" s="1"/>
  <c r="DM176" i="30"/>
  <c r="DF177" i="30" s="1"/>
  <c r="DL176" i="30"/>
  <c r="CD178" i="30"/>
  <c r="CI177" i="30"/>
  <c r="CE178" i="30"/>
  <c r="BZ179" i="30"/>
  <c r="BY179" i="30"/>
  <c r="BW180" i="30"/>
  <c r="BP179" i="30"/>
  <c r="BT179" i="30"/>
  <c r="BF180" i="30"/>
  <c r="BK179" i="30"/>
  <c r="BN179" i="30" s="1"/>
  <c r="BH180" i="30"/>
  <c r="AS179" i="30"/>
  <c r="AU179" i="30"/>
  <c r="AX178" i="30"/>
  <c r="BA178" i="30" s="1"/>
  <c r="AD177" i="30"/>
  <c r="AI176" i="30"/>
  <c r="AE177" i="30"/>
  <c r="W59" i="30"/>
  <c r="P58" i="30"/>
  <c r="T58" i="30"/>
  <c r="HD181" i="30" l="1"/>
  <c r="GE181" i="30"/>
  <c r="GH180" i="30"/>
  <c r="GI180" i="30" s="1"/>
  <c r="HE181" i="30"/>
  <c r="HH180" i="30"/>
  <c r="HI180" i="30" s="1"/>
  <c r="GW182" i="30"/>
  <c r="GP181" i="30"/>
  <c r="GT181" i="30"/>
  <c r="GD181" i="30"/>
  <c r="EW178" i="30"/>
  <c r="EP177" i="30"/>
  <c r="ET177" i="30"/>
  <c r="FK178" i="30"/>
  <c r="FN178" i="30" s="1"/>
  <c r="EM181" i="30"/>
  <c r="EL181" i="30"/>
  <c r="FM178" i="30"/>
  <c r="FF179" i="30" s="1"/>
  <c r="FL178" i="30"/>
  <c r="FW180" i="30"/>
  <c r="FP179" i="30"/>
  <c r="FT179" i="30"/>
  <c r="EI181" i="30"/>
  <c r="DJ178" i="30"/>
  <c r="DG177" i="30"/>
  <c r="DC177" i="30"/>
  <c r="DW181" i="30"/>
  <c r="DP180" i="30"/>
  <c r="DT180" i="30"/>
  <c r="CX178" i="30"/>
  <c r="DA178" i="30" s="1"/>
  <c r="CZ178" i="30"/>
  <c r="CS179" i="30" s="1"/>
  <c r="CY178" i="30"/>
  <c r="AZ179" i="30"/>
  <c r="CH178" i="30"/>
  <c r="CF178" i="30"/>
  <c r="CK177" i="30"/>
  <c r="CN177" i="30" s="1"/>
  <c r="BR180" i="30"/>
  <c r="BQ180" i="30"/>
  <c r="BV179" i="30"/>
  <c r="BM180" i="30"/>
  <c r="BJ181" i="30"/>
  <c r="BC180" i="30"/>
  <c r="BL180" i="30"/>
  <c r="BG180" i="30"/>
  <c r="BE181" i="30" s="1"/>
  <c r="AY179" i="30"/>
  <c r="AW180" i="30"/>
  <c r="AP179" i="30"/>
  <c r="AT179" i="30"/>
  <c r="AR180" i="30" s="1"/>
  <c r="AH177" i="30"/>
  <c r="AK176" i="30"/>
  <c r="AN176" i="30" s="1"/>
  <c r="AF177" i="30"/>
  <c r="R59" i="30"/>
  <c r="U58" i="30"/>
  <c r="Q59" i="30"/>
  <c r="HK180" i="30" l="1"/>
  <c r="HN180" i="30" s="1"/>
  <c r="GK180" i="30"/>
  <c r="GN180" i="30" s="1"/>
  <c r="GQ182" i="30"/>
  <c r="GM180" i="30"/>
  <c r="GF181" i="30" s="1"/>
  <c r="GL180" i="30"/>
  <c r="GR182" i="30"/>
  <c r="GU181" i="30"/>
  <c r="GV181" i="30" s="1"/>
  <c r="HM180" i="30"/>
  <c r="HF181" i="30" s="1"/>
  <c r="HL180" i="30"/>
  <c r="FJ180" i="30"/>
  <c r="FC179" i="30"/>
  <c r="FG179" i="30"/>
  <c r="ER178" i="30"/>
  <c r="EU177" i="30"/>
  <c r="EQ178" i="30"/>
  <c r="FR180" i="30"/>
  <c r="FU179" i="30"/>
  <c r="FQ180" i="30"/>
  <c r="FV179" i="30"/>
  <c r="EK181" i="30"/>
  <c r="EN181" i="30" s="1"/>
  <c r="EF182" i="30"/>
  <c r="CW180" i="30"/>
  <c r="CP179" i="30"/>
  <c r="CT179" i="30"/>
  <c r="DR181" i="30"/>
  <c r="DU180" i="30"/>
  <c r="DD178" i="30"/>
  <c r="DQ181" i="30"/>
  <c r="DV180" i="30"/>
  <c r="DE178" i="30"/>
  <c r="DH177" i="30"/>
  <c r="DI177" i="30" s="1"/>
  <c r="CJ179" i="30"/>
  <c r="CL178" i="30"/>
  <c r="CC178" i="30"/>
  <c r="CG178" i="30"/>
  <c r="CM178" i="30"/>
  <c r="BU180" i="30"/>
  <c r="BS180" i="30"/>
  <c r="BX179" i="30"/>
  <c r="CA179" i="30" s="1"/>
  <c r="BD181" i="30"/>
  <c r="BI180" i="30"/>
  <c r="AQ180" i="30"/>
  <c r="AV179" i="30"/>
  <c r="AJ178" i="30"/>
  <c r="AL177" i="30"/>
  <c r="AG177" i="30"/>
  <c r="AC177" i="30"/>
  <c r="AM177" i="30"/>
  <c r="V58" i="30"/>
  <c r="Z58" i="30"/>
  <c r="Y58" i="30"/>
  <c r="HJ182" i="30" l="1"/>
  <c r="HC181" i="30"/>
  <c r="HG181" i="30"/>
  <c r="GJ182" i="30"/>
  <c r="GC181" i="30"/>
  <c r="GG181" i="30"/>
  <c r="GZ181" i="30"/>
  <c r="GS182" i="30" s="1"/>
  <c r="GY181" i="30"/>
  <c r="GX181" i="30"/>
  <c r="HA181" i="30" s="1"/>
  <c r="FX179" i="30"/>
  <c r="GA179" i="30" s="1"/>
  <c r="FE180" i="30"/>
  <c r="FH179" i="30"/>
  <c r="FI179" i="30" s="1"/>
  <c r="EZ177" i="30"/>
  <c r="EY177" i="30"/>
  <c r="FD180" i="30"/>
  <c r="EJ183" i="30"/>
  <c r="EG182" i="30"/>
  <c r="EC182" i="30"/>
  <c r="EV177" i="30"/>
  <c r="FZ179" i="30"/>
  <c r="FS180" i="30" s="1"/>
  <c r="FY179" i="30"/>
  <c r="DM177" i="30"/>
  <c r="DL177" i="30"/>
  <c r="CR180" i="30"/>
  <c r="CU179" i="30"/>
  <c r="DZ180" i="30"/>
  <c r="DY180" i="30"/>
  <c r="CQ180" i="30"/>
  <c r="CV179" i="30"/>
  <c r="DF178" i="30"/>
  <c r="DK177" i="30"/>
  <c r="DN177" i="30" s="1"/>
  <c r="DS181" i="30"/>
  <c r="DX180" i="30"/>
  <c r="EA180" i="30" s="1"/>
  <c r="CE179" i="30"/>
  <c r="CD179" i="30"/>
  <c r="CI178" i="30"/>
  <c r="BY180" i="30"/>
  <c r="BW181" i="30"/>
  <c r="BT180" i="30"/>
  <c r="BP180" i="30"/>
  <c r="BZ180" i="30"/>
  <c r="BF181" i="30"/>
  <c r="BK180" i="30"/>
  <c r="BN180" i="30" s="1"/>
  <c r="BH181" i="30"/>
  <c r="AX179" i="30"/>
  <c r="BA179" i="30" s="1"/>
  <c r="AU180" i="30"/>
  <c r="AS180" i="30"/>
  <c r="AD178" i="30"/>
  <c r="AI177" i="30"/>
  <c r="AE178" i="30"/>
  <c r="S59" i="30"/>
  <c r="X58" i="30"/>
  <c r="AA58" i="30" s="1"/>
  <c r="GE182" i="30" l="1"/>
  <c r="GH181" i="30"/>
  <c r="HE182" i="30"/>
  <c r="HH181" i="30"/>
  <c r="GD182" i="30"/>
  <c r="GI181" i="30"/>
  <c r="HD182" i="30"/>
  <c r="HI181" i="30"/>
  <c r="GW183" i="30"/>
  <c r="GT182" i="30"/>
  <c r="GP182" i="30"/>
  <c r="FW181" i="30"/>
  <c r="FP180" i="30"/>
  <c r="FT180" i="30"/>
  <c r="FK179" i="30"/>
  <c r="FN179" i="30" s="1"/>
  <c r="ES178" i="30"/>
  <c r="EX177" i="30"/>
  <c r="FA177" i="30" s="1"/>
  <c r="ED183" i="30"/>
  <c r="EI182" i="30"/>
  <c r="EE183" i="30"/>
  <c r="EH182" i="30"/>
  <c r="FM179" i="30"/>
  <c r="FF180" i="30" s="1"/>
  <c r="FL179" i="30"/>
  <c r="DW182" i="30"/>
  <c r="DT181" i="30"/>
  <c r="DP181" i="30"/>
  <c r="DJ179" i="30"/>
  <c r="DC178" i="30"/>
  <c r="DG178" i="30"/>
  <c r="CX179" i="30"/>
  <c r="DA179" i="30" s="1"/>
  <c r="CZ179" i="30"/>
  <c r="CS180" i="30" s="1"/>
  <c r="CY179" i="30"/>
  <c r="CK178" i="30"/>
  <c r="CN178" i="30" s="1"/>
  <c r="CH179" i="30"/>
  <c r="CF179" i="30"/>
  <c r="BQ181" i="30"/>
  <c r="BV180" i="30"/>
  <c r="BR181" i="30"/>
  <c r="BM181" i="30"/>
  <c r="BG181" i="30"/>
  <c r="BE182" i="30" s="1"/>
  <c r="BL181" i="30"/>
  <c r="BJ182" i="30"/>
  <c r="BC181" i="30"/>
  <c r="AW181" i="30"/>
  <c r="AY180" i="30"/>
  <c r="AP180" i="30"/>
  <c r="AT180" i="30"/>
  <c r="AR181" i="30" s="1"/>
  <c r="AZ180" i="30"/>
  <c r="AF178" i="30"/>
  <c r="AK177" i="30"/>
  <c r="AN177" i="30" s="1"/>
  <c r="AH178" i="30"/>
  <c r="W60" i="30"/>
  <c r="T59" i="30"/>
  <c r="P59" i="30"/>
  <c r="GK181" i="30" l="1"/>
  <c r="GN181" i="30" s="1"/>
  <c r="GQ183" i="30"/>
  <c r="GV182" i="30"/>
  <c r="HK181" i="30"/>
  <c r="HN181" i="30" s="1"/>
  <c r="GR183" i="30"/>
  <c r="GU182" i="30"/>
  <c r="GM181" i="30"/>
  <c r="GF182" i="30" s="1"/>
  <c r="GL181" i="30"/>
  <c r="HM181" i="30"/>
  <c r="HF182" i="30" s="1"/>
  <c r="HL181" i="30"/>
  <c r="FJ181" i="30"/>
  <c r="FG180" i="30"/>
  <c r="FC180" i="30"/>
  <c r="FR181" i="30"/>
  <c r="FU180" i="30"/>
  <c r="FV180" i="30" s="1"/>
  <c r="EW179" i="30"/>
  <c r="EP178" i="30"/>
  <c r="ET178" i="30"/>
  <c r="FQ181" i="30"/>
  <c r="EK182" i="30"/>
  <c r="EN182" i="30" s="1"/>
  <c r="EM182" i="30"/>
  <c r="EF183" i="30" s="1"/>
  <c r="EL182" i="30"/>
  <c r="CW181" i="30"/>
  <c r="CT180" i="30"/>
  <c r="CP180" i="30"/>
  <c r="DE179" i="30"/>
  <c r="DH178" i="30"/>
  <c r="DQ182" i="30"/>
  <c r="DD179" i="30"/>
  <c r="DI178" i="30"/>
  <c r="DR182" i="30"/>
  <c r="DU181" i="30"/>
  <c r="DV181" i="30" s="1"/>
  <c r="CL179" i="30"/>
  <c r="CJ180" i="30"/>
  <c r="CG179" i="30"/>
  <c r="CC179" i="30"/>
  <c r="CM179" i="30"/>
  <c r="BX180" i="30"/>
  <c r="CA180" i="30" s="1"/>
  <c r="BU181" i="30"/>
  <c r="BS181" i="30"/>
  <c r="BD182" i="30"/>
  <c r="BI181" i="30"/>
  <c r="AQ181" i="30"/>
  <c r="AV180" i="30"/>
  <c r="AM178" i="30"/>
  <c r="AJ179" i="30"/>
  <c r="AL178" i="30"/>
  <c r="AG178" i="30"/>
  <c r="AC178" i="30"/>
  <c r="Q60" i="30"/>
  <c r="R60" i="30"/>
  <c r="U59" i="30"/>
  <c r="GJ183" i="30" l="1"/>
  <c r="GG182" i="30"/>
  <c r="GC182" i="30"/>
  <c r="HJ183" i="30"/>
  <c r="HC182" i="30"/>
  <c r="HG182" i="30"/>
  <c r="GX182" i="30"/>
  <c r="HA182" i="30" s="1"/>
  <c r="GZ182" i="30"/>
  <c r="GS183" i="30" s="1"/>
  <c r="GY182" i="30"/>
  <c r="EJ184" i="30"/>
  <c r="EC183" i="30"/>
  <c r="EG183" i="30"/>
  <c r="FD181" i="30"/>
  <c r="ER179" i="30"/>
  <c r="EU178" i="30"/>
  <c r="FZ180" i="30"/>
  <c r="FS181" i="30" s="1"/>
  <c r="FY180" i="30"/>
  <c r="FE181" i="30"/>
  <c r="FH180" i="30"/>
  <c r="FX180" i="30"/>
  <c r="GA180" i="30" s="1"/>
  <c r="EQ179" i="30"/>
  <c r="EV178" i="30"/>
  <c r="DZ181" i="30"/>
  <c r="DS182" i="30" s="1"/>
  <c r="DY181" i="30"/>
  <c r="CQ181" i="30"/>
  <c r="DM178" i="30"/>
  <c r="DF179" i="30" s="1"/>
  <c r="DL178" i="30"/>
  <c r="CR181" i="30"/>
  <c r="CU180" i="30"/>
  <c r="CV180" i="30" s="1"/>
  <c r="DX181" i="30"/>
  <c r="EA181" i="30" s="1"/>
  <c r="DK178" i="30"/>
  <c r="DN178" i="30" s="1"/>
  <c r="CD180" i="30"/>
  <c r="CI179" i="30"/>
  <c r="CE180" i="30"/>
  <c r="BW182" i="30"/>
  <c r="BY181" i="30"/>
  <c r="BT181" i="30"/>
  <c r="BP181" i="30"/>
  <c r="BZ181" i="30"/>
  <c r="BK181" i="30"/>
  <c r="BN181" i="30" s="1"/>
  <c r="BH182" i="30"/>
  <c r="BF182" i="30"/>
  <c r="AX180" i="30"/>
  <c r="BA180" i="30" s="1"/>
  <c r="AU181" i="30"/>
  <c r="AS181" i="30"/>
  <c r="AD179" i="30"/>
  <c r="AI178" i="30"/>
  <c r="AE179" i="30"/>
  <c r="V59" i="30"/>
  <c r="Z59" i="30"/>
  <c r="Y59" i="30"/>
  <c r="GW184" i="30" l="1"/>
  <c r="GP183" i="30"/>
  <c r="GT183" i="30"/>
  <c r="HE183" i="30"/>
  <c r="HH182" i="30"/>
  <c r="GD183" i="30"/>
  <c r="HD183" i="30"/>
  <c r="HI182" i="30"/>
  <c r="GE183" i="30"/>
  <c r="GH182" i="30"/>
  <c r="GI182" i="30" s="1"/>
  <c r="EE184" i="30"/>
  <c r="EH183" i="30"/>
  <c r="FW182" i="30"/>
  <c r="FT181" i="30"/>
  <c r="FP181" i="30"/>
  <c r="FM180" i="30"/>
  <c r="FL180" i="30"/>
  <c r="FI180" i="30"/>
  <c r="ED184" i="30"/>
  <c r="EI183" i="30"/>
  <c r="EX178" i="30"/>
  <c r="FA178" i="30" s="1"/>
  <c r="EZ178" i="30"/>
  <c r="ES179" i="30" s="1"/>
  <c r="EY178" i="30"/>
  <c r="DJ180" i="30"/>
  <c r="DG179" i="30"/>
  <c r="DC179" i="30"/>
  <c r="DW183" i="30"/>
  <c r="DP182" i="30"/>
  <c r="DT182" i="30"/>
  <c r="CZ180" i="30"/>
  <c r="CS181" i="30" s="1"/>
  <c r="CY180" i="30"/>
  <c r="CX180" i="30"/>
  <c r="DA180" i="30" s="1"/>
  <c r="CH180" i="30"/>
  <c r="CF180" i="30"/>
  <c r="CK179" i="30"/>
  <c r="CN179" i="30" s="1"/>
  <c r="BQ182" i="30"/>
  <c r="BV181" i="30"/>
  <c r="BR182" i="30"/>
  <c r="BC182" i="30"/>
  <c r="BJ183" i="30"/>
  <c r="BL182" i="30"/>
  <c r="BG182" i="30"/>
  <c r="BE183" i="30" s="1"/>
  <c r="BM182" i="30"/>
  <c r="AP181" i="30"/>
  <c r="AW182" i="30"/>
  <c r="AY181" i="30"/>
  <c r="AT181" i="30"/>
  <c r="AR182" i="30" s="1"/>
  <c r="AZ181" i="30"/>
  <c r="AF179" i="30"/>
  <c r="AK178" i="30"/>
  <c r="AN178" i="30" s="1"/>
  <c r="AH179" i="30"/>
  <c r="S60" i="30"/>
  <c r="X59" i="30"/>
  <c r="AA59" i="30" s="1"/>
  <c r="GM182" i="30" l="1"/>
  <c r="GL182" i="30"/>
  <c r="GR184" i="30"/>
  <c r="GU183" i="30"/>
  <c r="HM182" i="30"/>
  <c r="HF183" i="30" s="1"/>
  <c r="HL182" i="30"/>
  <c r="GQ184" i="30"/>
  <c r="GV183" i="30"/>
  <c r="GK182" i="30"/>
  <c r="GN182" i="30" s="1"/>
  <c r="GF183" i="30"/>
  <c r="HK182" i="30"/>
  <c r="HN182" i="30" s="1"/>
  <c r="EW180" i="30"/>
  <c r="ET179" i="30"/>
  <c r="EP179" i="30"/>
  <c r="FQ182" i="30"/>
  <c r="EM183" i="30"/>
  <c r="EF184" i="30" s="1"/>
  <c r="EL183" i="30"/>
  <c r="FK180" i="30"/>
  <c r="FN180" i="30" s="1"/>
  <c r="FF181" i="30"/>
  <c r="FR182" i="30"/>
  <c r="FU181" i="30"/>
  <c r="EK183" i="30"/>
  <c r="EN183" i="30" s="1"/>
  <c r="DR183" i="30"/>
  <c r="DU182" i="30"/>
  <c r="DD180" i="30"/>
  <c r="CW182" i="30"/>
  <c r="CP181" i="30"/>
  <c r="CT181" i="30"/>
  <c r="DQ183" i="30"/>
  <c r="DV182" i="30"/>
  <c r="DE180" i="30"/>
  <c r="DH179" i="30"/>
  <c r="CM180" i="30"/>
  <c r="CL180" i="30"/>
  <c r="CJ181" i="30"/>
  <c r="CC180" i="30"/>
  <c r="CG180" i="30"/>
  <c r="BS182" i="30"/>
  <c r="BX181" i="30"/>
  <c r="CA181" i="30" s="1"/>
  <c r="BU182" i="30"/>
  <c r="BD183" i="30"/>
  <c r="BI182" i="30"/>
  <c r="AQ182" i="30"/>
  <c r="AV181" i="30"/>
  <c r="AM179" i="30"/>
  <c r="AJ180" i="30"/>
  <c r="AL179" i="30"/>
  <c r="AG179" i="30"/>
  <c r="AC179" i="30"/>
  <c r="W61" i="30"/>
  <c r="P60" i="30"/>
  <c r="T60" i="30"/>
  <c r="GJ184" i="30" l="1"/>
  <c r="GG183" i="30"/>
  <c r="GC183" i="30"/>
  <c r="GX183" i="30"/>
  <c r="HA183" i="30" s="1"/>
  <c r="HJ184" i="30"/>
  <c r="HG183" i="30"/>
  <c r="HC183" i="30"/>
  <c r="GZ183" i="30"/>
  <c r="GS184" i="30" s="1"/>
  <c r="GY183" i="30"/>
  <c r="FZ181" i="30"/>
  <c r="FY181" i="30"/>
  <c r="FJ182" i="30"/>
  <c r="FC181" i="30"/>
  <c r="FG181" i="30"/>
  <c r="EQ180" i="30"/>
  <c r="FV181" i="30"/>
  <c r="ER180" i="30"/>
  <c r="EU179" i="30"/>
  <c r="EV179" i="30" s="1"/>
  <c r="EJ185" i="30"/>
  <c r="EG184" i="30"/>
  <c r="EC184" i="30"/>
  <c r="DM179" i="30"/>
  <c r="DL179" i="30"/>
  <c r="DZ182" i="30"/>
  <c r="DS183" i="30" s="1"/>
  <c r="DY182" i="30"/>
  <c r="CR182" i="30"/>
  <c r="CU181" i="30"/>
  <c r="DI179" i="30"/>
  <c r="DX182" i="30"/>
  <c r="EA182" i="30" s="1"/>
  <c r="CQ182" i="30"/>
  <c r="CV181" i="30"/>
  <c r="CE181" i="30"/>
  <c r="CD181" i="30"/>
  <c r="CI180" i="30"/>
  <c r="BZ182" i="30"/>
  <c r="BW183" i="30"/>
  <c r="BY182" i="30"/>
  <c r="BT182" i="30"/>
  <c r="BP182" i="30"/>
  <c r="BK182" i="30"/>
  <c r="BN182" i="30" s="1"/>
  <c r="BH183" i="30"/>
  <c r="BF183" i="30"/>
  <c r="AS182" i="30"/>
  <c r="AX181" i="30"/>
  <c r="BA181" i="30" s="1"/>
  <c r="AU182" i="30"/>
  <c r="AE180" i="30"/>
  <c r="AD180" i="30"/>
  <c r="AI179" i="30"/>
  <c r="R61" i="30"/>
  <c r="U60" i="30"/>
  <c r="Q61" i="30"/>
  <c r="GW185" i="30" l="1"/>
  <c r="GT184" i="30"/>
  <c r="GP184" i="30"/>
  <c r="HD184" i="30"/>
  <c r="HI183" i="30"/>
  <c r="GD184" i="30"/>
  <c r="GE184" i="30"/>
  <c r="GH183" i="30"/>
  <c r="HE184" i="30"/>
  <c r="HH183" i="30"/>
  <c r="ED185" i="30"/>
  <c r="EZ179" i="30"/>
  <c r="ES180" i="30" s="1"/>
  <c r="EY179" i="30"/>
  <c r="EE185" i="30"/>
  <c r="EH184" i="30"/>
  <c r="FX181" i="30"/>
  <c r="GA181" i="30" s="1"/>
  <c r="FS182" i="30"/>
  <c r="FE182" i="30"/>
  <c r="FH181" i="30"/>
  <c r="FI181" i="30" s="1"/>
  <c r="EX179" i="30"/>
  <c r="FA179" i="30" s="1"/>
  <c r="FD182" i="30"/>
  <c r="DW184" i="30"/>
  <c r="DT183" i="30"/>
  <c r="DP183" i="30"/>
  <c r="DF180" i="30"/>
  <c r="DK179" i="30"/>
  <c r="DN179" i="30" s="1"/>
  <c r="CZ181" i="30"/>
  <c r="CS182" i="30" s="1"/>
  <c r="CY181" i="30"/>
  <c r="CX181" i="30"/>
  <c r="DA181" i="30" s="1"/>
  <c r="AZ182" i="30"/>
  <c r="CK180" i="30"/>
  <c r="CN180" i="30" s="1"/>
  <c r="CH181" i="30"/>
  <c r="CF181" i="30"/>
  <c r="BR183" i="30"/>
  <c r="BQ183" i="30"/>
  <c r="BV182" i="30"/>
  <c r="BG183" i="30"/>
  <c r="BE184" i="30" s="1"/>
  <c r="BL183" i="30"/>
  <c r="BJ184" i="30"/>
  <c r="BC183" i="30"/>
  <c r="BM183" i="30"/>
  <c r="AP182" i="30"/>
  <c r="AW183" i="30"/>
  <c r="AY182" i="30"/>
  <c r="AT182" i="30"/>
  <c r="AR183" i="30" s="1"/>
  <c r="AF180" i="30"/>
  <c r="AK179" i="30"/>
  <c r="AN179" i="30" s="1"/>
  <c r="AH180" i="30"/>
  <c r="V60" i="30"/>
  <c r="Z60" i="30"/>
  <c r="Y60" i="30"/>
  <c r="GM183" i="30" l="1"/>
  <c r="GL183" i="30"/>
  <c r="HM183" i="30"/>
  <c r="HF184" i="30" s="1"/>
  <c r="HL183" i="30"/>
  <c r="GQ185" i="30"/>
  <c r="HK183" i="30"/>
  <c r="HN183" i="30" s="1"/>
  <c r="GR185" i="30"/>
  <c r="GU184" i="30"/>
  <c r="GV184" i="30" s="1"/>
  <c r="GI183" i="30"/>
  <c r="FW183" i="30"/>
  <c r="FP182" i="30"/>
  <c r="FT182" i="30"/>
  <c r="EM184" i="30"/>
  <c r="EL184" i="30"/>
  <c r="FM181" i="30"/>
  <c r="FL181" i="30"/>
  <c r="EI184" i="30"/>
  <c r="FK181" i="30"/>
  <c r="FN181" i="30" s="1"/>
  <c r="FF182" i="30"/>
  <c r="EW181" i="30"/>
  <c r="EP180" i="30"/>
  <c r="ET180" i="30"/>
  <c r="DQ184" i="30"/>
  <c r="CW183" i="30"/>
  <c r="CT182" i="30"/>
  <c r="CP182" i="30"/>
  <c r="DR184" i="30"/>
  <c r="DU183" i="30"/>
  <c r="DJ181" i="30"/>
  <c r="DG180" i="30"/>
  <c r="DC180" i="30"/>
  <c r="CL181" i="30"/>
  <c r="CJ182" i="30"/>
  <c r="CG181" i="30"/>
  <c r="CC181" i="30"/>
  <c r="CM181" i="30"/>
  <c r="BX182" i="30"/>
  <c r="CA182" i="30" s="1"/>
  <c r="BU183" i="30"/>
  <c r="BS183" i="30"/>
  <c r="BD184" i="30"/>
  <c r="BI183" i="30"/>
  <c r="AQ183" i="30"/>
  <c r="AV182" i="30"/>
  <c r="AM180" i="30"/>
  <c r="AJ181" i="30"/>
  <c r="AL180" i="30"/>
  <c r="AG180" i="30"/>
  <c r="AC180" i="30"/>
  <c r="S61" i="30"/>
  <c r="X60" i="30"/>
  <c r="AA60" i="30" s="1"/>
  <c r="GK183" i="30" l="1"/>
  <c r="GN183" i="30" s="1"/>
  <c r="GF184" i="30"/>
  <c r="GX184" i="30"/>
  <c r="HA184" i="30" s="1"/>
  <c r="GZ184" i="30"/>
  <c r="GS185" i="30" s="1"/>
  <c r="GY184" i="30"/>
  <c r="HJ185" i="30"/>
  <c r="HC184" i="30"/>
  <c r="HG184" i="30"/>
  <c r="EQ181" i="30"/>
  <c r="FJ183" i="30"/>
  <c r="FG182" i="30"/>
  <c r="FC182" i="30"/>
  <c r="FR183" i="30"/>
  <c r="FU182" i="30"/>
  <c r="FQ183" i="30"/>
  <c r="FV182" i="30"/>
  <c r="ER181" i="30"/>
  <c r="EU180" i="30"/>
  <c r="EK184" i="30"/>
  <c r="EN184" i="30" s="1"/>
  <c r="EF185" i="30"/>
  <c r="DZ183" i="30"/>
  <c r="DY183" i="30"/>
  <c r="DV183" i="30"/>
  <c r="CQ183" i="30"/>
  <c r="DD181" i="30"/>
  <c r="CR183" i="30"/>
  <c r="CU182" i="30"/>
  <c r="DE181" i="30"/>
  <c r="DH180" i="30"/>
  <c r="CD182" i="30"/>
  <c r="CI181" i="30"/>
  <c r="CE182" i="30"/>
  <c r="BY183" i="30"/>
  <c r="BW184" i="30"/>
  <c r="BT183" i="30"/>
  <c r="BP183" i="30"/>
  <c r="BZ183" i="30"/>
  <c r="BF184" i="30"/>
  <c r="BK183" i="30"/>
  <c r="BN183" i="30" s="1"/>
  <c r="BH184" i="30"/>
  <c r="AU183" i="30"/>
  <c r="AX182" i="30"/>
  <c r="BA182" i="30" s="1"/>
  <c r="AS183" i="30"/>
  <c r="AD181" i="30"/>
  <c r="AI180" i="30"/>
  <c r="AE181" i="30"/>
  <c r="W62" i="30"/>
  <c r="T61" i="30"/>
  <c r="P61" i="30"/>
  <c r="GW186" i="30" l="1"/>
  <c r="GP185" i="30"/>
  <c r="GT185" i="30"/>
  <c r="HD185" i="30"/>
  <c r="GJ185" i="30"/>
  <c r="GG184" i="30"/>
  <c r="GC184" i="30"/>
  <c r="HE185" i="30"/>
  <c r="HH184" i="30"/>
  <c r="HI184" i="30" s="1"/>
  <c r="EZ180" i="30"/>
  <c r="EY180" i="30"/>
  <c r="EJ186" i="30"/>
  <c r="EC185" i="30"/>
  <c r="EG185" i="30"/>
  <c r="FD183" i="30"/>
  <c r="EV180" i="30"/>
  <c r="FZ182" i="30"/>
  <c r="FY182" i="30"/>
  <c r="FE183" i="30"/>
  <c r="FH182" i="30"/>
  <c r="FX182" i="30"/>
  <c r="GA182" i="30" s="1"/>
  <c r="FS183" i="30"/>
  <c r="DM180" i="30"/>
  <c r="DL180" i="30"/>
  <c r="CZ182" i="30"/>
  <c r="CY182" i="30"/>
  <c r="DS184" i="30"/>
  <c r="DX183" i="30"/>
  <c r="EA183" i="30" s="1"/>
  <c r="CV182" i="30"/>
  <c r="DI180" i="30"/>
  <c r="BM184" i="30"/>
  <c r="CH182" i="30"/>
  <c r="CF182" i="30"/>
  <c r="CK181" i="30"/>
  <c r="CN181" i="30" s="1"/>
  <c r="BQ184" i="30"/>
  <c r="BV183" i="30"/>
  <c r="BR184" i="30"/>
  <c r="BC184" i="30"/>
  <c r="BJ185" i="30"/>
  <c r="BL184" i="30"/>
  <c r="BG184" i="30"/>
  <c r="BE185" i="30" s="1"/>
  <c r="AW184" i="30"/>
  <c r="AY183" i="30"/>
  <c r="AT183" i="30"/>
  <c r="AR184" i="30" s="1"/>
  <c r="AP183" i="30"/>
  <c r="AZ183" i="30"/>
  <c r="AF181" i="30"/>
  <c r="AK180" i="30"/>
  <c r="AN180" i="30" s="1"/>
  <c r="AH181" i="30"/>
  <c r="Q62" i="30"/>
  <c r="R62" i="30"/>
  <c r="U61" i="30"/>
  <c r="GD185" i="30" l="1"/>
  <c r="GR186" i="30"/>
  <c r="GU185" i="30"/>
  <c r="GV185" i="30" s="1"/>
  <c r="HK184" i="30"/>
  <c r="HN184" i="30" s="1"/>
  <c r="GQ186" i="30"/>
  <c r="HM184" i="30"/>
  <c r="HF185" i="30" s="1"/>
  <c r="HL184" i="30"/>
  <c r="GE185" i="30"/>
  <c r="GH184" i="30"/>
  <c r="GI184" i="30" s="1"/>
  <c r="FW184" i="30"/>
  <c r="FT183" i="30"/>
  <c r="FP183" i="30"/>
  <c r="FM182" i="30"/>
  <c r="FL182" i="30"/>
  <c r="EX180" i="30"/>
  <c r="FA180" i="30" s="1"/>
  <c r="ES181" i="30"/>
  <c r="EE186" i="30"/>
  <c r="EH185" i="30"/>
  <c r="EI185" i="30" s="1"/>
  <c r="FI182" i="30"/>
  <c r="ED186" i="30"/>
  <c r="DF181" i="30"/>
  <c r="DK180" i="30"/>
  <c r="DN180" i="30" s="1"/>
  <c r="CS183" i="30"/>
  <c r="CX182" i="30"/>
  <c r="DA182" i="30" s="1"/>
  <c r="DW185" i="30"/>
  <c r="DP184" i="30"/>
  <c r="DT184" i="30"/>
  <c r="CM182" i="30"/>
  <c r="CJ183" i="30"/>
  <c r="CL182" i="30"/>
  <c r="CG182" i="30"/>
  <c r="CC182" i="30"/>
  <c r="BS184" i="30"/>
  <c r="BX183" i="30"/>
  <c r="CA183" i="30" s="1"/>
  <c r="BU184" i="30"/>
  <c r="BD185" i="30"/>
  <c r="BI184" i="30"/>
  <c r="AQ184" i="30"/>
  <c r="AV183" i="30"/>
  <c r="AM181" i="30"/>
  <c r="AJ182" i="30"/>
  <c r="AL181" i="30"/>
  <c r="AG181" i="30"/>
  <c r="AC181" i="30"/>
  <c r="V61" i="30"/>
  <c r="Z61" i="30"/>
  <c r="Y61" i="30"/>
  <c r="HJ186" i="30" l="1"/>
  <c r="HC185" i="30"/>
  <c r="HG185" i="30"/>
  <c r="GK184" i="30"/>
  <c r="GN184" i="30" s="1"/>
  <c r="GM184" i="30"/>
  <c r="GF185" i="30" s="1"/>
  <c r="GL184" i="30"/>
  <c r="GZ185" i="30"/>
  <c r="GS186" i="30" s="1"/>
  <c r="GY185" i="30"/>
  <c r="GX185" i="30"/>
  <c r="HA185" i="30" s="1"/>
  <c r="FQ184" i="30"/>
  <c r="FV183" i="30"/>
  <c r="FR184" i="30"/>
  <c r="FU183" i="30"/>
  <c r="FK182" i="30"/>
  <c r="FN182" i="30" s="1"/>
  <c r="FF183" i="30"/>
  <c r="EW182" i="30"/>
  <c r="EP181" i="30"/>
  <c r="ET181" i="30"/>
  <c r="EK185" i="30"/>
  <c r="EN185" i="30" s="1"/>
  <c r="EM185" i="30"/>
  <c r="EF186" i="30" s="1"/>
  <c r="EL185" i="30"/>
  <c r="DR185" i="30"/>
  <c r="DU184" i="30"/>
  <c r="DQ185" i="30"/>
  <c r="DV184" i="30"/>
  <c r="CW184" i="30"/>
  <c r="CT183" i="30"/>
  <c r="CP183" i="30"/>
  <c r="DJ182" i="30"/>
  <c r="DG181" i="30"/>
  <c r="DC181" i="30"/>
  <c r="BZ184" i="30"/>
  <c r="CD183" i="30"/>
  <c r="CI182" i="30"/>
  <c r="CE183" i="30"/>
  <c r="BW185" i="30"/>
  <c r="BY184" i="30"/>
  <c r="BT184" i="30"/>
  <c r="BP184" i="30"/>
  <c r="BF185" i="30"/>
  <c r="BK184" i="30"/>
  <c r="BN184" i="30" s="1"/>
  <c r="BH185" i="30"/>
  <c r="AS184" i="30"/>
  <c r="AX183" i="30"/>
  <c r="BA183" i="30" s="1"/>
  <c r="AU184" i="30"/>
  <c r="AD182" i="30"/>
  <c r="AI181" i="30"/>
  <c r="AE182" i="30"/>
  <c r="S62" i="30"/>
  <c r="X61" i="30"/>
  <c r="AA61" i="30" s="1"/>
  <c r="GJ186" i="30" l="1"/>
  <c r="GC185" i="30"/>
  <c r="GG185" i="30"/>
  <c r="HE186" i="30"/>
  <c r="HH185" i="30"/>
  <c r="HI185" i="30" s="1"/>
  <c r="GW187" i="30"/>
  <c r="GT186" i="30"/>
  <c r="GP186" i="30"/>
  <c r="HD186" i="30"/>
  <c r="EJ187" i="30"/>
  <c r="EG186" i="30"/>
  <c r="EC186" i="30"/>
  <c r="FX183" i="30"/>
  <c r="GA183" i="30" s="1"/>
  <c r="ER182" i="30"/>
  <c r="EU181" i="30"/>
  <c r="FZ183" i="30"/>
  <c r="FS184" i="30" s="1"/>
  <c r="FY183" i="30"/>
  <c r="EQ182" i="30"/>
  <c r="EV181" i="30"/>
  <c r="FJ184" i="30"/>
  <c r="FG183" i="30"/>
  <c r="FC183" i="30"/>
  <c r="DD182" i="30"/>
  <c r="CQ184" i="30"/>
  <c r="DZ184" i="30"/>
  <c r="DS185" i="30" s="1"/>
  <c r="DY184" i="30"/>
  <c r="DX184" i="30"/>
  <c r="EA184" i="30" s="1"/>
  <c r="DE182" i="30"/>
  <c r="DH181" i="30"/>
  <c r="CR184" i="30"/>
  <c r="CU183" i="30"/>
  <c r="CV183" i="30" s="1"/>
  <c r="CH183" i="30"/>
  <c r="CK182" i="30"/>
  <c r="CN182" i="30" s="1"/>
  <c r="CF183" i="30"/>
  <c r="BQ185" i="30"/>
  <c r="BV184" i="30"/>
  <c r="BR185" i="30"/>
  <c r="BM185" i="30"/>
  <c r="BG185" i="30"/>
  <c r="BE186" i="30" s="1"/>
  <c r="BL185" i="30"/>
  <c r="BJ186" i="30"/>
  <c r="BC185" i="30"/>
  <c r="AZ184" i="30"/>
  <c r="AY184" i="30"/>
  <c r="AW185" i="30"/>
  <c r="AP184" i="30"/>
  <c r="AT184" i="30"/>
  <c r="AR185" i="30" s="1"/>
  <c r="AH182" i="30"/>
  <c r="AK181" i="30"/>
  <c r="AN181" i="30" s="1"/>
  <c r="AF182" i="30"/>
  <c r="W63" i="30"/>
  <c r="P62" i="30"/>
  <c r="T62" i="30"/>
  <c r="GE186" i="30" l="1"/>
  <c r="GH185" i="30"/>
  <c r="GQ187" i="30"/>
  <c r="HM185" i="30"/>
  <c r="HL185" i="30"/>
  <c r="GD186" i="30"/>
  <c r="GI185" i="30"/>
  <c r="HF186" i="30"/>
  <c r="HK185" i="30"/>
  <c r="HN185" i="30" s="1"/>
  <c r="GR187" i="30"/>
  <c r="GU186" i="30"/>
  <c r="FW185" i="30"/>
  <c r="FP184" i="30"/>
  <c r="FT184" i="30"/>
  <c r="FD184" i="30"/>
  <c r="EZ181" i="30"/>
  <c r="ES182" i="30" s="1"/>
  <c r="EY181" i="30"/>
  <c r="EE187" i="30"/>
  <c r="EH186" i="30"/>
  <c r="ED187" i="30"/>
  <c r="FE184" i="30"/>
  <c r="FH183" i="30"/>
  <c r="FI183" i="30" s="1"/>
  <c r="EX181" i="30"/>
  <c r="FA181" i="30" s="1"/>
  <c r="DW186" i="30"/>
  <c r="DT185" i="30"/>
  <c r="DP185" i="30"/>
  <c r="CX183" i="30"/>
  <c r="DA183" i="30" s="1"/>
  <c r="DM181" i="30"/>
  <c r="DL181" i="30"/>
  <c r="DI181" i="30"/>
  <c r="CZ183" i="30"/>
  <c r="CS184" i="30" s="1"/>
  <c r="CY183" i="30"/>
  <c r="CJ184" i="30"/>
  <c r="CL183" i="30"/>
  <c r="CC183" i="30"/>
  <c r="CG183" i="30"/>
  <c r="CM183" i="30"/>
  <c r="BS185" i="30"/>
  <c r="BX184" i="30"/>
  <c r="CA184" i="30" s="1"/>
  <c r="BU185" i="30"/>
  <c r="BD186" i="30"/>
  <c r="BI185" i="30"/>
  <c r="AQ185" i="30"/>
  <c r="AV184" i="30"/>
  <c r="AL182" i="30"/>
  <c r="AJ183" i="30"/>
  <c r="AG182" i="30"/>
  <c r="AC182" i="30"/>
  <c r="AM182" i="30"/>
  <c r="Q63" i="30"/>
  <c r="R63" i="30"/>
  <c r="U62" i="30"/>
  <c r="GK185" i="30" l="1"/>
  <c r="GN185" i="30" s="1"/>
  <c r="GM185" i="30"/>
  <c r="GF186" i="30" s="1"/>
  <c r="GL185" i="30"/>
  <c r="GZ186" i="30"/>
  <c r="GY186" i="30"/>
  <c r="GV186" i="30"/>
  <c r="HJ187" i="30"/>
  <c r="HC186" i="30"/>
  <c r="HG186" i="30"/>
  <c r="FK183" i="30"/>
  <c r="FN183" i="30" s="1"/>
  <c r="EW183" i="30"/>
  <c r="ET182" i="30"/>
  <c r="EP182" i="30"/>
  <c r="FR185" i="30"/>
  <c r="FU184" i="30"/>
  <c r="FV184" i="30" s="1"/>
  <c r="FQ185" i="30"/>
  <c r="FM183" i="30"/>
  <c r="FF184" i="30" s="1"/>
  <c r="FL183" i="30"/>
  <c r="EM186" i="30"/>
  <c r="EL186" i="30"/>
  <c r="EI186" i="30"/>
  <c r="CW185" i="30"/>
  <c r="CP184" i="30"/>
  <c r="CT184" i="30"/>
  <c r="DQ186" i="30"/>
  <c r="DF182" i="30"/>
  <c r="DK181" i="30"/>
  <c r="DN181" i="30" s="1"/>
  <c r="DR186" i="30"/>
  <c r="DU185" i="30"/>
  <c r="DV185" i="30" s="1"/>
  <c r="BZ185" i="30"/>
  <c r="CE184" i="30"/>
  <c r="CD184" i="30"/>
  <c r="CI183" i="30"/>
  <c r="BW186" i="30"/>
  <c r="BY185" i="30"/>
  <c r="BT185" i="30"/>
  <c r="BP185" i="30"/>
  <c r="BH186" i="30"/>
  <c r="BK185" i="30"/>
  <c r="BN185" i="30" s="1"/>
  <c r="BF186" i="30"/>
  <c r="AS185" i="30"/>
  <c r="AX184" i="30"/>
  <c r="BA184" i="30" s="1"/>
  <c r="AU185" i="30"/>
  <c r="AD183" i="30"/>
  <c r="AI182" i="30"/>
  <c r="AE183" i="30"/>
  <c r="V62" i="30"/>
  <c r="Z62" i="30"/>
  <c r="Y62" i="30"/>
  <c r="GJ187" i="30" l="1"/>
  <c r="GG186" i="30"/>
  <c r="GC186" i="30"/>
  <c r="HD187" i="30"/>
  <c r="GS187" i="30"/>
  <c r="GX186" i="30"/>
  <c r="HA186" i="30" s="1"/>
  <c r="HE187" i="30"/>
  <c r="HH186" i="30"/>
  <c r="FJ185" i="30"/>
  <c r="FC184" i="30"/>
  <c r="FG184" i="30"/>
  <c r="EK186" i="30"/>
  <c r="EN186" i="30" s="1"/>
  <c r="EF187" i="30"/>
  <c r="FZ184" i="30"/>
  <c r="FY184" i="30"/>
  <c r="ER183" i="30"/>
  <c r="EU182" i="30"/>
  <c r="FX184" i="30"/>
  <c r="GA184" i="30" s="1"/>
  <c r="FS185" i="30"/>
  <c r="EQ183" i="30"/>
  <c r="EV182" i="30"/>
  <c r="DX185" i="30"/>
  <c r="EA185" i="30" s="1"/>
  <c r="DJ183" i="30"/>
  <c r="DC182" i="30"/>
  <c r="DG182" i="30"/>
  <c r="CR185" i="30"/>
  <c r="CU184" i="30"/>
  <c r="CQ185" i="30"/>
  <c r="CV184" i="30"/>
  <c r="DZ185" i="30"/>
  <c r="DS186" i="30" s="1"/>
  <c r="DY185" i="30"/>
  <c r="AZ185" i="30"/>
  <c r="CH184" i="30"/>
  <c r="CF184" i="30"/>
  <c r="CK183" i="30"/>
  <c r="CN183" i="30" s="1"/>
  <c r="BQ186" i="30"/>
  <c r="BV185" i="30"/>
  <c r="BR186" i="30"/>
  <c r="BL186" i="30"/>
  <c r="BJ187" i="30"/>
  <c r="BC186" i="30"/>
  <c r="BG186" i="30"/>
  <c r="BE187" i="30" s="1"/>
  <c r="BM186" i="30"/>
  <c r="AW186" i="30"/>
  <c r="AY185" i="30"/>
  <c r="AP185" i="30"/>
  <c r="AT185" i="30"/>
  <c r="AR186" i="30" s="1"/>
  <c r="AH183" i="30"/>
  <c r="AF183" i="30"/>
  <c r="AK182" i="30"/>
  <c r="AN182" i="30" s="1"/>
  <c r="S63" i="30"/>
  <c r="X62" i="30"/>
  <c r="AA62" i="30" s="1"/>
  <c r="HM186" i="30" l="1"/>
  <c r="HL186" i="30"/>
  <c r="GD187" i="30"/>
  <c r="HI186" i="30"/>
  <c r="GE187" i="30"/>
  <c r="GH186" i="30"/>
  <c r="GI186" i="30" s="1"/>
  <c r="GW188" i="30"/>
  <c r="GP187" i="30"/>
  <c r="GT187" i="30"/>
  <c r="FD185" i="30"/>
  <c r="EJ188" i="30"/>
  <c r="EC187" i="30"/>
  <c r="EG187" i="30"/>
  <c r="EX182" i="30"/>
  <c r="FA182" i="30" s="1"/>
  <c r="FE185" i="30"/>
  <c r="FH184" i="30"/>
  <c r="FI184" i="30" s="1"/>
  <c r="FW186" i="30"/>
  <c r="FT185" i="30"/>
  <c r="FP185" i="30"/>
  <c r="EZ182" i="30"/>
  <c r="ES183" i="30" s="1"/>
  <c r="EY182" i="30"/>
  <c r="DW187" i="30"/>
  <c r="DP186" i="30"/>
  <c r="DT186" i="30"/>
  <c r="CX184" i="30"/>
  <c r="DA184" i="30" s="1"/>
  <c r="DE183" i="30"/>
  <c r="DH182" i="30"/>
  <c r="CZ184" i="30"/>
  <c r="CS185" i="30" s="1"/>
  <c r="CY184" i="30"/>
  <c r="DD183" i="30"/>
  <c r="DI182" i="30"/>
  <c r="CM184" i="30"/>
  <c r="CL184" i="30"/>
  <c r="CJ185" i="30"/>
  <c r="CG184" i="30"/>
  <c r="CC184" i="30"/>
  <c r="BS186" i="30"/>
  <c r="BX185" i="30"/>
  <c r="CA185" i="30" s="1"/>
  <c r="BU186" i="30"/>
  <c r="BD187" i="30"/>
  <c r="BI186" i="30"/>
  <c r="AQ186" i="30"/>
  <c r="AV185" i="30"/>
  <c r="AJ184" i="30"/>
  <c r="AL183" i="30"/>
  <c r="AG183" i="30"/>
  <c r="AC183" i="30"/>
  <c r="AM183" i="30"/>
  <c r="W64" i="30"/>
  <c r="P63" i="30"/>
  <c r="T63" i="30"/>
  <c r="GK186" i="30" l="1"/>
  <c r="GN186" i="30" s="1"/>
  <c r="GR188" i="30"/>
  <c r="GU187" i="30"/>
  <c r="GV187" i="30" s="1"/>
  <c r="GQ188" i="30"/>
  <c r="HF187" i="30"/>
  <c r="HK186" i="30"/>
  <c r="HN186" i="30" s="1"/>
  <c r="GM186" i="30"/>
  <c r="GF187" i="30" s="1"/>
  <c r="GL186" i="30"/>
  <c r="EW184" i="30"/>
  <c r="ET183" i="30"/>
  <c r="EP183" i="30"/>
  <c r="FK184" i="30"/>
  <c r="FN184" i="30" s="1"/>
  <c r="EE188" i="30"/>
  <c r="EH187" i="30"/>
  <c r="EI187" i="30" s="1"/>
  <c r="FQ186" i="30"/>
  <c r="FM184" i="30"/>
  <c r="FF185" i="30" s="1"/>
  <c r="FL184" i="30"/>
  <c r="ED188" i="30"/>
  <c r="FR186" i="30"/>
  <c r="FU185" i="30"/>
  <c r="CW186" i="30"/>
  <c r="CT185" i="30"/>
  <c r="CP185" i="30"/>
  <c r="DK182" i="30"/>
  <c r="DN182" i="30" s="1"/>
  <c r="DR187" i="30"/>
  <c r="DU186" i="30"/>
  <c r="DM182" i="30"/>
  <c r="DF183" i="30" s="1"/>
  <c r="DL182" i="30"/>
  <c r="DQ187" i="30"/>
  <c r="DV186" i="30"/>
  <c r="BZ186" i="30"/>
  <c r="CD185" i="30"/>
  <c r="CI184" i="30"/>
  <c r="CE185" i="30"/>
  <c r="BW187" i="30"/>
  <c r="BY186" i="30"/>
  <c r="BT186" i="30"/>
  <c r="BP186" i="30"/>
  <c r="BK186" i="30"/>
  <c r="BN186" i="30" s="1"/>
  <c r="BF187" i="30"/>
  <c r="BH187" i="30"/>
  <c r="AS186" i="30"/>
  <c r="AU186" i="30"/>
  <c r="AX185" i="30"/>
  <c r="BA185" i="30" s="1"/>
  <c r="AD184" i="30"/>
  <c r="AI183" i="30"/>
  <c r="AE184" i="30"/>
  <c r="R64" i="30"/>
  <c r="U63" i="30"/>
  <c r="Q64" i="30"/>
  <c r="GJ188" i="30" l="1"/>
  <c r="GG187" i="30"/>
  <c r="GC187" i="30"/>
  <c r="HJ188" i="30"/>
  <c r="HC187" i="30"/>
  <c r="HG187" i="30"/>
  <c r="GZ187" i="30"/>
  <c r="GS188" i="30" s="1"/>
  <c r="GY187" i="30"/>
  <c r="GX187" i="30"/>
  <c r="HA187" i="30" s="1"/>
  <c r="FJ186" i="30"/>
  <c r="FC185" i="30"/>
  <c r="FG185" i="30"/>
  <c r="EK187" i="30"/>
  <c r="EN187" i="30" s="1"/>
  <c r="EM187" i="30"/>
  <c r="EF188" i="30" s="1"/>
  <c r="EL187" i="30"/>
  <c r="ER184" i="30"/>
  <c r="EU183" i="30"/>
  <c r="EV183" i="30" s="1"/>
  <c r="FZ185" i="30"/>
  <c r="FY185" i="30"/>
  <c r="FV185" i="30"/>
  <c r="EQ184" i="30"/>
  <c r="DJ184" i="30"/>
  <c r="DG183" i="30"/>
  <c r="DC183" i="30"/>
  <c r="DX186" i="30"/>
  <c r="EA186" i="30" s="1"/>
  <c r="CQ186" i="30"/>
  <c r="DZ186" i="30"/>
  <c r="DS187" i="30" s="1"/>
  <c r="DY186" i="30"/>
  <c r="CR186" i="30"/>
  <c r="CU185" i="30"/>
  <c r="AZ186" i="30"/>
  <c r="CH185" i="30"/>
  <c r="CK184" i="30"/>
  <c r="CN184" i="30" s="1"/>
  <c r="CF185" i="30"/>
  <c r="BQ187" i="30"/>
  <c r="BV186" i="30"/>
  <c r="BR187" i="30"/>
  <c r="BM187" i="30"/>
  <c r="BG187" i="30"/>
  <c r="BE188" i="30" s="1"/>
  <c r="BL187" i="30"/>
  <c r="BJ188" i="30"/>
  <c r="BC187" i="30"/>
  <c r="AY186" i="30"/>
  <c r="AW187" i="30"/>
  <c r="AP186" i="30"/>
  <c r="AT186" i="30"/>
  <c r="AR187" i="30" s="1"/>
  <c r="AH184" i="30"/>
  <c r="AF184" i="30"/>
  <c r="AK183" i="30"/>
  <c r="AN183" i="30" s="1"/>
  <c r="V63" i="30"/>
  <c r="Z63" i="30"/>
  <c r="Y63" i="30"/>
  <c r="GW189" i="30" l="1"/>
  <c r="GT188" i="30"/>
  <c r="GP188" i="30"/>
  <c r="HE188" i="30"/>
  <c r="HH187" i="30"/>
  <c r="GD188" i="30"/>
  <c r="HD188" i="30"/>
  <c r="HI187" i="30"/>
  <c r="GE188" i="30"/>
  <c r="GH187" i="30"/>
  <c r="EJ189" i="30"/>
  <c r="EG188" i="30"/>
  <c r="EC188" i="30"/>
  <c r="EX183" i="30"/>
  <c r="FA183" i="30" s="1"/>
  <c r="FD186" i="30"/>
  <c r="FE186" i="30"/>
  <c r="FH185" i="30"/>
  <c r="FI185" i="30" s="1"/>
  <c r="FX185" i="30"/>
  <c r="GA185" i="30" s="1"/>
  <c r="FS186" i="30"/>
  <c r="EZ183" i="30"/>
  <c r="ES184" i="30" s="1"/>
  <c r="EY183" i="30"/>
  <c r="DW188" i="30"/>
  <c r="DT187" i="30"/>
  <c r="DP187" i="30"/>
  <c r="CZ185" i="30"/>
  <c r="CY185" i="30"/>
  <c r="DD184" i="30"/>
  <c r="CV185" i="30"/>
  <c r="DE184" i="30"/>
  <c r="DH183" i="30"/>
  <c r="CJ186" i="30"/>
  <c r="CL185" i="30"/>
  <c r="CG185" i="30"/>
  <c r="CC185" i="30"/>
  <c r="CM185" i="30"/>
  <c r="BU187" i="30"/>
  <c r="BS187" i="30"/>
  <c r="BX186" i="30"/>
  <c r="CA186" i="30" s="1"/>
  <c r="BD188" i="30"/>
  <c r="BI187" i="30"/>
  <c r="AQ187" i="30"/>
  <c r="AV186" i="30"/>
  <c r="AL184" i="30"/>
  <c r="AJ185" i="30"/>
  <c r="AG184" i="30"/>
  <c r="AC184" i="30"/>
  <c r="AM184" i="30"/>
  <c r="S64" i="30"/>
  <c r="X63" i="30"/>
  <c r="AA63" i="30" s="1"/>
  <c r="GM187" i="30" l="1"/>
  <c r="GL187" i="30"/>
  <c r="GQ189" i="30"/>
  <c r="HM187" i="30"/>
  <c r="HF188" i="30" s="1"/>
  <c r="HL187" i="30"/>
  <c r="GR189" i="30"/>
  <c r="GU188" i="30"/>
  <c r="GV188" i="30" s="1"/>
  <c r="GI187" i="30"/>
  <c r="HK187" i="30"/>
  <c r="HN187" i="30" s="1"/>
  <c r="FK185" i="30"/>
  <c r="FN185" i="30" s="1"/>
  <c r="EW185" i="30"/>
  <c r="EP184" i="30"/>
  <c r="ET184" i="30"/>
  <c r="FW187" i="30"/>
  <c r="FP186" i="30"/>
  <c r="FT186" i="30"/>
  <c r="ED189" i="30"/>
  <c r="EE189" i="30"/>
  <c r="EH188" i="30"/>
  <c r="EI188" i="30" s="1"/>
  <c r="FM185" i="30"/>
  <c r="FF186" i="30" s="1"/>
  <c r="FL185" i="30"/>
  <c r="DQ188" i="30"/>
  <c r="DR188" i="30"/>
  <c r="DU187" i="30"/>
  <c r="DV187" i="30" s="1"/>
  <c r="CS186" i="30"/>
  <c r="CX185" i="30"/>
  <c r="DA185" i="30" s="1"/>
  <c r="DM183" i="30"/>
  <c r="DL183" i="30"/>
  <c r="DI183" i="30"/>
  <c r="CD186" i="30"/>
  <c r="CI185" i="30"/>
  <c r="CE186" i="30"/>
  <c r="BW188" i="30"/>
  <c r="BY187" i="30"/>
  <c r="BT187" i="30"/>
  <c r="BP187" i="30"/>
  <c r="BZ187" i="30"/>
  <c r="BH188" i="30"/>
  <c r="BK187" i="30"/>
  <c r="BN187" i="30" s="1"/>
  <c r="BF188" i="30"/>
  <c r="AX186" i="30"/>
  <c r="BA186" i="30" s="1"/>
  <c r="AU187" i="30"/>
  <c r="AS187" i="30"/>
  <c r="AD185" i="30"/>
  <c r="AI184" i="30"/>
  <c r="AE185" i="30"/>
  <c r="W65" i="30"/>
  <c r="T64" i="30"/>
  <c r="P64" i="30"/>
  <c r="HJ189" i="30" l="1"/>
  <c r="HG188" i="30"/>
  <c r="HC188" i="30"/>
  <c r="GF188" i="30"/>
  <c r="GK187" i="30"/>
  <c r="GN187" i="30" s="1"/>
  <c r="GZ188" i="30"/>
  <c r="GS189" i="30" s="1"/>
  <c r="GY188" i="30"/>
  <c r="GX188" i="30"/>
  <c r="HA188" i="30" s="1"/>
  <c r="FJ187" i="30"/>
  <c r="FC186" i="30"/>
  <c r="FG186" i="30"/>
  <c r="EK188" i="30"/>
  <c r="EN188" i="30" s="1"/>
  <c r="FR187" i="30"/>
  <c r="FU186" i="30"/>
  <c r="ER185" i="30"/>
  <c r="EU184" i="30"/>
  <c r="FQ187" i="30"/>
  <c r="FV186" i="30"/>
  <c r="EQ185" i="30"/>
  <c r="EV184" i="30"/>
  <c r="EM188" i="30"/>
  <c r="EF189" i="30" s="1"/>
  <c r="EL188" i="30"/>
  <c r="DX187" i="30"/>
  <c r="EA187" i="30" s="1"/>
  <c r="CW187" i="30"/>
  <c r="CP186" i="30"/>
  <c r="CT186" i="30"/>
  <c r="DZ187" i="30"/>
  <c r="DS188" i="30" s="1"/>
  <c r="DY187" i="30"/>
  <c r="DF184" i="30"/>
  <c r="DK183" i="30"/>
  <c r="DN183" i="30" s="1"/>
  <c r="CK185" i="30"/>
  <c r="CN185" i="30" s="1"/>
  <c r="CH186" i="30"/>
  <c r="CF186" i="30"/>
  <c r="BQ188" i="30"/>
  <c r="BV187" i="30"/>
  <c r="BR188" i="30"/>
  <c r="BG188" i="30"/>
  <c r="BE189" i="30" s="1"/>
  <c r="BJ189" i="30"/>
  <c r="BL188" i="30"/>
  <c r="BC188" i="30"/>
  <c r="BM188" i="30"/>
  <c r="AW188" i="30"/>
  <c r="AY187" i="30"/>
  <c r="AP187" i="30"/>
  <c r="AT187" i="30"/>
  <c r="AR188" i="30" s="1"/>
  <c r="AZ187" i="30"/>
  <c r="AH185" i="30"/>
  <c r="AF185" i="30"/>
  <c r="AK184" i="30"/>
  <c r="AN184" i="30" s="1"/>
  <c r="Q65" i="30"/>
  <c r="R65" i="30"/>
  <c r="U64" i="30"/>
  <c r="V64" i="30" s="1"/>
  <c r="GW190" i="30" l="1"/>
  <c r="GP189" i="30"/>
  <c r="GT189" i="30"/>
  <c r="HD189" i="30"/>
  <c r="HE189" i="30"/>
  <c r="HH188" i="30"/>
  <c r="HI188" i="30" s="1"/>
  <c r="GJ189" i="30"/>
  <c r="GC188" i="30"/>
  <c r="GG188" i="30"/>
  <c r="EJ190" i="30"/>
  <c r="EC189" i="30"/>
  <c r="EG189" i="30"/>
  <c r="FE187" i="30"/>
  <c r="FH186" i="30"/>
  <c r="FI186" i="30" s="1"/>
  <c r="EX184" i="30"/>
  <c r="FA184" i="30" s="1"/>
  <c r="FZ186" i="30"/>
  <c r="FY186" i="30"/>
  <c r="FD187" i="30"/>
  <c r="EZ184" i="30"/>
  <c r="ES185" i="30" s="1"/>
  <c r="EY184" i="30"/>
  <c r="FX186" i="30"/>
  <c r="GA186" i="30" s="1"/>
  <c r="FS187" i="30"/>
  <c r="DW189" i="30"/>
  <c r="DP188" i="30"/>
  <c r="DT188" i="30"/>
  <c r="CR187" i="30"/>
  <c r="CU186" i="30"/>
  <c r="CV186" i="30" s="1"/>
  <c r="DJ185" i="30"/>
  <c r="DC184" i="30"/>
  <c r="DG184" i="30"/>
  <c r="CQ187" i="30"/>
  <c r="CL186" i="30"/>
  <c r="CJ187" i="30"/>
  <c r="CG186" i="30"/>
  <c r="CC186" i="30"/>
  <c r="CM186" i="30"/>
  <c r="BX187" i="30"/>
  <c r="CA187" i="30" s="1"/>
  <c r="BU188" i="30"/>
  <c r="BS188" i="30"/>
  <c r="BD189" i="30"/>
  <c r="BI188" i="30"/>
  <c r="AQ188" i="30"/>
  <c r="AV187" i="30"/>
  <c r="AL185" i="30"/>
  <c r="AJ186" i="30"/>
  <c r="AG185" i="30"/>
  <c r="AC185" i="30"/>
  <c r="AM185" i="30"/>
  <c r="X64" i="30"/>
  <c r="AA64" i="30" s="1"/>
  <c r="Z64" i="30"/>
  <c r="S65" i="30" s="1"/>
  <c r="Y64" i="30"/>
  <c r="GD189" i="30" l="1"/>
  <c r="GR190" i="30"/>
  <c r="GU189" i="30"/>
  <c r="GV189" i="30" s="1"/>
  <c r="HK188" i="30"/>
  <c r="HN188" i="30" s="1"/>
  <c r="GQ190" i="30"/>
  <c r="GE189" i="30"/>
  <c r="GH188" i="30"/>
  <c r="GI188" i="30" s="1"/>
  <c r="HM188" i="30"/>
  <c r="HF189" i="30" s="1"/>
  <c r="HL188" i="30"/>
  <c r="EW186" i="30"/>
  <c r="ET185" i="30"/>
  <c r="EP185" i="30"/>
  <c r="FK186" i="30"/>
  <c r="FN186" i="30" s="1"/>
  <c r="EE190" i="30"/>
  <c r="EH189" i="30"/>
  <c r="FM186" i="30"/>
  <c r="FF187" i="30" s="1"/>
  <c r="FL186" i="30"/>
  <c r="ED190" i="30"/>
  <c r="EI189" i="30"/>
  <c r="FW188" i="30"/>
  <c r="FT187" i="30"/>
  <c r="FP187" i="30"/>
  <c r="CX186" i="30"/>
  <c r="DA186" i="30" s="1"/>
  <c r="DR189" i="30"/>
  <c r="DU188" i="30"/>
  <c r="DV188" i="30" s="1"/>
  <c r="DE185" i="30"/>
  <c r="DH184" i="30"/>
  <c r="CZ186" i="30"/>
  <c r="CS187" i="30" s="1"/>
  <c r="CY186" i="30"/>
  <c r="DQ189" i="30"/>
  <c r="DD185" i="30"/>
  <c r="DI184" i="30"/>
  <c r="CD187" i="30"/>
  <c r="CI186" i="30"/>
  <c r="CE187" i="30"/>
  <c r="BW189" i="30"/>
  <c r="BY188" i="30"/>
  <c r="BT188" i="30"/>
  <c r="BP188" i="30"/>
  <c r="BZ188" i="30"/>
  <c r="BK188" i="30"/>
  <c r="BN188" i="30" s="1"/>
  <c r="BH189" i="30"/>
  <c r="BF189" i="30"/>
  <c r="AX187" i="30"/>
  <c r="BA187" i="30" s="1"/>
  <c r="AU188" i="30"/>
  <c r="AS188" i="30"/>
  <c r="AD186" i="30"/>
  <c r="AI185" i="30"/>
  <c r="AE186" i="30"/>
  <c r="W66" i="30"/>
  <c r="P65" i="30"/>
  <c r="T65" i="30"/>
  <c r="HJ190" i="30" l="1"/>
  <c r="HC189" i="30"/>
  <c r="HG189" i="30"/>
  <c r="GX189" i="30"/>
  <c r="HA189" i="30" s="1"/>
  <c r="GM188" i="30"/>
  <c r="GL188" i="30"/>
  <c r="GF189" i="30"/>
  <c r="GK188" i="30"/>
  <c r="GN188" i="30" s="1"/>
  <c r="GZ189" i="30"/>
  <c r="GS190" i="30" s="1"/>
  <c r="GY189" i="30"/>
  <c r="FJ188" i="30"/>
  <c r="FG187" i="30"/>
  <c r="FC187" i="30"/>
  <c r="FQ188" i="30"/>
  <c r="EQ186" i="30"/>
  <c r="EM189" i="30"/>
  <c r="EF190" i="30" s="1"/>
  <c r="EL189" i="30"/>
  <c r="ER186" i="30"/>
  <c r="EU185" i="30"/>
  <c r="EK189" i="30"/>
  <c r="EN189" i="30" s="1"/>
  <c r="FR188" i="30"/>
  <c r="FU187" i="30"/>
  <c r="FV187" i="30" s="1"/>
  <c r="CW188" i="30"/>
  <c r="CT187" i="30"/>
  <c r="CP187" i="30"/>
  <c r="DX188" i="30"/>
  <c r="EA188" i="30" s="1"/>
  <c r="DZ188" i="30"/>
  <c r="DS189" i="30" s="1"/>
  <c r="DY188" i="30"/>
  <c r="DK184" i="30"/>
  <c r="DN184" i="30" s="1"/>
  <c r="DM184" i="30"/>
  <c r="DF185" i="30" s="1"/>
  <c r="DL184" i="30"/>
  <c r="CF187" i="30"/>
  <c r="CH187" i="30"/>
  <c r="CK186" i="30"/>
  <c r="CN186" i="30" s="1"/>
  <c r="BQ189" i="30"/>
  <c r="BV188" i="30"/>
  <c r="BR189" i="30"/>
  <c r="BC189" i="30"/>
  <c r="BL189" i="30"/>
  <c r="BJ190" i="30"/>
  <c r="BG189" i="30"/>
  <c r="BE190" i="30" s="1"/>
  <c r="BM189" i="30"/>
  <c r="AP188" i="30"/>
  <c r="AW189" i="30"/>
  <c r="AT188" i="30"/>
  <c r="AR189" i="30" s="1"/>
  <c r="AY188" i="30"/>
  <c r="AZ188" i="30"/>
  <c r="AH186" i="30"/>
  <c r="AK185" i="30"/>
  <c r="AN185" i="30" s="1"/>
  <c r="AF186" i="30"/>
  <c r="R66" i="30"/>
  <c r="U65" i="30"/>
  <c r="Q66" i="30"/>
  <c r="GW191" i="30" l="1"/>
  <c r="GT190" i="30"/>
  <c r="GP190" i="30"/>
  <c r="GJ190" i="30"/>
  <c r="GC189" i="30"/>
  <c r="GG189" i="30"/>
  <c r="HE190" i="30"/>
  <c r="HH189" i="30"/>
  <c r="HD190" i="30"/>
  <c r="FX187" i="30"/>
  <c r="GA187" i="30" s="1"/>
  <c r="EJ191" i="30"/>
  <c r="EG190" i="30"/>
  <c r="EC190" i="30"/>
  <c r="FD188" i="30"/>
  <c r="EZ185" i="30"/>
  <c r="EY185" i="30"/>
  <c r="FE188" i="30"/>
  <c r="FH187" i="30"/>
  <c r="FZ187" i="30"/>
  <c r="FS188" i="30" s="1"/>
  <c r="FY187" i="30"/>
  <c r="EV185" i="30"/>
  <c r="DW190" i="30"/>
  <c r="DT189" i="30"/>
  <c r="DP189" i="30"/>
  <c r="DJ186" i="30"/>
  <c r="DG185" i="30"/>
  <c r="DC185" i="30"/>
  <c r="CQ188" i="30"/>
  <c r="CR188" i="30"/>
  <c r="CU187" i="30"/>
  <c r="CM187" i="30"/>
  <c r="CL187" i="30"/>
  <c r="CJ188" i="30"/>
  <c r="CG187" i="30"/>
  <c r="CC187" i="30"/>
  <c r="BS189" i="30"/>
  <c r="BX188" i="30"/>
  <c r="CA188" i="30" s="1"/>
  <c r="BU189" i="30"/>
  <c r="BD190" i="30"/>
  <c r="BI189" i="30"/>
  <c r="AQ189" i="30"/>
  <c r="AV188" i="30"/>
  <c r="AL186" i="30"/>
  <c r="AJ187" i="30"/>
  <c r="AG186" i="30"/>
  <c r="AC186" i="30"/>
  <c r="AM186" i="30"/>
  <c r="Z65" i="30"/>
  <c r="Y65" i="30"/>
  <c r="V65" i="30"/>
  <c r="GE190" i="30" l="1"/>
  <c r="GH189" i="30"/>
  <c r="GQ191" i="30"/>
  <c r="HM189" i="30"/>
  <c r="HL189" i="30"/>
  <c r="GD190" i="30"/>
  <c r="GI189" i="30"/>
  <c r="GR191" i="30"/>
  <c r="GU190" i="30"/>
  <c r="HI189" i="30"/>
  <c r="FW189" i="30"/>
  <c r="FP188" i="30"/>
  <c r="FT188" i="30"/>
  <c r="FM187" i="30"/>
  <c r="FL187" i="30"/>
  <c r="ED191" i="30"/>
  <c r="EX185" i="30"/>
  <c r="FA185" i="30" s="1"/>
  <c r="ES186" i="30"/>
  <c r="FI187" i="30"/>
  <c r="EE191" i="30"/>
  <c r="EH190" i="30"/>
  <c r="CZ187" i="30"/>
  <c r="CY187" i="30"/>
  <c r="DD186" i="30"/>
  <c r="DQ190" i="30"/>
  <c r="DV189" i="30"/>
  <c r="CV187" i="30"/>
  <c r="DE186" i="30"/>
  <c r="DH185" i="30"/>
  <c r="DR190" i="30"/>
  <c r="DU189" i="30"/>
  <c r="CD188" i="30"/>
  <c r="CI187" i="30"/>
  <c r="CE188" i="30"/>
  <c r="BZ189" i="30"/>
  <c r="BW190" i="30"/>
  <c r="BY189" i="30"/>
  <c r="BP189" i="30"/>
  <c r="BT189" i="30"/>
  <c r="BF190" i="30"/>
  <c r="BH190" i="30"/>
  <c r="BK189" i="30"/>
  <c r="BN189" i="30" s="1"/>
  <c r="AS189" i="30"/>
  <c r="AX188" i="30"/>
  <c r="BA188" i="30" s="1"/>
  <c r="AU189" i="30"/>
  <c r="AD187" i="30"/>
  <c r="AI186" i="30"/>
  <c r="AE187" i="30"/>
  <c r="S66" i="30"/>
  <c r="X65" i="30"/>
  <c r="AA65" i="30" s="1"/>
  <c r="HF190" i="30" l="1"/>
  <c r="HK189" i="30"/>
  <c r="HN189" i="30" s="1"/>
  <c r="GK189" i="30"/>
  <c r="GN189" i="30" s="1"/>
  <c r="GM189" i="30"/>
  <c r="GF190" i="30" s="1"/>
  <c r="GL189" i="30"/>
  <c r="GZ190" i="30"/>
  <c r="GY190" i="30"/>
  <c r="GV190" i="30"/>
  <c r="FR189" i="30"/>
  <c r="FU188" i="30"/>
  <c r="FQ189" i="30"/>
  <c r="FV188" i="30"/>
  <c r="FK187" i="30"/>
  <c r="FN187" i="30" s="1"/>
  <c r="FF188" i="30"/>
  <c r="EM190" i="30"/>
  <c r="EL190" i="30"/>
  <c r="EW187" i="30"/>
  <c r="ET186" i="30"/>
  <c r="EP186" i="30"/>
  <c r="EI190" i="30"/>
  <c r="DX189" i="30"/>
  <c r="EA189" i="30" s="1"/>
  <c r="DM185" i="30"/>
  <c r="DL185" i="30"/>
  <c r="DZ189" i="30"/>
  <c r="DS190" i="30" s="1"/>
  <c r="DY189" i="30"/>
  <c r="CS188" i="30"/>
  <c r="CX187" i="30"/>
  <c r="DA187" i="30" s="1"/>
  <c r="DI185" i="30"/>
  <c r="CH188" i="30"/>
  <c r="CF188" i="30"/>
  <c r="CK187" i="30"/>
  <c r="CN187" i="30" s="1"/>
  <c r="BR190" i="30"/>
  <c r="BQ190" i="30"/>
  <c r="BV189" i="30"/>
  <c r="BM190" i="30"/>
  <c r="BG190" i="30"/>
  <c r="BE191" i="30" s="1"/>
  <c r="BL190" i="30"/>
  <c r="BJ191" i="30"/>
  <c r="BC190" i="30"/>
  <c r="AZ189" i="30"/>
  <c r="AP189" i="30"/>
  <c r="AW190" i="30"/>
  <c r="AY189" i="30"/>
  <c r="AT189" i="30"/>
  <c r="AR190" i="30" s="1"/>
  <c r="AH187" i="30"/>
  <c r="AF187" i="30"/>
  <c r="AK186" i="30"/>
  <c r="AN186" i="30" s="1"/>
  <c r="W67" i="30"/>
  <c r="T66" i="30"/>
  <c r="P66" i="30"/>
  <c r="GJ191" i="30" l="1"/>
  <c r="GG190" i="30"/>
  <c r="GC190" i="30"/>
  <c r="HJ191" i="30"/>
  <c r="HC190" i="30"/>
  <c r="HG190" i="30"/>
  <c r="GS191" i="30"/>
  <c r="GX190" i="30"/>
  <c r="HA190" i="30" s="1"/>
  <c r="EF191" i="30"/>
  <c r="EK190" i="30"/>
  <c r="EN190" i="30" s="1"/>
  <c r="EQ187" i="30"/>
  <c r="ER187" i="30"/>
  <c r="EU186" i="30"/>
  <c r="EV186" i="30" s="1"/>
  <c r="FZ188" i="30"/>
  <c r="FY188" i="30"/>
  <c r="FJ189" i="30"/>
  <c r="FC188" i="30"/>
  <c r="FG188" i="30"/>
  <c r="FX188" i="30"/>
  <c r="GA188" i="30" s="1"/>
  <c r="FS189" i="30"/>
  <c r="DW191" i="30"/>
  <c r="DP190" i="30"/>
  <c r="DT190" i="30"/>
  <c r="DF186" i="30"/>
  <c r="DK185" i="30"/>
  <c r="DN185" i="30" s="1"/>
  <c r="CW189" i="30"/>
  <c r="CP188" i="30"/>
  <c r="CT188" i="30"/>
  <c r="CM188" i="30"/>
  <c r="CL188" i="30"/>
  <c r="CJ189" i="30"/>
  <c r="CG188" i="30"/>
  <c r="CC188" i="30"/>
  <c r="BS190" i="30"/>
  <c r="BX189" i="30"/>
  <c r="CA189" i="30" s="1"/>
  <c r="BU190" i="30"/>
  <c r="BD191" i="30"/>
  <c r="BI190" i="30"/>
  <c r="AQ190" i="30"/>
  <c r="AV189" i="30"/>
  <c r="AJ188" i="30"/>
  <c r="AL187" i="30"/>
  <c r="AG187" i="30"/>
  <c r="AC187" i="30"/>
  <c r="AM187" i="30"/>
  <c r="Q67" i="30"/>
  <c r="R67" i="30"/>
  <c r="U66" i="30"/>
  <c r="HE191" i="30" l="1"/>
  <c r="HH190" i="30"/>
  <c r="GD191" i="30"/>
  <c r="HD191" i="30"/>
  <c r="GE191" i="30"/>
  <c r="GH190" i="30"/>
  <c r="GW192" i="30"/>
  <c r="GP191" i="30"/>
  <c r="GT191" i="30"/>
  <c r="EX186" i="30"/>
  <c r="FA186" i="30" s="1"/>
  <c r="FE189" i="30"/>
  <c r="FH188" i="30"/>
  <c r="FW190" i="30"/>
  <c r="FT189" i="30"/>
  <c r="FP189" i="30"/>
  <c r="FD189" i="30"/>
  <c r="FI188" i="30"/>
  <c r="EZ186" i="30"/>
  <c r="ES187" i="30" s="1"/>
  <c r="EY186" i="30"/>
  <c r="EJ192" i="30"/>
  <c r="EC191" i="30"/>
  <c r="EG191" i="30"/>
  <c r="DR191" i="30"/>
  <c r="DU190" i="30"/>
  <c r="CR189" i="30"/>
  <c r="CU188" i="30"/>
  <c r="CV188" i="30" s="1"/>
  <c r="CQ189" i="30"/>
  <c r="DQ191" i="30"/>
  <c r="DV190" i="30"/>
  <c r="DJ187" i="30"/>
  <c r="DG186" i="30"/>
  <c r="DC186" i="30"/>
  <c r="CD189" i="30"/>
  <c r="CI188" i="30"/>
  <c r="CE189" i="30"/>
  <c r="BZ190" i="30"/>
  <c r="BW191" i="30"/>
  <c r="BY190" i="30"/>
  <c r="BT190" i="30"/>
  <c r="BP190" i="30"/>
  <c r="BK190" i="30"/>
  <c r="BN190" i="30" s="1"/>
  <c r="BF191" i="30"/>
  <c r="BH191" i="30"/>
  <c r="AS190" i="30"/>
  <c r="AX189" i="30"/>
  <c r="BA189" i="30" s="1"/>
  <c r="AU190" i="30"/>
  <c r="AD188" i="30"/>
  <c r="AI187" i="30"/>
  <c r="AE188" i="30"/>
  <c r="V66" i="30"/>
  <c r="Z66" i="30"/>
  <c r="Y66" i="30"/>
  <c r="GR192" i="30" l="1"/>
  <c r="GU191" i="30"/>
  <c r="GM190" i="30"/>
  <c r="GL190" i="30"/>
  <c r="GI190" i="30"/>
  <c r="GQ192" i="30"/>
  <c r="HM190" i="30"/>
  <c r="HL190" i="30"/>
  <c r="HI190" i="30"/>
  <c r="EW188" i="30"/>
  <c r="EP187" i="30"/>
  <c r="ET187" i="30"/>
  <c r="FK188" i="30"/>
  <c r="FN188" i="30" s="1"/>
  <c r="EE192" i="30"/>
  <c r="EH191" i="30"/>
  <c r="EI191" i="30" s="1"/>
  <c r="FQ190" i="30"/>
  <c r="FM188" i="30"/>
  <c r="FF189" i="30" s="1"/>
  <c r="FL188" i="30"/>
  <c r="ED192" i="30"/>
  <c r="FR190" i="30"/>
  <c r="FU189" i="30"/>
  <c r="DX190" i="30"/>
  <c r="EA190" i="30" s="1"/>
  <c r="DZ190" i="30"/>
  <c r="DS191" i="30" s="1"/>
  <c r="DY190" i="30"/>
  <c r="DD187" i="30"/>
  <c r="DE187" i="30"/>
  <c r="DH186" i="30"/>
  <c r="DI186" i="30" s="1"/>
  <c r="CZ188" i="30"/>
  <c r="CS189" i="30" s="1"/>
  <c r="CY188" i="30"/>
  <c r="CX188" i="30"/>
  <c r="DA188" i="30" s="1"/>
  <c r="AZ190" i="30"/>
  <c r="CH189" i="30"/>
  <c r="CF189" i="30"/>
  <c r="CK188" i="30"/>
  <c r="CN188" i="30" s="1"/>
  <c r="BQ191" i="30"/>
  <c r="BV190" i="30"/>
  <c r="BR191" i="30"/>
  <c r="BM191" i="30"/>
  <c r="BG191" i="30"/>
  <c r="BE192" i="30" s="1"/>
  <c r="BL191" i="30"/>
  <c r="BJ192" i="30"/>
  <c r="BC191" i="30"/>
  <c r="AP190" i="30"/>
  <c r="AY190" i="30"/>
  <c r="AW191" i="30"/>
  <c r="AT190" i="30"/>
  <c r="AR191" i="30" s="1"/>
  <c r="AK187" i="30"/>
  <c r="AN187" i="30" s="1"/>
  <c r="AH188" i="30"/>
  <c r="AF188" i="30"/>
  <c r="S67" i="30"/>
  <c r="X66" i="30"/>
  <c r="AA66" i="30" s="1"/>
  <c r="GZ191" i="30" l="1"/>
  <c r="GY191" i="30"/>
  <c r="GF191" i="30"/>
  <c r="GK190" i="30"/>
  <c r="GN190" i="30" s="1"/>
  <c r="HF191" i="30"/>
  <c r="HK190" i="30"/>
  <c r="HN190" i="30" s="1"/>
  <c r="GV191" i="30"/>
  <c r="FJ190" i="30"/>
  <c r="FG189" i="30"/>
  <c r="FC189" i="30"/>
  <c r="ER188" i="30"/>
  <c r="EU187" i="30"/>
  <c r="EV187" i="30" s="1"/>
  <c r="EK191" i="30"/>
  <c r="EN191" i="30" s="1"/>
  <c r="EM191" i="30"/>
  <c r="EF192" i="30" s="1"/>
  <c r="EL191" i="30"/>
  <c r="EQ188" i="30"/>
  <c r="FZ189" i="30"/>
  <c r="FY189" i="30"/>
  <c r="FV189" i="30"/>
  <c r="CW190" i="30"/>
  <c r="CP189" i="30"/>
  <c r="CT189" i="30"/>
  <c r="DW192" i="30"/>
  <c r="DT191" i="30"/>
  <c r="DP191" i="30"/>
  <c r="DM186" i="30"/>
  <c r="DF187" i="30" s="1"/>
  <c r="DL186" i="30"/>
  <c r="DK186" i="30"/>
  <c r="DN186" i="30" s="1"/>
  <c r="CL189" i="30"/>
  <c r="CJ190" i="30"/>
  <c r="CC189" i="30"/>
  <c r="CG189" i="30"/>
  <c r="CM189" i="30"/>
  <c r="BS191" i="30"/>
  <c r="BX190" i="30"/>
  <c r="CA190" i="30" s="1"/>
  <c r="BU191" i="30"/>
  <c r="BD192" i="30"/>
  <c r="BI191" i="30"/>
  <c r="AQ191" i="30"/>
  <c r="AV190" i="30"/>
  <c r="AJ189" i="30"/>
  <c r="AL188" i="30"/>
  <c r="AG188" i="30"/>
  <c r="AC188" i="30"/>
  <c r="AM188" i="30"/>
  <c r="W68" i="30"/>
  <c r="P67" i="30"/>
  <c r="T67" i="30"/>
  <c r="HJ192" i="30" l="1"/>
  <c r="HG191" i="30"/>
  <c r="HC191" i="30"/>
  <c r="GS192" i="30"/>
  <c r="GX191" i="30"/>
  <c r="HA191" i="30" s="1"/>
  <c r="GJ192" i="30"/>
  <c r="GC191" i="30"/>
  <c r="GG191" i="30"/>
  <c r="EJ193" i="30"/>
  <c r="EG192" i="30"/>
  <c r="EC192" i="30"/>
  <c r="EX187" i="30"/>
  <c r="FA187" i="30" s="1"/>
  <c r="FD190" i="30"/>
  <c r="EZ187" i="30"/>
  <c r="ES188" i="30" s="1"/>
  <c r="EY187" i="30"/>
  <c r="FE190" i="30"/>
  <c r="FH189" i="30"/>
  <c r="FS190" i="30"/>
  <c r="FX189" i="30"/>
  <c r="GA189" i="30" s="1"/>
  <c r="DQ192" i="30"/>
  <c r="CR190" i="30"/>
  <c r="CU189" i="30"/>
  <c r="CV189" i="30" s="1"/>
  <c r="DJ188" i="30"/>
  <c r="DG187" i="30"/>
  <c r="DC187" i="30"/>
  <c r="DR192" i="30"/>
  <c r="DU191" i="30"/>
  <c r="DV191" i="30" s="1"/>
  <c r="CQ190" i="30"/>
  <c r="BZ191" i="30"/>
  <c r="CE190" i="30"/>
  <c r="CD190" i="30"/>
  <c r="CI189" i="30"/>
  <c r="BW192" i="30"/>
  <c r="BY191" i="30"/>
  <c r="BT191" i="30"/>
  <c r="BP191" i="30"/>
  <c r="BF192" i="30"/>
  <c r="BH192" i="30"/>
  <c r="BK191" i="30"/>
  <c r="BN191" i="30" s="1"/>
  <c r="AS191" i="30"/>
  <c r="AU191" i="30"/>
  <c r="AX190" i="30"/>
  <c r="BA190" i="30" s="1"/>
  <c r="AD189" i="30"/>
  <c r="AI188" i="30"/>
  <c r="AE189" i="30"/>
  <c r="R68" i="30"/>
  <c r="U67" i="30"/>
  <c r="Q68" i="30"/>
  <c r="HE192" i="30" l="1"/>
  <c r="HH191" i="30"/>
  <c r="GW193" i="30"/>
  <c r="GT192" i="30"/>
  <c r="GP192" i="30"/>
  <c r="GE192" i="30"/>
  <c r="GH191" i="30"/>
  <c r="HD192" i="30"/>
  <c r="HI191" i="30"/>
  <c r="GD192" i="30"/>
  <c r="GI191" i="30"/>
  <c r="EW189" i="30"/>
  <c r="ET188" i="30"/>
  <c r="EP188" i="30"/>
  <c r="FM189" i="30"/>
  <c r="FL189" i="30"/>
  <c r="ED193" i="30"/>
  <c r="FI189" i="30"/>
  <c r="EE193" i="30"/>
  <c r="EH192" i="30"/>
  <c r="EI192" i="30" s="1"/>
  <c r="FW191" i="30"/>
  <c r="FT190" i="30"/>
  <c r="FP190" i="30"/>
  <c r="DX191" i="30"/>
  <c r="EA191" i="30" s="1"/>
  <c r="CX189" i="30"/>
  <c r="DA189" i="30" s="1"/>
  <c r="DD188" i="30"/>
  <c r="CZ189" i="30"/>
  <c r="CS190" i="30" s="1"/>
  <c r="CY189" i="30"/>
  <c r="DZ191" i="30"/>
  <c r="DS192" i="30" s="1"/>
  <c r="DY191" i="30"/>
  <c r="DE188" i="30"/>
  <c r="DH187" i="30"/>
  <c r="CK189" i="30"/>
  <c r="CN189" i="30" s="1"/>
  <c r="CH190" i="30"/>
  <c r="CF190" i="30"/>
  <c r="BQ192" i="30"/>
  <c r="BV191" i="30"/>
  <c r="BR192" i="30"/>
  <c r="BM192" i="30"/>
  <c r="BG192" i="30"/>
  <c r="BE193" i="30" s="1"/>
  <c r="BL192" i="30"/>
  <c r="BJ193" i="30"/>
  <c r="BC192" i="30"/>
  <c r="AZ191" i="30"/>
  <c r="AW192" i="30"/>
  <c r="AP191" i="30"/>
  <c r="AY191" i="30"/>
  <c r="AT191" i="30"/>
  <c r="AR192" i="30" s="1"/>
  <c r="AK188" i="30"/>
  <c r="AN188" i="30" s="1"/>
  <c r="AF189" i="30"/>
  <c r="AH189" i="30"/>
  <c r="V67" i="30"/>
  <c r="Z67" i="30"/>
  <c r="Y67" i="30"/>
  <c r="GQ193" i="30" l="1"/>
  <c r="HM191" i="30"/>
  <c r="HF192" i="30" s="1"/>
  <c r="HL191" i="30"/>
  <c r="GM191" i="30"/>
  <c r="GL191" i="30"/>
  <c r="GR193" i="30"/>
  <c r="GU192" i="30"/>
  <c r="GV192" i="30" s="1"/>
  <c r="GF192" i="30"/>
  <c r="GK191" i="30"/>
  <c r="GN191" i="30" s="1"/>
  <c r="HK191" i="30"/>
  <c r="HN191" i="30" s="1"/>
  <c r="EM192" i="30"/>
  <c r="EF193" i="30" s="1"/>
  <c r="EL192" i="30"/>
  <c r="FR191" i="30"/>
  <c r="FU190" i="30"/>
  <c r="FV190" i="30" s="1"/>
  <c r="EQ189" i="30"/>
  <c r="ER189" i="30"/>
  <c r="EU188" i="30"/>
  <c r="EV188" i="30" s="1"/>
  <c r="FQ191" i="30"/>
  <c r="FK189" i="30"/>
  <c r="FN189" i="30" s="1"/>
  <c r="FF190" i="30"/>
  <c r="EK192" i="30"/>
  <c r="EN192" i="30" s="1"/>
  <c r="CW191" i="30"/>
  <c r="CP190" i="30"/>
  <c r="CT190" i="30"/>
  <c r="DW193" i="30"/>
  <c r="DP192" i="30"/>
  <c r="DT192" i="30"/>
  <c r="DM187" i="30"/>
  <c r="DL187" i="30"/>
  <c r="DI187" i="30"/>
  <c r="CJ191" i="30"/>
  <c r="CL190" i="30"/>
  <c r="CG190" i="30"/>
  <c r="CC190" i="30"/>
  <c r="CM190" i="30"/>
  <c r="BS192" i="30"/>
  <c r="BX191" i="30"/>
  <c r="CA191" i="30" s="1"/>
  <c r="BU192" i="30"/>
  <c r="BD193" i="30"/>
  <c r="BI192" i="30"/>
  <c r="AQ192" i="30"/>
  <c r="AV191" i="30"/>
  <c r="AM189" i="30"/>
  <c r="AL189" i="30"/>
  <c r="AJ190" i="30"/>
  <c r="AG189" i="30"/>
  <c r="AC189" i="30"/>
  <c r="S68" i="30"/>
  <c r="X67" i="30"/>
  <c r="AA67" i="30" s="1"/>
  <c r="GX192" i="30" l="1"/>
  <c r="HA192" i="30" s="1"/>
  <c r="HJ193" i="30"/>
  <c r="HC192" i="30"/>
  <c r="HG192" i="30"/>
  <c r="GJ193" i="30"/>
  <c r="GG192" i="30"/>
  <c r="GC192" i="30"/>
  <c r="GZ192" i="30"/>
  <c r="GS193" i="30" s="1"/>
  <c r="GY192" i="30"/>
  <c r="FX190" i="30"/>
  <c r="GA190" i="30" s="1"/>
  <c r="EX188" i="30"/>
  <c r="FA188" i="30" s="1"/>
  <c r="FJ191" i="30"/>
  <c r="FC190" i="30"/>
  <c r="FG190" i="30"/>
  <c r="EJ194" i="30"/>
  <c r="EC193" i="30"/>
  <c r="EG193" i="30"/>
  <c r="EZ188" i="30"/>
  <c r="ES189" i="30" s="1"/>
  <c r="EY188" i="30"/>
  <c r="FZ190" i="30"/>
  <c r="FS191" i="30" s="1"/>
  <c r="FY190" i="30"/>
  <c r="DF188" i="30"/>
  <c r="DK187" i="30"/>
  <c r="DN187" i="30" s="1"/>
  <c r="DR193" i="30"/>
  <c r="DU192" i="30"/>
  <c r="DV192" i="30" s="1"/>
  <c r="CR191" i="30"/>
  <c r="CU190" i="30"/>
  <c r="CQ191" i="30"/>
  <c r="CV190" i="30"/>
  <c r="DQ193" i="30"/>
  <c r="BZ192" i="30"/>
  <c r="CD191" i="30"/>
  <c r="CI190" i="30"/>
  <c r="CE191" i="30"/>
  <c r="BW193" i="30"/>
  <c r="BY192" i="30"/>
  <c r="BT192" i="30"/>
  <c r="BP192" i="30"/>
  <c r="BK192" i="30"/>
  <c r="BN192" i="30" s="1"/>
  <c r="BH193" i="30"/>
  <c r="BF193" i="30"/>
  <c r="AX191" i="30"/>
  <c r="BA191" i="30" s="1"/>
  <c r="AU192" i="30"/>
  <c r="AS192" i="30"/>
  <c r="AE190" i="30"/>
  <c r="AD190" i="30"/>
  <c r="AI189" i="30"/>
  <c r="W69" i="30"/>
  <c r="T68" i="30"/>
  <c r="P68" i="30"/>
  <c r="GW194" i="30" l="1"/>
  <c r="GT193" i="30"/>
  <c r="GP193" i="30"/>
  <c r="GD193" i="30"/>
  <c r="HE193" i="30"/>
  <c r="HH192" i="30"/>
  <c r="HI192" i="30" s="1"/>
  <c r="HD193" i="30"/>
  <c r="GE193" i="30"/>
  <c r="GH192" i="30"/>
  <c r="GI192" i="30" s="1"/>
  <c r="FW192" i="30"/>
  <c r="FT191" i="30"/>
  <c r="FP191" i="30"/>
  <c r="EW190" i="30"/>
  <c r="ET189" i="30"/>
  <c r="EP189" i="30"/>
  <c r="EE194" i="30"/>
  <c r="EH193" i="30"/>
  <c r="FE191" i="30"/>
  <c r="FH190" i="30"/>
  <c r="ED194" i="30"/>
  <c r="EI193" i="30"/>
  <c r="FD191" i="30"/>
  <c r="FI190" i="30"/>
  <c r="DX192" i="30"/>
  <c r="EA192" i="30" s="1"/>
  <c r="DZ192" i="30"/>
  <c r="DS193" i="30" s="1"/>
  <c r="DY192" i="30"/>
  <c r="CZ190" i="30"/>
  <c r="CS191" i="30" s="1"/>
  <c r="CY190" i="30"/>
  <c r="CX190" i="30"/>
  <c r="DA190" i="30" s="1"/>
  <c r="DJ189" i="30"/>
  <c r="DC188" i="30"/>
  <c r="DG188" i="30"/>
  <c r="CK190" i="30"/>
  <c r="CN190" i="30" s="1"/>
  <c r="CH191" i="30"/>
  <c r="CF191" i="30"/>
  <c r="BQ193" i="30"/>
  <c r="BV192" i="30"/>
  <c r="BR193" i="30"/>
  <c r="BL193" i="30"/>
  <c r="BC193" i="30"/>
  <c r="BJ194" i="30"/>
  <c r="BG193" i="30"/>
  <c r="BE194" i="30" s="1"/>
  <c r="BM193" i="30"/>
  <c r="AW193" i="30"/>
  <c r="AP192" i="30"/>
  <c r="AY192" i="30"/>
  <c r="AT192" i="30"/>
  <c r="AR193" i="30" s="1"/>
  <c r="AZ192" i="30"/>
  <c r="AK189" i="30"/>
  <c r="AN189" i="30" s="1"/>
  <c r="AH190" i="30"/>
  <c r="AF190" i="30"/>
  <c r="Q69" i="30"/>
  <c r="R69" i="30"/>
  <c r="U68" i="30"/>
  <c r="V68" i="30" s="1"/>
  <c r="HK192" i="30" l="1"/>
  <c r="HN192" i="30" s="1"/>
  <c r="GM192" i="30"/>
  <c r="GF193" i="30" s="1"/>
  <c r="GL192" i="30"/>
  <c r="GQ194" i="30"/>
  <c r="GK192" i="30"/>
  <c r="GN192" i="30" s="1"/>
  <c r="GR194" i="30"/>
  <c r="GU193" i="30"/>
  <c r="HM192" i="30"/>
  <c r="HF193" i="30" s="1"/>
  <c r="HL192" i="30"/>
  <c r="FK190" i="30"/>
  <c r="FN190" i="30" s="1"/>
  <c r="EQ190" i="30"/>
  <c r="FQ192" i="30"/>
  <c r="EK193" i="30"/>
  <c r="EN193" i="30" s="1"/>
  <c r="EM193" i="30"/>
  <c r="EF194" i="30" s="1"/>
  <c r="EL193" i="30"/>
  <c r="ER190" i="30"/>
  <c r="EU189" i="30"/>
  <c r="EV189" i="30" s="1"/>
  <c r="FR192" i="30"/>
  <c r="FU191" i="30"/>
  <c r="FM190" i="30"/>
  <c r="FF191" i="30" s="1"/>
  <c r="FL190" i="30"/>
  <c r="DW194" i="30"/>
  <c r="DT193" i="30"/>
  <c r="DP193" i="30"/>
  <c r="DE189" i="30"/>
  <c r="DH188" i="30"/>
  <c r="DD189" i="30"/>
  <c r="DI188" i="30"/>
  <c r="CW192" i="30"/>
  <c r="CP191" i="30"/>
  <c r="CT191" i="30"/>
  <c r="CL191" i="30"/>
  <c r="CJ192" i="30"/>
  <c r="CG191" i="30"/>
  <c r="CC191" i="30"/>
  <c r="CM191" i="30"/>
  <c r="BS193" i="30"/>
  <c r="BX192" i="30"/>
  <c r="CA192" i="30" s="1"/>
  <c r="BU193" i="30"/>
  <c r="BD194" i="30"/>
  <c r="BI193" i="30"/>
  <c r="AQ193" i="30"/>
  <c r="AV192" i="30"/>
  <c r="AL190" i="30"/>
  <c r="AJ191" i="30"/>
  <c r="AG190" i="30"/>
  <c r="AC190" i="30"/>
  <c r="AM190" i="30"/>
  <c r="X68" i="30"/>
  <c r="AA68" i="30" s="1"/>
  <c r="Z68" i="30"/>
  <c r="S69" i="30" s="1"/>
  <c r="Y68" i="30"/>
  <c r="HJ194" i="30" l="1"/>
  <c r="HG193" i="30"/>
  <c r="HC193" i="30"/>
  <c r="GZ193" i="30"/>
  <c r="GY193" i="30"/>
  <c r="GJ194" i="30"/>
  <c r="GC193" i="30"/>
  <c r="GG193" i="30"/>
  <c r="GV193" i="30"/>
  <c r="EX189" i="30"/>
  <c r="FA189" i="30" s="1"/>
  <c r="FJ192" i="30"/>
  <c r="FC191" i="30"/>
  <c r="FG191" i="30"/>
  <c r="EJ195" i="30"/>
  <c r="EG194" i="30"/>
  <c r="EC194" i="30"/>
  <c r="EZ189" i="30"/>
  <c r="ES190" i="30" s="1"/>
  <c r="EY189" i="30"/>
  <c r="FZ191" i="30"/>
  <c r="FY191" i="30"/>
  <c r="FV191" i="30"/>
  <c r="CR192" i="30"/>
  <c r="CU191" i="30"/>
  <c r="CQ192" i="30"/>
  <c r="CV191" i="30"/>
  <c r="DQ194" i="30"/>
  <c r="DM188" i="30"/>
  <c r="DF189" i="30" s="1"/>
  <c r="DL188" i="30"/>
  <c r="DR194" i="30"/>
  <c r="DU193" i="30"/>
  <c r="DK188" i="30"/>
  <c r="DN188" i="30" s="1"/>
  <c r="BZ193" i="30"/>
  <c r="CD192" i="30"/>
  <c r="CI191" i="30"/>
  <c r="CE192" i="30"/>
  <c r="BW194" i="30"/>
  <c r="BY193" i="30"/>
  <c r="BT193" i="30"/>
  <c r="BP193" i="30"/>
  <c r="BK193" i="30"/>
  <c r="BN193" i="30" s="1"/>
  <c r="BF194" i="30"/>
  <c r="BH194" i="30"/>
  <c r="AS193" i="30"/>
  <c r="AX192" i="30"/>
  <c r="BA192" i="30" s="1"/>
  <c r="AU193" i="30"/>
  <c r="AD191" i="30"/>
  <c r="AI190" i="30"/>
  <c r="AE191" i="30"/>
  <c r="W70" i="30"/>
  <c r="P69" i="30"/>
  <c r="T69" i="30"/>
  <c r="HD194" i="30" l="1"/>
  <c r="GS194" i="30"/>
  <c r="GX193" i="30"/>
  <c r="HA193" i="30" s="1"/>
  <c r="HE194" i="30"/>
  <c r="HH193" i="30"/>
  <c r="HI193" i="30" s="1"/>
  <c r="GE194" i="30"/>
  <c r="GH193" i="30"/>
  <c r="GI193" i="30" s="1"/>
  <c r="GD194" i="30"/>
  <c r="EW191" i="30"/>
  <c r="EP190" i="30"/>
  <c r="ET190" i="30"/>
  <c r="FS192" i="30"/>
  <c r="FX191" i="30"/>
  <c r="GA191" i="30" s="1"/>
  <c r="ED195" i="30"/>
  <c r="FE192" i="30"/>
  <c r="FH191" i="30"/>
  <c r="EE195" i="30"/>
  <c r="EH194" i="30"/>
  <c r="EI194" i="30" s="1"/>
  <c r="FD192" i="30"/>
  <c r="FI191" i="30"/>
  <c r="DJ190" i="30"/>
  <c r="DG189" i="30"/>
  <c r="DC189" i="30"/>
  <c r="CZ191" i="30"/>
  <c r="CS192" i="30" s="1"/>
  <c r="CY191" i="30"/>
  <c r="CX191" i="30"/>
  <c r="DA191" i="30" s="1"/>
  <c r="DZ193" i="30"/>
  <c r="DY193" i="30"/>
  <c r="DV193" i="30"/>
  <c r="CH192" i="30"/>
  <c r="CF192" i="30"/>
  <c r="CK191" i="30"/>
  <c r="CN191" i="30" s="1"/>
  <c r="BQ194" i="30"/>
  <c r="BV193" i="30"/>
  <c r="BR194" i="30"/>
  <c r="BM194" i="30"/>
  <c r="BJ195" i="30"/>
  <c r="BC194" i="30"/>
  <c r="BL194" i="30"/>
  <c r="BG194" i="30"/>
  <c r="BE195" i="30" s="1"/>
  <c r="AZ193" i="30"/>
  <c r="AW194" i="30"/>
  <c r="AY193" i="30"/>
  <c r="AT193" i="30"/>
  <c r="AR194" i="30" s="1"/>
  <c r="AP193" i="30"/>
  <c r="AH191" i="30"/>
  <c r="AF191" i="30"/>
  <c r="AK190" i="30"/>
  <c r="AN190" i="30" s="1"/>
  <c r="R70" i="30"/>
  <c r="U69" i="30"/>
  <c r="Q70" i="30"/>
  <c r="HK193" i="30" l="1"/>
  <c r="HN193" i="30" s="1"/>
  <c r="GK193" i="30"/>
  <c r="GN193" i="30" s="1"/>
  <c r="HM193" i="30"/>
  <c r="HF194" i="30" s="1"/>
  <c r="HL193" i="30"/>
  <c r="GM193" i="30"/>
  <c r="GF194" i="30" s="1"/>
  <c r="GL193" i="30"/>
  <c r="GW195" i="30"/>
  <c r="GT194" i="30"/>
  <c r="GP194" i="30"/>
  <c r="FK191" i="30"/>
  <c r="FN191" i="30" s="1"/>
  <c r="ER191" i="30"/>
  <c r="EU190" i="30"/>
  <c r="EK194" i="30"/>
  <c r="EN194" i="30" s="1"/>
  <c r="EQ191" i="30"/>
  <c r="EV190" i="30"/>
  <c r="FW193" i="30"/>
  <c r="FP192" i="30"/>
  <c r="FT192" i="30"/>
  <c r="FM191" i="30"/>
  <c r="FF192" i="30" s="1"/>
  <c r="FL191" i="30"/>
  <c r="EM194" i="30"/>
  <c r="EF195" i="30" s="1"/>
  <c r="EL194" i="30"/>
  <c r="DD190" i="30"/>
  <c r="CW193" i="30"/>
  <c r="CT192" i="30"/>
  <c r="CP192" i="30"/>
  <c r="DE190" i="30"/>
  <c r="DH189" i="30"/>
  <c r="DI189" i="30" s="1"/>
  <c r="DS194" i="30"/>
  <c r="DX193" i="30"/>
  <c r="EA193" i="30" s="1"/>
  <c r="CM192" i="30"/>
  <c r="CJ193" i="30"/>
  <c r="CL192" i="30"/>
  <c r="CG192" i="30"/>
  <c r="CC192" i="30"/>
  <c r="BS194" i="30"/>
  <c r="BX193" i="30"/>
  <c r="CA193" i="30" s="1"/>
  <c r="BU194" i="30"/>
  <c r="BD195" i="30"/>
  <c r="BI194" i="30"/>
  <c r="AQ194" i="30"/>
  <c r="AV193" i="30"/>
  <c r="AJ192" i="30"/>
  <c r="AL191" i="30"/>
  <c r="AG191" i="30"/>
  <c r="AC191" i="30"/>
  <c r="AM191" i="30"/>
  <c r="Z69" i="30"/>
  <c r="Y69" i="30"/>
  <c r="V69" i="30"/>
  <c r="HJ195" i="30" l="1"/>
  <c r="HG194" i="30"/>
  <c r="HC194" i="30"/>
  <c r="GJ195" i="30"/>
  <c r="GC194" i="30"/>
  <c r="GG194" i="30"/>
  <c r="GQ195" i="30"/>
  <c r="GV194" i="30"/>
  <c r="GR195" i="30"/>
  <c r="GU194" i="30"/>
  <c r="EJ196" i="30"/>
  <c r="EC195" i="30"/>
  <c r="EG195" i="30"/>
  <c r="FJ193" i="30"/>
  <c r="FG192" i="30"/>
  <c r="FC192" i="30"/>
  <c r="FR193" i="30"/>
  <c r="FU192" i="30"/>
  <c r="FQ193" i="30"/>
  <c r="EZ190" i="30"/>
  <c r="ES191" i="30" s="1"/>
  <c r="EY190" i="30"/>
  <c r="EX190" i="30"/>
  <c r="FA190" i="30" s="1"/>
  <c r="DW195" i="30"/>
  <c r="DP194" i="30"/>
  <c r="DT194" i="30"/>
  <c r="DK189" i="30"/>
  <c r="DN189" i="30" s="1"/>
  <c r="CQ193" i="30"/>
  <c r="DM189" i="30"/>
  <c r="DF190" i="30" s="1"/>
  <c r="DL189" i="30"/>
  <c r="CR193" i="30"/>
  <c r="CU192" i="30"/>
  <c r="CV192" i="30" s="1"/>
  <c r="CD193" i="30"/>
  <c r="CI192" i="30"/>
  <c r="CE193" i="30"/>
  <c r="BZ194" i="30"/>
  <c r="BW195" i="30"/>
  <c r="BY194" i="30"/>
  <c r="BT194" i="30"/>
  <c r="BP194" i="30"/>
  <c r="BF195" i="30"/>
  <c r="BH195" i="30"/>
  <c r="BK194" i="30"/>
  <c r="BN194" i="30" s="1"/>
  <c r="AX193" i="30"/>
  <c r="BA193" i="30" s="1"/>
  <c r="AU194" i="30"/>
  <c r="AS194" i="30"/>
  <c r="AD192" i="30"/>
  <c r="AI191" i="30"/>
  <c r="AE192" i="30"/>
  <c r="S70" i="30"/>
  <c r="X69" i="30"/>
  <c r="AA69" i="30" s="1"/>
  <c r="GE195" i="30" l="1"/>
  <c r="GH194" i="30"/>
  <c r="HD195" i="30"/>
  <c r="GX194" i="30"/>
  <c r="HA194" i="30" s="1"/>
  <c r="GD195" i="30"/>
  <c r="GI194" i="30"/>
  <c r="HE195" i="30"/>
  <c r="HH194" i="30"/>
  <c r="GZ194" i="30"/>
  <c r="GS195" i="30" s="1"/>
  <c r="GY194" i="30"/>
  <c r="EW192" i="30"/>
  <c r="ET191" i="30"/>
  <c r="EP191" i="30"/>
  <c r="FD193" i="30"/>
  <c r="EE196" i="30"/>
  <c r="EH195" i="30"/>
  <c r="EI195" i="30" s="1"/>
  <c r="FZ192" i="30"/>
  <c r="FY192" i="30"/>
  <c r="FE193" i="30"/>
  <c r="FH192" i="30"/>
  <c r="FI192" i="30" s="1"/>
  <c r="ED196" i="30"/>
  <c r="FV192" i="30"/>
  <c r="DJ191" i="30"/>
  <c r="DC190" i="30"/>
  <c r="DG190" i="30"/>
  <c r="CX192" i="30"/>
  <c r="DA192" i="30" s="1"/>
  <c r="DR195" i="30"/>
  <c r="DU194" i="30"/>
  <c r="DQ195" i="30"/>
  <c r="DV194" i="30"/>
  <c r="CZ192" i="30"/>
  <c r="CS193" i="30" s="1"/>
  <c r="CY192" i="30"/>
  <c r="CK192" i="30"/>
  <c r="CN192" i="30" s="1"/>
  <c r="CH193" i="30"/>
  <c r="CF193" i="30"/>
  <c r="BQ195" i="30"/>
  <c r="BV194" i="30"/>
  <c r="BR195" i="30"/>
  <c r="BM195" i="30"/>
  <c r="BL195" i="30"/>
  <c r="BC195" i="30"/>
  <c r="BJ196" i="30"/>
  <c r="BG195" i="30"/>
  <c r="BE196" i="30" s="1"/>
  <c r="AP194" i="30"/>
  <c r="AW195" i="30"/>
  <c r="AY194" i="30"/>
  <c r="AT194" i="30"/>
  <c r="AR195" i="30" s="1"/>
  <c r="AZ194" i="30"/>
  <c r="AF192" i="30"/>
  <c r="AH192" i="30"/>
  <c r="AK191" i="30"/>
  <c r="AN191" i="30" s="1"/>
  <c r="W71" i="30"/>
  <c r="T70" i="30"/>
  <c r="P70" i="30"/>
  <c r="GW196" i="30" l="1"/>
  <c r="GT195" i="30"/>
  <c r="GP195" i="30"/>
  <c r="HM194" i="30"/>
  <c r="HL194" i="30"/>
  <c r="GM194" i="30"/>
  <c r="GF195" i="30" s="1"/>
  <c r="GL194" i="30"/>
  <c r="HI194" i="30"/>
  <c r="GK194" i="30"/>
  <c r="GN194" i="30" s="1"/>
  <c r="FK192" i="30"/>
  <c r="FN192" i="30" s="1"/>
  <c r="FS193" i="30"/>
  <c r="FX192" i="30"/>
  <c r="GA192" i="30" s="1"/>
  <c r="EQ192" i="30"/>
  <c r="ER192" i="30"/>
  <c r="EU191" i="30"/>
  <c r="EV191" i="30" s="1"/>
  <c r="EK195" i="30"/>
  <c r="EN195" i="30" s="1"/>
  <c r="EM195" i="30"/>
  <c r="EF196" i="30" s="1"/>
  <c r="EL195" i="30"/>
  <c r="FM192" i="30"/>
  <c r="FF193" i="30" s="1"/>
  <c r="FL192" i="30"/>
  <c r="CW194" i="30"/>
  <c r="CP193" i="30"/>
  <c r="CT193" i="30"/>
  <c r="DE191" i="30"/>
  <c r="DH190" i="30"/>
  <c r="DZ194" i="30"/>
  <c r="DY194" i="30"/>
  <c r="DD191" i="30"/>
  <c r="DI190" i="30"/>
  <c r="DX194" i="30"/>
  <c r="EA194" i="30" s="1"/>
  <c r="DS195" i="30"/>
  <c r="CL193" i="30"/>
  <c r="CJ194" i="30"/>
  <c r="CC193" i="30"/>
  <c r="CG193" i="30"/>
  <c r="CM193" i="30"/>
  <c r="BS195" i="30"/>
  <c r="BU195" i="30"/>
  <c r="BX194" i="30"/>
  <c r="CA194" i="30" s="1"/>
  <c r="BD196" i="30"/>
  <c r="BI195" i="30"/>
  <c r="AQ195" i="30"/>
  <c r="AV194" i="30"/>
  <c r="AM192" i="30"/>
  <c r="AJ193" i="30"/>
  <c r="AL192" i="30"/>
  <c r="AC192" i="30"/>
  <c r="AG192" i="30"/>
  <c r="Q71" i="30"/>
  <c r="R71" i="30"/>
  <c r="U70" i="30"/>
  <c r="V70" i="30" s="1"/>
  <c r="GQ196" i="30" l="1"/>
  <c r="GJ196" i="30"/>
  <c r="GG195" i="30"/>
  <c r="GC195" i="30"/>
  <c r="GR196" i="30"/>
  <c r="GU195" i="30"/>
  <c r="GV195" i="30" s="1"/>
  <c r="HF195" i="30"/>
  <c r="HK194" i="30"/>
  <c r="HN194" i="30" s="1"/>
  <c r="FJ194" i="30"/>
  <c r="FC193" i="30"/>
  <c r="FG193" i="30"/>
  <c r="EJ197" i="30"/>
  <c r="EG196" i="30"/>
  <c r="EC196" i="30"/>
  <c r="EX191" i="30"/>
  <c r="FA191" i="30" s="1"/>
  <c r="EZ191" i="30"/>
  <c r="ES192" i="30" s="1"/>
  <c r="EY191" i="30"/>
  <c r="FW194" i="30"/>
  <c r="FT193" i="30"/>
  <c r="FP193" i="30"/>
  <c r="DK190" i="30"/>
  <c r="DN190" i="30" s="1"/>
  <c r="CR194" i="30"/>
  <c r="CU193" i="30"/>
  <c r="CV193" i="30" s="1"/>
  <c r="DW196" i="30"/>
  <c r="DT195" i="30"/>
  <c r="DP195" i="30"/>
  <c r="DM190" i="30"/>
  <c r="DF191" i="30" s="1"/>
  <c r="DL190" i="30"/>
  <c r="CQ194" i="30"/>
  <c r="CD194" i="30"/>
  <c r="CI193" i="30"/>
  <c r="CE194" i="30"/>
  <c r="BZ195" i="30"/>
  <c r="BW196" i="30"/>
  <c r="BY195" i="30"/>
  <c r="BT195" i="30"/>
  <c r="BP195" i="30"/>
  <c r="BK195" i="30"/>
  <c r="BN195" i="30" s="1"/>
  <c r="BH196" i="30"/>
  <c r="BF196" i="30"/>
  <c r="AS195" i="30"/>
  <c r="AX194" i="30"/>
  <c r="BA194" i="30" s="1"/>
  <c r="AU195" i="30"/>
  <c r="AD193" i="30"/>
  <c r="AI192" i="30"/>
  <c r="AE193" i="30"/>
  <c r="X70" i="30"/>
  <c r="AA70" i="30" s="1"/>
  <c r="Z70" i="30"/>
  <c r="S71" i="30" s="1"/>
  <c r="Y70" i="30"/>
  <c r="GX195" i="30" l="1"/>
  <c r="HA195" i="30" s="1"/>
  <c r="HJ196" i="30"/>
  <c r="HC195" i="30"/>
  <c r="HG195" i="30"/>
  <c r="GD196" i="30"/>
  <c r="GZ195" i="30"/>
  <c r="GS196" i="30" s="1"/>
  <c r="GY195" i="30"/>
  <c r="GE196" i="30"/>
  <c r="GH195" i="30"/>
  <c r="GI195" i="30" s="1"/>
  <c r="EW193" i="30"/>
  <c r="EP192" i="30"/>
  <c r="ET192" i="30"/>
  <c r="FR194" i="30"/>
  <c r="FU193" i="30"/>
  <c r="ED197" i="30"/>
  <c r="FE194" i="30"/>
  <c r="FH193" i="30"/>
  <c r="EE197" i="30"/>
  <c r="EH196" i="30"/>
  <c r="EI196" i="30" s="1"/>
  <c r="FD194" i="30"/>
  <c r="FI193" i="30"/>
  <c r="FQ194" i="30"/>
  <c r="FV193" i="30"/>
  <c r="DJ192" i="30"/>
  <c r="DG191" i="30"/>
  <c r="DC191" i="30"/>
  <c r="CX193" i="30"/>
  <c r="DA193" i="30" s="1"/>
  <c r="DQ196" i="30"/>
  <c r="CZ193" i="30"/>
  <c r="CS194" i="30" s="1"/>
  <c r="CY193" i="30"/>
  <c r="DR196" i="30"/>
  <c r="DU195" i="30"/>
  <c r="DV195" i="30" s="1"/>
  <c r="CH194" i="30"/>
  <c r="CF194" i="30"/>
  <c r="CK193" i="30"/>
  <c r="CN193" i="30" s="1"/>
  <c r="BR196" i="30"/>
  <c r="BQ196" i="30"/>
  <c r="BV195" i="30"/>
  <c r="BG196" i="30"/>
  <c r="BE197" i="30" s="1"/>
  <c r="BJ197" i="30"/>
  <c r="BL196" i="30"/>
  <c r="BC196" i="30"/>
  <c r="BM196" i="30"/>
  <c r="AZ195" i="30"/>
  <c r="AP195" i="30"/>
  <c r="AW196" i="30"/>
  <c r="AY195" i="30"/>
  <c r="AT195" i="30"/>
  <c r="AR196" i="30" s="1"/>
  <c r="AF193" i="30"/>
  <c r="AK192" i="30"/>
  <c r="AN192" i="30" s="1"/>
  <c r="AH193" i="30"/>
  <c r="W72" i="30"/>
  <c r="P71" i="30"/>
  <c r="T71" i="30"/>
  <c r="GW197" i="30" l="1"/>
  <c r="GP196" i="30"/>
  <c r="GT196" i="30"/>
  <c r="GK195" i="30"/>
  <c r="GN195" i="30" s="1"/>
  <c r="HE196" i="30"/>
  <c r="HH195" i="30"/>
  <c r="HD196" i="30"/>
  <c r="HI195" i="30"/>
  <c r="GM195" i="30"/>
  <c r="GF196" i="30" s="1"/>
  <c r="GL195" i="30"/>
  <c r="EM196" i="30"/>
  <c r="EF197" i="30" s="1"/>
  <c r="EL196" i="30"/>
  <c r="ER193" i="30"/>
  <c r="EU192" i="30"/>
  <c r="FK193" i="30"/>
  <c r="FN193" i="30" s="1"/>
  <c r="FZ193" i="30"/>
  <c r="FY193" i="30"/>
  <c r="EQ193" i="30"/>
  <c r="EV192" i="30"/>
  <c r="FS194" i="30"/>
  <c r="FX193" i="30"/>
  <c r="GA193" i="30" s="1"/>
  <c r="EK196" i="30"/>
  <c r="EN196" i="30" s="1"/>
  <c r="FM193" i="30"/>
  <c r="FF194" i="30" s="1"/>
  <c r="FL193" i="30"/>
  <c r="CW195" i="30"/>
  <c r="CT194" i="30"/>
  <c r="CP194" i="30"/>
  <c r="DX195" i="30"/>
  <c r="EA195" i="30" s="1"/>
  <c r="DE192" i="30"/>
  <c r="DH191" i="30"/>
  <c r="DZ195" i="30"/>
  <c r="DS196" i="30" s="1"/>
  <c r="DY195" i="30"/>
  <c r="DD192" i="30"/>
  <c r="DI191" i="30"/>
  <c r="CM194" i="30"/>
  <c r="CL194" i="30"/>
  <c r="CJ195" i="30"/>
  <c r="CG194" i="30"/>
  <c r="CC194" i="30"/>
  <c r="BS196" i="30"/>
  <c r="BX195" i="30"/>
  <c r="CA195" i="30" s="1"/>
  <c r="BU196" i="30"/>
  <c r="BD197" i="30"/>
  <c r="BI196" i="30"/>
  <c r="AQ196" i="30"/>
  <c r="AV195" i="30"/>
  <c r="AM193" i="30"/>
  <c r="AJ194" i="30"/>
  <c r="AL193" i="30"/>
  <c r="AG193" i="30"/>
  <c r="AC193" i="30"/>
  <c r="R72" i="30"/>
  <c r="U71" i="30"/>
  <c r="Q72" i="30"/>
  <c r="GJ197" i="30" l="1"/>
  <c r="GC196" i="30"/>
  <c r="GG196" i="30"/>
  <c r="GR197" i="30"/>
  <c r="GU196" i="30"/>
  <c r="HM195" i="30"/>
  <c r="HL195" i="30"/>
  <c r="GQ197" i="30"/>
  <c r="GV196" i="30"/>
  <c r="HF196" i="30"/>
  <c r="HK195" i="30"/>
  <c r="HN195" i="30" s="1"/>
  <c r="FJ195" i="30"/>
  <c r="FG194" i="30"/>
  <c r="FC194" i="30"/>
  <c r="EJ198" i="30"/>
  <c r="EG197" i="30"/>
  <c r="EC197" i="30"/>
  <c r="FW195" i="30"/>
  <c r="FT194" i="30"/>
  <c r="FP194" i="30"/>
  <c r="EX192" i="30"/>
  <c r="FA192" i="30" s="1"/>
  <c r="EZ192" i="30"/>
  <c r="ES193" i="30" s="1"/>
  <c r="EY192" i="30"/>
  <c r="DW197" i="30"/>
  <c r="DP196" i="30"/>
  <c r="DT196" i="30"/>
  <c r="DK191" i="30"/>
  <c r="DN191" i="30" s="1"/>
  <c r="CQ195" i="30"/>
  <c r="DM191" i="30"/>
  <c r="DF192" i="30" s="1"/>
  <c r="DL191" i="30"/>
  <c r="CR195" i="30"/>
  <c r="CU194" i="30"/>
  <c r="BZ196" i="30"/>
  <c r="CD195" i="30"/>
  <c r="CI194" i="30"/>
  <c r="CE195" i="30"/>
  <c r="BY196" i="30"/>
  <c r="BW197" i="30"/>
  <c r="BT196" i="30"/>
  <c r="BP196" i="30"/>
  <c r="BK196" i="30"/>
  <c r="BN196" i="30" s="1"/>
  <c r="BF197" i="30"/>
  <c r="BH197" i="30"/>
  <c r="AS196" i="30"/>
  <c r="AX195" i="30"/>
  <c r="BA195" i="30" s="1"/>
  <c r="AU196" i="30"/>
  <c r="AD194" i="30"/>
  <c r="AI193" i="30"/>
  <c r="AE194" i="30"/>
  <c r="V71" i="30"/>
  <c r="Z71" i="30"/>
  <c r="Y71" i="30"/>
  <c r="GX196" i="30" l="1"/>
  <c r="HA196" i="30" s="1"/>
  <c r="GE197" i="30"/>
  <c r="GH196" i="30"/>
  <c r="GZ196" i="30"/>
  <c r="GS197" i="30" s="1"/>
  <c r="GY196" i="30"/>
  <c r="GD197" i="30"/>
  <c r="GI196" i="30"/>
  <c r="HJ197" i="30"/>
  <c r="HC196" i="30"/>
  <c r="HG196" i="30"/>
  <c r="EW194" i="30"/>
  <c r="ET193" i="30"/>
  <c r="EP193" i="30"/>
  <c r="FQ195" i="30"/>
  <c r="ED198" i="30"/>
  <c r="EI197" i="30"/>
  <c r="FD195" i="30"/>
  <c r="FR195" i="30"/>
  <c r="FU194" i="30"/>
  <c r="EE198" i="30"/>
  <c r="EH197" i="30"/>
  <c r="FE195" i="30"/>
  <c r="FH194" i="30"/>
  <c r="DJ193" i="30"/>
  <c r="DG192" i="30"/>
  <c r="DC192" i="30"/>
  <c r="DR197" i="30"/>
  <c r="DU196" i="30"/>
  <c r="DQ197" i="30"/>
  <c r="DV196" i="30"/>
  <c r="CZ194" i="30"/>
  <c r="CY194" i="30"/>
  <c r="CV194" i="30"/>
  <c r="AZ196" i="30"/>
  <c r="CH195" i="30"/>
  <c r="CF195" i="30"/>
  <c r="CK194" i="30"/>
  <c r="CN194" i="30" s="1"/>
  <c r="BQ197" i="30"/>
  <c r="BV196" i="30"/>
  <c r="BR197" i="30"/>
  <c r="BM197" i="30"/>
  <c r="BL197" i="30"/>
  <c r="BJ198" i="30"/>
  <c r="BC197" i="30"/>
  <c r="BG197" i="30"/>
  <c r="BE198" i="30" s="1"/>
  <c r="AW197" i="30"/>
  <c r="AP196" i="30"/>
  <c r="AY196" i="30"/>
  <c r="AT196" i="30"/>
  <c r="AR197" i="30" s="1"/>
  <c r="AH194" i="30"/>
  <c r="AK193" i="30"/>
  <c r="AN193" i="30" s="1"/>
  <c r="AF194" i="30"/>
  <c r="S72" i="30"/>
  <c r="X71" i="30"/>
  <c r="AA71" i="30" s="1"/>
  <c r="GW198" i="30" l="1"/>
  <c r="GT197" i="30"/>
  <c r="GP197" i="30"/>
  <c r="GK196" i="30"/>
  <c r="GN196" i="30" s="1"/>
  <c r="HE197" i="30"/>
  <c r="HH196" i="30"/>
  <c r="HI196" i="30" s="1"/>
  <c r="HD197" i="30"/>
  <c r="GM196" i="30"/>
  <c r="GF197" i="30" s="1"/>
  <c r="GL196" i="30"/>
  <c r="FM194" i="30"/>
  <c r="FL194" i="30"/>
  <c r="FZ194" i="30"/>
  <c r="FY194" i="30"/>
  <c r="EQ194" i="30"/>
  <c r="EM197" i="30"/>
  <c r="EL197" i="30"/>
  <c r="FV194" i="30"/>
  <c r="ER194" i="30"/>
  <c r="EU193" i="30"/>
  <c r="EV193" i="30" s="1"/>
  <c r="EF198" i="30"/>
  <c r="EK197" i="30"/>
  <c r="EN197" i="30" s="1"/>
  <c r="FI194" i="30"/>
  <c r="DD193" i="30"/>
  <c r="DZ196" i="30"/>
  <c r="DY196" i="30"/>
  <c r="DE193" i="30"/>
  <c r="DH192" i="30"/>
  <c r="DX196" i="30"/>
  <c r="EA196" i="30" s="1"/>
  <c r="DS197" i="30"/>
  <c r="CS195" i="30"/>
  <c r="CX194" i="30"/>
  <c r="DA194" i="30" s="1"/>
  <c r="CJ196" i="30"/>
  <c r="CL195" i="30"/>
  <c r="CC195" i="30"/>
  <c r="CG195" i="30"/>
  <c r="CM195" i="30"/>
  <c r="BS197" i="30"/>
  <c r="BX196" i="30"/>
  <c r="CA196" i="30" s="1"/>
  <c r="BU197" i="30"/>
  <c r="BD198" i="30"/>
  <c r="BI197" i="30"/>
  <c r="AQ197" i="30"/>
  <c r="AV196" i="30"/>
  <c r="AJ195" i="30"/>
  <c r="AL194" i="30"/>
  <c r="AG194" i="30"/>
  <c r="AC194" i="30"/>
  <c r="AM194" i="30"/>
  <c r="W73" i="30"/>
  <c r="T72" i="30"/>
  <c r="P72" i="30"/>
  <c r="GJ198" i="30" l="1"/>
  <c r="GG197" i="30"/>
  <c r="GC197" i="30"/>
  <c r="HK196" i="30"/>
  <c r="HN196" i="30" s="1"/>
  <c r="GQ198" i="30"/>
  <c r="GR198" i="30"/>
  <c r="GU197" i="30"/>
  <c r="GV197" i="30" s="1"/>
  <c r="HM196" i="30"/>
  <c r="HF197" i="30" s="1"/>
  <c r="HL196" i="30"/>
  <c r="EX193" i="30"/>
  <c r="FA193" i="30" s="1"/>
  <c r="EJ199" i="30"/>
  <c r="EC198" i="30"/>
  <c r="EG198" i="30"/>
  <c r="FS195" i="30"/>
  <c r="FX194" i="30"/>
  <c r="GA194" i="30" s="1"/>
  <c r="FF195" i="30"/>
  <c r="FK194" i="30"/>
  <c r="FN194" i="30" s="1"/>
  <c r="EZ193" i="30"/>
  <c r="ES194" i="30" s="1"/>
  <c r="EY193" i="30"/>
  <c r="DW198" i="30"/>
  <c r="DT197" i="30"/>
  <c r="DP197" i="30"/>
  <c r="DM192" i="30"/>
  <c r="DL192" i="30"/>
  <c r="DI192" i="30"/>
  <c r="CW196" i="30"/>
  <c r="CP195" i="30"/>
  <c r="CT195" i="30"/>
  <c r="CE196" i="30"/>
  <c r="CD196" i="30"/>
  <c r="CI195" i="30"/>
  <c r="BZ197" i="30"/>
  <c r="BW198" i="30"/>
  <c r="BY197" i="30"/>
  <c r="BT197" i="30"/>
  <c r="BP197" i="30"/>
  <c r="BF198" i="30"/>
  <c r="BK197" i="30"/>
  <c r="BN197" i="30" s="1"/>
  <c r="BH198" i="30"/>
  <c r="AS197" i="30"/>
  <c r="AX196" i="30"/>
  <c r="BA196" i="30" s="1"/>
  <c r="AU197" i="30"/>
  <c r="AD195" i="30"/>
  <c r="AI194" i="30"/>
  <c r="AE195" i="30"/>
  <c r="Q73" i="30"/>
  <c r="R73" i="30"/>
  <c r="U72" i="30"/>
  <c r="HJ198" i="30" l="1"/>
  <c r="HG197" i="30"/>
  <c r="HC197" i="30"/>
  <c r="GD198" i="30"/>
  <c r="GE198" i="30"/>
  <c r="GH197" i="30"/>
  <c r="GI197" i="30" s="1"/>
  <c r="GX197" i="30"/>
  <c r="HA197" i="30" s="1"/>
  <c r="GZ197" i="30"/>
  <c r="GS198" i="30" s="1"/>
  <c r="GY197" i="30"/>
  <c r="EW195" i="30"/>
  <c r="EP194" i="30"/>
  <c r="ET194" i="30"/>
  <c r="EE199" i="30"/>
  <c r="EH198" i="30"/>
  <c r="ED199" i="30"/>
  <c r="FJ196" i="30"/>
  <c r="FG195" i="30"/>
  <c r="FC195" i="30"/>
  <c r="FW196" i="30"/>
  <c r="FP195" i="30"/>
  <c r="FT195" i="30"/>
  <c r="CR196" i="30"/>
  <c r="CU195" i="30"/>
  <c r="CV195" i="30" s="1"/>
  <c r="DQ198" i="30"/>
  <c r="DF193" i="30"/>
  <c r="DK192" i="30"/>
  <c r="DN192" i="30" s="1"/>
  <c r="DR198" i="30"/>
  <c r="DU197" i="30"/>
  <c r="DV197" i="30" s="1"/>
  <c r="CQ196" i="30"/>
  <c r="CH196" i="30"/>
  <c r="CF196" i="30"/>
  <c r="CK195" i="30"/>
  <c r="CN195" i="30" s="1"/>
  <c r="BQ198" i="30"/>
  <c r="BV197" i="30"/>
  <c r="BR198" i="30"/>
  <c r="BM198" i="30"/>
  <c r="BJ199" i="30"/>
  <c r="BC198" i="30"/>
  <c r="BL198" i="30"/>
  <c r="BG198" i="30"/>
  <c r="BE199" i="30" s="1"/>
  <c r="AZ197" i="30"/>
  <c r="AW198" i="30"/>
  <c r="AP197" i="30"/>
  <c r="AY197" i="30"/>
  <c r="AT197" i="30"/>
  <c r="AR198" i="30" s="1"/>
  <c r="AH195" i="30"/>
  <c r="AK194" i="30"/>
  <c r="AN194" i="30" s="1"/>
  <c r="AF195" i="30"/>
  <c r="V72" i="30"/>
  <c r="Z72" i="30"/>
  <c r="Y72" i="30"/>
  <c r="GW199" i="30" l="1"/>
  <c r="GP198" i="30"/>
  <c r="GT198" i="30"/>
  <c r="HD198" i="30"/>
  <c r="GK197" i="30"/>
  <c r="GN197" i="30" s="1"/>
  <c r="HE198" i="30"/>
  <c r="HH197" i="30"/>
  <c r="HI197" i="30" s="1"/>
  <c r="GM197" i="30"/>
  <c r="GF198" i="30" s="1"/>
  <c r="GL197" i="30"/>
  <c r="FQ196" i="30"/>
  <c r="FE196" i="30"/>
  <c r="FH195" i="30"/>
  <c r="FI195" i="30" s="1"/>
  <c r="ER195" i="30"/>
  <c r="EU194" i="30"/>
  <c r="EM198" i="30"/>
  <c r="EL198" i="30"/>
  <c r="EQ195" i="30"/>
  <c r="EV194" i="30"/>
  <c r="FR196" i="30"/>
  <c r="FU195" i="30"/>
  <c r="FV195" i="30" s="1"/>
  <c r="FD196" i="30"/>
  <c r="EI198" i="30"/>
  <c r="DX197" i="30"/>
  <c r="EA197" i="30" s="1"/>
  <c r="DJ194" i="30"/>
  <c r="DC193" i="30"/>
  <c r="DG193" i="30"/>
  <c r="CZ195" i="30"/>
  <c r="CS196" i="30" s="1"/>
  <c r="CY195" i="30"/>
  <c r="CX195" i="30"/>
  <c r="DA195" i="30" s="1"/>
  <c r="DZ197" i="30"/>
  <c r="DS198" i="30" s="1"/>
  <c r="DY197" i="30"/>
  <c r="CM196" i="30"/>
  <c r="CL196" i="30"/>
  <c r="CJ197" i="30"/>
  <c r="CG196" i="30"/>
  <c r="CC196" i="30"/>
  <c r="BU198" i="30"/>
  <c r="BS198" i="30"/>
  <c r="BX197" i="30"/>
  <c r="CA197" i="30" s="1"/>
  <c r="BD199" i="30"/>
  <c r="BI198" i="30"/>
  <c r="AQ198" i="30"/>
  <c r="AV197" i="30"/>
  <c r="AJ196" i="30"/>
  <c r="AL195" i="30"/>
  <c r="AG195" i="30"/>
  <c r="AC195" i="30"/>
  <c r="AM195" i="30"/>
  <c r="S73" i="30"/>
  <c r="X72" i="30"/>
  <c r="AA72" i="30" s="1"/>
  <c r="GJ199" i="30" l="1"/>
  <c r="GG198" i="30"/>
  <c r="GC198" i="30"/>
  <c r="GR199" i="30"/>
  <c r="GU198" i="30"/>
  <c r="HK197" i="30"/>
  <c r="HN197" i="30" s="1"/>
  <c r="GQ199" i="30"/>
  <c r="GV198" i="30"/>
  <c r="HM197" i="30"/>
  <c r="HF198" i="30" s="1"/>
  <c r="HL197" i="30"/>
  <c r="FX195" i="30"/>
  <c r="GA195" i="30" s="1"/>
  <c r="EF199" i="30"/>
  <c r="EK198" i="30"/>
  <c r="EN198" i="30" s="1"/>
  <c r="FK195" i="30"/>
  <c r="FN195" i="30" s="1"/>
  <c r="EX194" i="30"/>
  <c r="FA194" i="30" s="1"/>
  <c r="FM195" i="30"/>
  <c r="FF196" i="30" s="1"/>
  <c r="FL195" i="30"/>
  <c r="FZ195" i="30"/>
  <c r="FS196" i="30" s="1"/>
  <c r="FY195" i="30"/>
  <c r="EZ194" i="30"/>
  <c r="ES195" i="30" s="1"/>
  <c r="EY194" i="30"/>
  <c r="CW197" i="30"/>
  <c r="CT196" i="30"/>
  <c r="CP196" i="30"/>
  <c r="DW199" i="30"/>
  <c r="DT198" i="30"/>
  <c r="DP198" i="30"/>
  <c r="DE194" i="30"/>
  <c r="DH193" i="30"/>
  <c r="DD194" i="30"/>
  <c r="CD197" i="30"/>
  <c r="CI196" i="30"/>
  <c r="CE197" i="30"/>
  <c r="BW199" i="30"/>
  <c r="BY198" i="30"/>
  <c r="BT198" i="30"/>
  <c r="BP198" i="30"/>
  <c r="BZ198" i="30"/>
  <c r="BH199" i="30"/>
  <c r="BF199" i="30"/>
  <c r="BK198" i="30"/>
  <c r="BN198" i="30" s="1"/>
  <c r="AU198" i="30"/>
  <c r="AS198" i="30"/>
  <c r="AX197" i="30"/>
  <c r="BA197" i="30" s="1"/>
  <c r="AD196" i="30"/>
  <c r="AI195" i="30"/>
  <c r="AE196" i="30"/>
  <c r="W74" i="30"/>
  <c r="P73" i="30"/>
  <c r="T73" i="30"/>
  <c r="HJ199" i="30" l="1"/>
  <c r="HG198" i="30"/>
  <c r="HC198" i="30"/>
  <c r="GD199" i="30"/>
  <c r="GZ198" i="30"/>
  <c r="GS199" i="30" s="1"/>
  <c r="GY198" i="30"/>
  <c r="GE199" i="30"/>
  <c r="GH198" i="30"/>
  <c r="GI198" i="30" s="1"/>
  <c r="GX198" i="30"/>
  <c r="HA198" i="30" s="1"/>
  <c r="FW197" i="30"/>
  <c r="FP196" i="30"/>
  <c r="FT196" i="30"/>
  <c r="EW196" i="30"/>
  <c r="ET195" i="30"/>
  <c r="EP195" i="30"/>
  <c r="FJ197" i="30"/>
  <c r="FG196" i="30"/>
  <c r="FC196" i="30"/>
  <c r="EJ200" i="30"/>
  <c r="EG199" i="30"/>
  <c r="EC199" i="30"/>
  <c r="DR199" i="30"/>
  <c r="DU198" i="30"/>
  <c r="CR197" i="30"/>
  <c r="CU196" i="30"/>
  <c r="DQ199" i="30"/>
  <c r="DV198" i="30"/>
  <c r="CQ197" i="30"/>
  <c r="CV196" i="30"/>
  <c r="DM193" i="30"/>
  <c r="DL193" i="30"/>
  <c r="DI193" i="30"/>
  <c r="CH197" i="30"/>
  <c r="CF197" i="30"/>
  <c r="CK196" i="30"/>
  <c r="CN196" i="30" s="1"/>
  <c r="BQ199" i="30"/>
  <c r="BV198" i="30"/>
  <c r="BR199" i="30"/>
  <c r="BG199" i="30"/>
  <c r="BE200" i="30" s="1"/>
  <c r="BL199" i="30"/>
  <c r="BJ200" i="30"/>
  <c r="BC199" i="30"/>
  <c r="BM199" i="30"/>
  <c r="AW199" i="30"/>
  <c r="AT198" i="30"/>
  <c r="AR199" i="30" s="1"/>
  <c r="AP198" i="30"/>
  <c r="AY198" i="30"/>
  <c r="AZ198" i="30"/>
  <c r="AF196" i="30"/>
  <c r="AK195" i="30"/>
  <c r="AN195" i="30" s="1"/>
  <c r="AH196" i="30"/>
  <c r="R74" i="30"/>
  <c r="U73" i="30"/>
  <c r="Q74" i="30"/>
  <c r="GW200" i="30" l="1"/>
  <c r="GP199" i="30"/>
  <c r="GT199" i="30"/>
  <c r="GM198" i="30"/>
  <c r="GF199" i="30" s="1"/>
  <c r="GL198" i="30"/>
  <c r="HD199" i="30"/>
  <c r="GK198" i="30"/>
  <c r="GN198" i="30" s="1"/>
  <c r="HE199" i="30"/>
  <c r="HH198" i="30"/>
  <c r="ED200" i="30"/>
  <c r="FD197" i="30"/>
  <c r="EQ196" i="30"/>
  <c r="FR197" i="30"/>
  <c r="FU196" i="30"/>
  <c r="EE200" i="30"/>
  <c r="EH199" i="30"/>
  <c r="FQ197" i="30"/>
  <c r="FV196" i="30"/>
  <c r="FE197" i="30"/>
  <c r="FH196" i="30"/>
  <c r="FI196" i="30" s="1"/>
  <c r="ER196" i="30"/>
  <c r="EU195" i="30"/>
  <c r="EV195" i="30" s="1"/>
  <c r="CX196" i="30"/>
  <c r="DA196" i="30" s="1"/>
  <c r="DZ198" i="30"/>
  <c r="DS199" i="30" s="1"/>
  <c r="DY198" i="30"/>
  <c r="DF194" i="30"/>
  <c r="DK193" i="30"/>
  <c r="DN193" i="30" s="1"/>
  <c r="CZ196" i="30"/>
  <c r="CS197" i="30" s="1"/>
  <c r="CY196" i="30"/>
  <c r="DX198" i="30"/>
  <c r="EA198" i="30" s="1"/>
  <c r="CJ198" i="30"/>
  <c r="CL197" i="30"/>
  <c r="CG197" i="30"/>
  <c r="CC197" i="30"/>
  <c r="CM197" i="30"/>
  <c r="BX198" i="30"/>
  <c r="CA198" i="30" s="1"/>
  <c r="BU199" i="30"/>
  <c r="BS199" i="30"/>
  <c r="BD200" i="30"/>
  <c r="BI199" i="30"/>
  <c r="AQ199" i="30"/>
  <c r="AV198" i="30"/>
  <c r="AM196" i="30"/>
  <c r="AJ197" i="30"/>
  <c r="AL196" i="30"/>
  <c r="AG196" i="30"/>
  <c r="AC196" i="30"/>
  <c r="V73" i="30"/>
  <c r="Z73" i="30"/>
  <c r="Y73" i="30"/>
  <c r="HM198" i="30" l="1"/>
  <c r="HL198" i="30"/>
  <c r="GR200" i="30"/>
  <c r="GU199" i="30"/>
  <c r="GJ200" i="30"/>
  <c r="GC199" i="30"/>
  <c r="GG199" i="30"/>
  <c r="GQ200" i="30"/>
  <c r="GV199" i="30"/>
  <c r="HI198" i="30"/>
  <c r="FK196" i="30"/>
  <c r="FN196" i="30" s="1"/>
  <c r="EX195" i="30"/>
  <c r="FA195" i="30" s="1"/>
  <c r="EZ195" i="30"/>
  <c r="ES196" i="30" s="1"/>
  <c r="EY195" i="30"/>
  <c r="FZ196" i="30"/>
  <c r="FS197" i="30" s="1"/>
  <c r="FY196" i="30"/>
  <c r="EM199" i="30"/>
  <c r="EL199" i="30"/>
  <c r="EI199" i="30"/>
  <c r="FX196" i="30"/>
  <c r="GA196" i="30" s="1"/>
  <c r="FM196" i="30"/>
  <c r="FF197" i="30" s="1"/>
  <c r="FL196" i="30"/>
  <c r="CW198" i="30"/>
  <c r="CP197" i="30"/>
  <c r="CT197" i="30"/>
  <c r="DW200" i="30"/>
  <c r="DT199" i="30"/>
  <c r="DP199" i="30"/>
  <c r="DJ195" i="30"/>
  <c r="DC194" i="30"/>
  <c r="DG194" i="30"/>
  <c r="CD198" i="30"/>
  <c r="CI197" i="30"/>
  <c r="CE198" i="30"/>
  <c r="BW200" i="30"/>
  <c r="BY199" i="30"/>
  <c r="BT199" i="30"/>
  <c r="BP199" i="30"/>
  <c r="BZ199" i="30"/>
  <c r="BK199" i="30"/>
  <c r="BN199" i="30" s="1"/>
  <c r="BH200" i="30"/>
  <c r="BF200" i="30"/>
  <c r="AU199" i="30"/>
  <c r="AS199" i="30"/>
  <c r="AX198" i="30"/>
  <c r="BA198" i="30" s="1"/>
  <c r="AD197" i="30"/>
  <c r="AI196" i="30"/>
  <c r="AE197" i="30"/>
  <c r="S74" i="30"/>
  <c r="X73" i="30"/>
  <c r="AA73" i="30" s="1"/>
  <c r="GX199" i="30" l="1"/>
  <c r="HA199" i="30" s="1"/>
  <c r="GD200" i="30"/>
  <c r="HF199" i="30"/>
  <c r="HK198" i="30"/>
  <c r="HN198" i="30" s="1"/>
  <c r="GE200" i="30"/>
  <c r="GH199" i="30"/>
  <c r="GI199" i="30" s="1"/>
  <c r="GZ199" i="30"/>
  <c r="GS200" i="30" s="1"/>
  <c r="GY199" i="30"/>
  <c r="FJ198" i="30"/>
  <c r="FC197" i="30"/>
  <c r="FG197" i="30"/>
  <c r="EW197" i="30"/>
  <c r="ET196" i="30"/>
  <c r="EP196" i="30"/>
  <c r="FW198" i="30"/>
  <c r="FT197" i="30"/>
  <c r="FP197" i="30"/>
  <c r="EF200" i="30"/>
  <c r="EK199" i="30"/>
  <c r="EN199" i="30" s="1"/>
  <c r="DE195" i="30"/>
  <c r="DH194" i="30"/>
  <c r="DQ200" i="30"/>
  <c r="CR198" i="30"/>
  <c r="CU197" i="30"/>
  <c r="DR200" i="30"/>
  <c r="DU199" i="30"/>
  <c r="DV199" i="30" s="1"/>
  <c r="DD195" i="30"/>
  <c r="DI194" i="30"/>
  <c r="CQ198" i="30"/>
  <c r="CV197" i="30"/>
  <c r="CK197" i="30"/>
  <c r="CN197" i="30" s="1"/>
  <c r="CH198" i="30"/>
  <c r="CF198" i="30"/>
  <c r="BQ200" i="30"/>
  <c r="BV199" i="30"/>
  <c r="BR200" i="30"/>
  <c r="BG200" i="30"/>
  <c r="BE201" i="30" s="1"/>
  <c r="BJ201" i="30"/>
  <c r="BL200" i="30"/>
  <c r="BC200" i="30"/>
  <c r="BM200" i="30"/>
  <c r="AP199" i="30"/>
  <c r="AW200" i="30"/>
  <c r="AY199" i="30"/>
  <c r="AT199" i="30"/>
  <c r="AR200" i="30" s="1"/>
  <c r="AZ199" i="30"/>
  <c r="AF197" i="30"/>
  <c r="AK196" i="30"/>
  <c r="AN196" i="30" s="1"/>
  <c r="AH197" i="30"/>
  <c r="W75" i="30"/>
  <c r="T74" i="30"/>
  <c r="P74" i="30"/>
  <c r="GW201" i="30" l="1"/>
  <c r="GT200" i="30"/>
  <c r="GP200" i="30"/>
  <c r="GK199" i="30"/>
  <c r="GN199" i="30" s="1"/>
  <c r="GM199" i="30"/>
  <c r="GF200" i="30" s="1"/>
  <c r="GL199" i="30"/>
  <c r="HJ200" i="30"/>
  <c r="HG199" i="30"/>
  <c r="HC199" i="30"/>
  <c r="FQ198" i="30"/>
  <c r="EQ197" i="30"/>
  <c r="FE198" i="30"/>
  <c r="FH197" i="30"/>
  <c r="FR198" i="30"/>
  <c r="FU197" i="30"/>
  <c r="FV197" i="30" s="1"/>
  <c r="ER197" i="30"/>
  <c r="EU196" i="30"/>
  <c r="FD198" i="30"/>
  <c r="FI197" i="30"/>
  <c r="EJ201" i="30"/>
  <c r="EC200" i="30"/>
  <c r="EG200" i="30"/>
  <c r="CX197" i="30"/>
  <c r="DA197" i="30" s="1"/>
  <c r="DZ199" i="30"/>
  <c r="DS200" i="30" s="1"/>
  <c r="DY199" i="30"/>
  <c r="DM194" i="30"/>
  <c r="DF195" i="30" s="1"/>
  <c r="DL194" i="30"/>
  <c r="DK194" i="30"/>
  <c r="DN194" i="30" s="1"/>
  <c r="DX199" i="30"/>
  <c r="EA199" i="30" s="1"/>
  <c r="CZ197" i="30"/>
  <c r="CS198" i="30" s="1"/>
  <c r="CY197" i="30"/>
  <c r="CJ199" i="30"/>
  <c r="CL198" i="30"/>
  <c r="CC198" i="30"/>
  <c r="CG198" i="30"/>
  <c r="CM198" i="30"/>
  <c r="BS200" i="30"/>
  <c r="BX199" i="30"/>
  <c r="CA199" i="30" s="1"/>
  <c r="BU200" i="30"/>
  <c r="BD201" i="30"/>
  <c r="BI200" i="30"/>
  <c r="AQ200" i="30"/>
  <c r="AV199" i="30"/>
  <c r="AM197" i="30"/>
  <c r="AL197" i="30"/>
  <c r="AJ198" i="30"/>
  <c r="AG197" i="30"/>
  <c r="AC197" i="30"/>
  <c r="Q75" i="30"/>
  <c r="R75" i="30"/>
  <c r="U74" i="30"/>
  <c r="GJ201" i="30" l="1"/>
  <c r="GC200" i="30"/>
  <c r="GG200" i="30"/>
  <c r="GQ201" i="30"/>
  <c r="GV200" i="30"/>
  <c r="GR201" i="30"/>
  <c r="GU200" i="30"/>
  <c r="HD200" i="30"/>
  <c r="HE200" i="30"/>
  <c r="HH199" i="30"/>
  <c r="FX197" i="30"/>
  <c r="GA197" i="30" s="1"/>
  <c r="FZ197" i="30"/>
  <c r="FS198" i="30" s="1"/>
  <c r="FY197" i="30"/>
  <c r="EZ196" i="30"/>
  <c r="EY196" i="30"/>
  <c r="EE201" i="30"/>
  <c r="EH200" i="30"/>
  <c r="FK197" i="30"/>
  <c r="FN197" i="30" s="1"/>
  <c r="EV196" i="30"/>
  <c r="ED201" i="30"/>
  <c r="FM197" i="30"/>
  <c r="FF198" i="30" s="1"/>
  <c r="FL197" i="30"/>
  <c r="CW199" i="30"/>
  <c r="CT198" i="30"/>
  <c r="CP198" i="30"/>
  <c r="DW201" i="30"/>
  <c r="DT200" i="30"/>
  <c r="DP200" i="30"/>
  <c r="DJ196" i="30"/>
  <c r="DG195" i="30"/>
  <c r="DC195" i="30"/>
  <c r="CE199" i="30"/>
  <c r="CD199" i="30"/>
  <c r="CI198" i="30"/>
  <c r="BZ200" i="30"/>
  <c r="BW201" i="30"/>
  <c r="BY200" i="30"/>
  <c r="BT200" i="30"/>
  <c r="BP200" i="30"/>
  <c r="BK200" i="30"/>
  <c r="BN200" i="30" s="1"/>
  <c r="BF201" i="30"/>
  <c r="BH201" i="30"/>
  <c r="AU200" i="30"/>
  <c r="AS200" i="30"/>
  <c r="AX199" i="30"/>
  <c r="BA199" i="30" s="1"/>
  <c r="AD198" i="30"/>
  <c r="AI197" i="30"/>
  <c r="AE198" i="30"/>
  <c r="V74" i="30"/>
  <c r="Z74" i="30"/>
  <c r="Y74" i="30"/>
  <c r="HM199" i="30" l="1"/>
  <c r="HL199" i="30"/>
  <c r="GE201" i="30"/>
  <c r="GH200" i="30"/>
  <c r="GI200" i="30" s="1"/>
  <c r="GX200" i="30"/>
  <c r="HA200" i="30" s="1"/>
  <c r="GD201" i="30"/>
  <c r="GZ200" i="30"/>
  <c r="GS201" i="30" s="1"/>
  <c r="GY200" i="30"/>
  <c r="HI199" i="30"/>
  <c r="FW199" i="30"/>
  <c r="FP198" i="30"/>
  <c r="FT198" i="30"/>
  <c r="ES197" i="30"/>
  <c r="EX196" i="30"/>
  <c r="FA196" i="30" s="1"/>
  <c r="EM200" i="30"/>
  <c r="EL200" i="30"/>
  <c r="EI200" i="30"/>
  <c r="FJ199" i="30"/>
  <c r="FC198" i="30"/>
  <c r="FG198" i="30"/>
  <c r="DD196" i="30"/>
  <c r="DQ201" i="30"/>
  <c r="CQ199" i="30"/>
  <c r="DE196" i="30"/>
  <c r="DH195" i="30"/>
  <c r="DR201" i="30"/>
  <c r="DU200" i="30"/>
  <c r="DV200" i="30" s="1"/>
  <c r="CR199" i="30"/>
  <c r="CU198" i="30"/>
  <c r="CF199" i="30"/>
  <c r="CK198" i="30"/>
  <c r="CN198" i="30" s="1"/>
  <c r="CH199" i="30"/>
  <c r="BQ201" i="30"/>
  <c r="BV200" i="30"/>
  <c r="BR201" i="30"/>
  <c r="BM201" i="30"/>
  <c r="BJ202" i="30"/>
  <c r="BC201" i="30"/>
  <c r="BL201" i="30"/>
  <c r="BG201" i="30"/>
  <c r="BE202" i="30" s="1"/>
  <c r="AP200" i="30"/>
  <c r="AW201" i="30"/>
  <c r="AY200" i="30"/>
  <c r="AT200" i="30"/>
  <c r="AR201" i="30" s="1"/>
  <c r="AZ200" i="30"/>
  <c r="AF198" i="30"/>
  <c r="AK197" i="30"/>
  <c r="AN197" i="30" s="1"/>
  <c r="AH198" i="30"/>
  <c r="S75" i="30"/>
  <c r="X74" i="30"/>
  <c r="AA74" i="30" s="1"/>
  <c r="GW202" i="30" l="1"/>
  <c r="GT201" i="30"/>
  <c r="GP201" i="30"/>
  <c r="GK200" i="30"/>
  <c r="GN200" i="30" s="1"/>
  <c r="HF200" i="30"/>
  <c r="HK199" i="30"/>
  <c r="HN199" i="30" s="1"/>
  <c r="GM200" i="30"/>
  <c r="GF201" i="30" s="1"/>
  <c r="GL200" i="30"/>
  <c r="EF201" i="30"/>
  <c r="EK200" i="30"/>
  <c r="EN200" i="30" s="1"/>
  <c r="FR199" i="30"/>
  <c r="FU198" i="30"/>
  <c r="FE199" i="30"/>
  <c r="FH198" i="30"/>
  <c r="FQ199" i="30"/>
  <c r="FV198" i="30"/>
  <c r="FD199" i="30"/>
  <c r="FI198" i="30"/>
  <c r="EW198" i="30"/>
  <c r="EP197" i="30"/>
  <c r="ET197" i="30"/>
  <c r="DX200" i="30"/>
  <c r="EA200" i="30" s="1"/>
  <c r="DM195" i="30"/>
  <c r="DL195" i="30"/>
  <c r="CZ198" i="30"/>
  <c r="CY198" i="30"/>
  <c r="CV198" i="30"/>
  <c r="DZ200" i="30"/>
  <c r="DS201" i="30" s="1"/>
  <c r="DY200" i="30"/>
  <c r="DI195" i="30"/>
  <c r="CM199" i="30"/>
  <c r="CJ200" i="30"/>
  <c r="CL199" i="30"/>
  <c r="CG199" i="30"/>
  <c r="CC199" i="30"/>
  <c r="BS201" i="30"/>
  <c r="BX200" i="30"/>
  <c r="CA200" i="30" s="1"/>
  <c r="BU201" i="30"/>
  <c r="BD202" i="30"/>
  <c r="BI201" i="30"/>
  <c r="AQ201" i="30"/>
  <c r="AV200" i="30"/>
  <c r="AM198" i="30"/>
  <c r="AL198" i="30"/>
  <c r="AJ199" i="30"/>
  <c r="AC198" i="30"/>
  <c r="AG198" i="30"/>
  <c r="W76" i="30"/>
  <c r="P75" i="30"/>
  <c r="T75" i="30"/>
  <c r="GJ202" i="30" l="1"/>
  <c r="GG201" i="30"/>
  <c r="GC201" i="30"/>
  <c r="GQ202" i="30"/>
  <c r="GR202" i="30"/>
  <c r="GU201" i="30"/>
  <c r="GV201" i="30" s="1"/>
  <c r="HJ201" i="30"/>
  <c r="HG200" i="30"/>
  <c r="HC200" i="30"/>
  <c r="FK198" i="30"/>
  <c r="FN198" i="30" s="1"/>
  <c r="FX198" i="30"/>
  <c r="GA198" i="30" s="1"/>
  <c r="ER198" i="30"/>
  <c r="EU197" i="30"/>
  <c r="EQ198" i="30"/>
  <c r="FZ198" i="30"/>
  <c r="FS199" i="30" s="1"/>
  <c r="FY198" i="30"/>
  <c r="FM198" i="30"/>
  <c r="FF199" i="30" s="1"/>
  <c r="FL198" i="30"/>
  <c r="EJ202" i="30"/>
  <c r="EG201" i="30"/>
  <c r="EC201" i="30"/>
  <c r="DW202" i="30"/>
  <c r="DP201" i="30"/>
  <c r="DT201" i="30"/>
  <c r="DK195" i="30"/>
  <c r="DN195" i="30" s="1"/>
  <c r="DF196" i="30"/>
  <c r="CX198" i="30"/>
  <c r="DA198" i="30" s="1"/>
  <c r="CS199" i="30"/>
  <c r="BZ201" i="30"/>
  <c r="CD200" i="30"/>
  <c r="CI199" i="30"/>
  <c r="CE200" i="30"/>
  <c r="BW202" i="30"/>
  <c r="BY201" i="30"/>
  <c r="BT201" i="30"/>
  <c r="BP201" i="30"/>
  <c r="BH202" i="30"/>
  <c r="BF202" i="30"/>
  <c r="BK201" i="30"/>
  <c r="BN201" i="30" s="1"/>
  <c r="AU201" i="30"/>
  <c r="AX200" i="30"/>
  <c r="BA200" i="30" s="1"/>
  <c r="AS201" i="30"/>
  <c r="AE199" i="30"/>
  <c r="AD199" i="30"/>
  <c r="AI198" i="30"/>
  <c r="R76" i="30"/>
  <c r="U75" i="30"/>
  <c r="Q76" i="30"/>
  <c r="GD202" i="30" l="1"/>
  <c r="GX201" i="30"/>
  <c r="HA201" i="30" s="1"/>
  <c r="GE202" i="30"/>
  <c r="GH201" i="30"/>
  <c r="GI201" i="30" s="1"/>
  <c r="HD201" i="30"/>
  <c r="GZ201" i="30"/>
  <c r="GS202" i="30" s="1"/>
  <c r="GY201" i="30"/>
  <c r="HE201" i="30"/>
  <c r="HH200" i="30"/>
  <c r="HI200" i="30" s="1"/>
  <c r="FJ200" i="30"/>
  <c r="FC199" i="30"/>
  <c r="FG199" i="30"/>
  <c r="FW200" i="30"/>
  <c r="FT199" i="30"/>
  <c r="FP199" i="30"/>
  <c r="EZ197" i="30"/>
  <c r="EY197" i="30"/>
  <c r="ED202" i="30"/>
  <c r="EV197" i="30"/>
  <c r="EE202" i="30"/>
  <c r="EH201" i="30"/>
  <c r="EI201" i="30" s="1"/>
  <c r="CW200" i="30"/>
  <c r="CP199" i="30"/>
  <c r="CT199" i="30"/>
  <c r="DJ197" i="30"/>
  <c r="DG196" i="30"/>
  <c r="DC196" i="30"/>
  <c r="DR202" i="30"/>
  <c r="DU201" i="30"/>
  <c r="DV201" i="30" s="1"/>
  <c r="DQ202" i="30"/>
  <c r="CH200" i="30"/>
  <c r="CF200" i="30"/>
  <c r="CK199" i="30"/>
  <c r="CN199" i="30" s="1"/>
  <c r="BQ202" i="30"/>
  <c r="BV201" i="30"/>
  <c r="BR202" i="30"/>
  <c r="BJ203" i="30"/>
  <c r="BC202" i="30"/>
  <c r="BL202" i="30"/>
  <c r="BG202" i="30"/>
  <c r="BE203" i="30" s="1"/>
  <c r="BM202" i="30"/>
  <c r="AP201" i="30"/>
  <c r="AY201" i="30"/>
  <c r="AW202" i="30"/>
  <c r="AT201" i="30"/>
  <c r="AR202" i="30" s="1"/>
  <c r="AZ201" i="30"/>
  <c r="AF199" i="30"/>
  <c r="AK198" i="30"/>
  <c r="AN198" i="30" s="1"/>
  <c r="AH199" i="30"/>
  <c r="V75" i="30"/>
  <c r="Z75" i="30"/>
  <c r="Y75" i="30"/>
  <c r="GW203" i="30" l="1"/>
  <c r="GP202" i="30"/>
  <c r="GT202" i="30"/>
  <c r="GK201" i="30"/>
  <c r="GN201" i="30" s="1"/>
  <c r="HM200" i="30"/>
  <c r="HF201" i="30" s="1"/>
  <c r="HL200" i="30"/>
  <c r="GM201" i="30"/>
  <c r="GF202" i="30" s="1"/>
  <c r="GL201" i="30"/>
  <c r="HK200" i="30"/>
  <c r="HN200" i="30" s="1"/>
  <c r="EK201" i="30"/>
  <c r="EN201" i="30" s="1"/>
  <c r="FQ200" i="30"/>
  <c r="FE200" i="30"/>
  <c r="FH199" i="30"/>
  <c r="EM201" i="30"/>
  <c r="EF202" i="30" s="1"/>
  <c r="EL201" i="30"/>
  <c r="FR200" i="30"/>
  <c r="FU199" i="30"/>
  <c r="FD200" i="30"/>
  <c r="FI199" i="30"/>
  <c r="ES198" i="30"/>
  <c r="EX197" i="30"/>
  <c r="FA197" i="30" s="1"/>
  <c r="DD197" i="30"/>
  <c r="CR200" i="30"/>
  <c r="CU199" i="30"/>
  <c r="DX201" i="30"/>
  <c r="EA201" i="30" s="1"/>
  <c r="DZ201" i="30"/>
  <c r="DS202" i="30" s="1"/>
  <c r="DY201" i="30"/>
  <c r="DE197" i="30"/>
  <c r="DH196" i="30"/>
  <c r="CQ200" i="30"/>
  <c r="CV199" i="30"/>
  <c r="S76" i="30"/>
  <c r="CM200" i="30"/>
  <c r="CJ201" i="30"/>
  <c r="CL200" i="30"/>
  <c r="CG200" i="30"/>
  <c r="CC200" i="30"/>
  <c r="BS202" i="30"/>
  <c r="BX201" i="30"/>
  <c r="CA201" i="30" s="1"/>
  <c r="BU202" i="30"/>
  <c r="BD203" i="30"/>
  <c r="BI202" i="30"/>
  <c r="AQ202" i="30"/>
  <c r="AV201" i="30"/>
  <c r="AM199" i="30"/>
  <c r="AJ200" i="30"/>
  <c r="AL199" i="30"/>
  <c r="AG199" i="30"/>
  <c r="AC199" i="30"/>
  <c r="X75" i="30"/>
  <c r="AA75" i="30" s="1"/>
  <c r="HJ202" i="30" l="1"/>
  <c r="HC201" i="30"/>
  <c r="HG201" i="30"/>
  <c r="GJ203" i="30"/>
  <c r="GG202" i="30"/>
  <c r="GC202" i="30"/>
  <c r="GR203" i="30"/>
  <c r="GU202" i="30"/>
  <c r="GQ203" i="30"/>
  <c r="EJ203" i="30"/>
  <c r="EC202" i="30"/>
  <c r="EG202" i="30"/>
  <c r="EW199" i="30"/>
  <c r="ET198" i="30"/>
  <c r="EP198" i="30"/>
  <c r="FZ199" i="30"/>
  <c r="FY199" i="30"/>
  <c r="FV199" i="30"/>
  <c r="FK199" i="30"/>
  <c r="FN199" i="30" s="1"/>
  <c r="FM199" i="30"/>
  <c r="FF200" i="30" s="1"/>
  <c r="FL199" i="30"/>
  <c r="CX199" i="30"/>
  <c r="DA199" i="30" s="1"/>
  <c r="DW203" i="30"/>
  <c r="DP202" i="30"/>
  <c r="DT202" i="30"/>
  <c r="CZ199" i="30"/>
  <c r="CS200" i="30" s="1"/>
  <c r="CY199" i="30"/>
  <c r="DM196" i="30"/>
  <c r="DL196" i="30"/>
  <c r="DI196" i="30"/>
  <c r="BZ202" i="30"/>
  <c r="CD201" i="30"/>
  <c r="CI200" i="30"/>
  <c r="CE201" i="30"/>
  <c r="BW203" i="30"/>
  <c r="BY202" i="30"/>
  <c r="BT202" i="30"/>
  <c r="BP202" i="30"/>
  <c r="BF203" i="30"/>
  <c r="BK202" i="30"/>
  <c r="BN202" i="30" s="1"/>
  <c r="BH203" i="30"/>
  <c r="AS202" i="30"/>
  <c r="AX201" i="30"/>
  <c r="BA201" i="30" s="1"/>
  <c r="AU202" i="30"/>
  <c r="AD200" i="30"/>
  <c r="AI199" i="30"/>
  <c r="AE200" i="30"/>
  <c r="W77" i="30"/>
  <c r="T76" i="30"/>
  <c r="P76" i="30"/>
  <c r="GD203" i="30" l="1"/>
  <c r="HE202" i="30"/>
  <c r="HH201" i="30"/>
  <c r="HI201" i="30" s="1"/>
  <c r="GZ202" i="30"/>
  <c r="GY202" i="30"/>
  <c r="GE203" i="30"/>
  <c r="GH202" i="30"/>
  <c r="GI202" i="30" s="1"/>
  <c r="HD202" i="30"/>
  <c r="GV202" i="30"/>
  <c r="FJ201" i="30"/>
  <c r="FC200" i="30"/>
  <c r="FG200" i="30"/>
  <c r="EQ199" i="30"/>
  <c r="EE203" i="30"/>
  <c r="EH202" i="30"/>
  <c r="EI202" i="30" s="1"/>
  <c r="FS200" i="30"/>
  <c r="FX199" i="30"/>
  <c r="GA199" i="30" s="1"/>
  <c r="ER199" i="30"/>
  <c r="EU198" i="30"/>
  <c r="EV198" i="30" s="1"/>
  <c r="ED203" i="30"/>
  <c r="CW201" i="30"/>
  <c r="CT200" i="30"/>
  <c r="CP200" i="30"/>
  <c r="DR203" i="30"/>
  <c r="DU202" i="30"/>
  <c r="DK196" i="30"/>
  <c r="DN196" i="30" s="1"/>
  <c r="DF197" i="30"/>
  <c r="DQ203" i="30"/>
  <c r="DV202" i="30"/>
  <c r="AZ202" i="30"/>
  <c r="CH201" i="30"/>
  <c r="CF201" i="30"/>
  <c r="CK200" i="30"/>
  <c r="CN200" i="30" s="1"/>
  <c r="BQ203" i="30"/>
  <c r="BV202" i="30"/>
  <c r="BR203" i="30"/>
  <c r="BM203" i="30"/>
  <c r="BG203" i="30"/>
  <c r="BE204" i="30" s="1"/>
  <c r="BL203" i="30"/>
  <c r="BJ204" i="30"/>
  <c r="BC203" i="30"/>
  <c r="AP202" i="30"/>
  <c r="AW203" i="30"/>
  <c r="AT202" i="30"/>
  <c r="AR203" i="30" s="1"/>
  <c r="AY202" i="30"/>
  <c r="AH200" i="30"/>
  <c r="AF200" i="30"/>
  <c r="AK199" i="30"/>
  <c r="AN199" i="30" s="1"/>
  <c r="Q77" i="30"/>
  <c r="R77" i="30"/>
  <c r="U76" i="30"/>
  <c r="GK202" i="30" l="1"/>
  <c r="GN202" i="30" s="1"/>
  <c r="GS203" i="30"/>
  <c r="GX202" i="30"/>
  <c r="HA202" i="30" s="1"/>
  <c r="HK201" i="30"/>
  <c r="HN201" i="30" s="1"/>
  <c r="HM201" i="30"/>
  <c r="HF202" i="30" s="1"/>
  <c r="HL201" i="30"/>
  <c r="GM202" i="30"/>
  <c r="GF203" i="30" s="1"/>
  <c r="GL202" i="30"/>
  <c r="EX198" i="30"/>
  <c r="FA198" i="30" s="1"/>
  <c r="EK202" i="30"/>
  <c r="EN202" i="30" s="1"/>
  <c r="FW201" i="30"/>
  <c r="FP200" i="30"/>
  <c r="FT200" i="30"/>
  <c r="FE201" i="30"/>
  <c r="FH200" i="30"/>
  <c r="FD201" i="30"/>
  <c r="EM202" i="30"/>
  <c r="EF203" i="30" s="1"/>
  <c r="EL202" i="30"/>
  <c r="EZ198" i="30"/>
  <c r="ES199" i="30" s="1"/>
  <c r="EY198" i="30"/>
  <c r="CQ201" i="30"/>
  <c r="DZ202" i="30"/>
  <c r="DY202" i="30"/>
  <c r="CR201" i="30"/>
  <c r="CU200" i="30"/>
  <c r="DX202" i="30"/>
  <c r="EA202" i="30" s="1"/>
  <c r="DS203" i="30"/>
  <c r="DJ198" i="30"/>
  <c r="DG197" i="30"/>
  <c r="DC197" i="30"/>
  <c r="CJ202" i="30"/>
  <c r="CL201" i="30"/>
  <c r="CG201" i="30"/>
  <c r="CC201" i="30"/>
  <c r="CM201" i="30"/>
  <c r="BU203" i="30"/>
  <c r="BS203" i="30"/>
  <c r="BX202" i="30"/>
  <c r="CA202" i="30" s="1"/>
  <c r="BD204" i="30"/>
  <c r="BI203" i="30"/>
  <c r="AQ203" i="30"/>
  <c r="AV202" i="30"/>
  <c r="AJ201" i="30"/>
  <c r="AL200" i="30"/>
  <c r="AG200" i="30"/>
  <c r="AC200" i="30"/>
  <c r="AM200" i="30"/>
  <c r="V76" i="30"/>
  <c r="Z76" i="30"/>
  <c r="Y76" i="30"/>
  <c r="GJ204" i="30" l="1"/>
  <c r="GC203" i="30"/>
  <c r="GG203" i="30"/>
  <c r="HJ203" i="30"/>
  <c r="HG202" i="30"/>
  <c r="HC202" i="30"/>
  <c r="GW204" i="30"/>
  <c r="GT203" i="30"/>
  <c r="GP203" i="30"/>
  <c r="EW200" i="30"/>
  <c r="EP199" i="30"/>
  <c r="ET199" i="30"/>
  <c r="EJ204" i="30"/>
  <c r="EG203" i="30"/>
  <c r="EC203" i="30"/>
  <c r="FR201" i="30"/>
  <c r="FU200" i="30"/>
  <c r="FM200" i="30"/>
  <c r="FL200" i="30"/>
  <c r="FQ201" i="30"/>
  <c r="FV200" i="30"/>
  <c r="FI200" i="30"/>
  <c r="DD198" i="30"/>
  <c r="DW204" i="30"/>
  <c r="DT203" i="30"/>
  <c r="DP203" i="30"/>
  <c r="CZ200" i="30"/>
  <c r="CY200" i="30"/>
  <c r="DE198" i="30"/>
  <c r="DH197" i="30"/>
  <c r="CV200" i="30"/>
  <c r="CD202" i="30"/>
  <c r="CI201" i="30"/>
  <c r="CE202" i="30"/>
  <c r="BW204" i="30"/>
  <c r="BY203" i="30"/>
  <c r="BT203" i="30"/>
  <c r="BP203" i="30"/>
  <c r="BZ203" i="30"/>
  <c r="BH204" i="30"/>
  <c r="BF204" i="30"/>
  <c r="BK203" i="30"/>
  <c r="BN203" i="30" s="1"/>
  <c r="AX202" i="30"/>
  <c r="BA202" i="30" s="1"/>
  <c r="AU203" i="30"/>
  <c r="AS203" i="30"/>
  <c r="AD201" i="30"/>
  <c r="AI200" i="30"/>
  <c r="AE201" i="30"/>
  <c r="S77" i="30"/>
  <c r="X76" i="30"/>
  <c r="AA76" i="30" s="1"/>
  <c r="GQ204" i="30" l="1"/>
  <c r="GR204" i="30"/>
  <c r="GU203" i="30"/>
  <c r="GV203" i="30" s="1"/>
  <c r="HD203" i="30"/>
  <c r="GE204" i="30"/>
  <c r="GH203" i="30"/>
  <c r="HE203" i="30"/>
  <c r="HH202" i="30"/>
  <c r="GD204" i="30"/>
  <c r="GI203" i="30"/>
  <c r="FX200" i="30"/>
  <c r="GA200" i="30" s="1"/>
  <c r="ED204" i="30"/>
  <c r="ER200" i="30"/>
  <c r="EU199" i="30"/>
  <c r="FF201" i="30"/>
  <c r="FK200" i="30"/>
  <c r="FN200" i="30" s="1"/>
  <c r="FZ200" i="30"/>
  <c r="FS201" i="30" s="1"/>
  <c r="FY200" i="30"/>
  <c r="EE204" i="30"/>
  <c r="EH203" i="30"/>
  <c r="EI203" i="30" s="1"/>
  <c r="EQ200" i="30"/>
  <c r="EV199" i="30"/>
  <c r="DR204" i="30"/>
  <c r="DU203" i="30"/>
  <c r="DM197" i="30"/>
  <c r="DL197" i="30"/>
  <c r="CX200" i="30"/>
  <c r="DA200" i="30" s="1"/>
  <c r="CS201" i="30"/>
  <c r="DQ204" i="30"/>
  <c r="DV203" i="30"/>
  <c r="DI197" i="30"/>
  <c r="CH202" i="30"/>
  <c r="CF202" i="30"/>
  <c r="CK201" i="30"/>
  <c r="CN201" i="30" s="1"/>
  <c r="BQ204" i="30"/>
  <c r="BV203" i="30"/>
  <c r="BR204" i="30"/>
  <c r="BG204" i="30"/>
  <c r="BE205" i="30" s="1"/>
  <c r="BL204" i="30"/>
  <c r="BJ205" i="30"/>
  <c r="BC204" i="30"/>
  <c r="BM204" i="30"/>
  <c r="AW204" i="30"/>
  <c r="AP203" i="30"/>
  <c r="AY203" i="30"/>
  <c r="AT203" i="30"/>
  <c r="AR204" i="30" s="1"/>
  <c r="AZ203" i="30"/>
  <c r="AF201" i="30"/>
  <c r="AK200" i="30"/>
  <c r="AN200" i="30" s="1"/>
  <c r="AH201" i="30"/>
  <c r="W78" i="30"/>
  <c r="P77" i="30"/>
  <c r="T77" i="30"/>
  <c r="GM203" i="30" l="1"/>
  <c r="GF204" i="30" s="1"/>
  <c r="GL203" i="30"/>
  <c r="HM202" i="30"/>
  <c r="HL202" i="30"/>
  <c r="GX203" i="30"/>
  <c r="HA203" i="30" s="1"/>
  <c r="GK203" i="30"/>
  <c r="GN203" i="30" s="1"/>
  <c r="GZ203" i="30"/>
  <c r="GS204" i="30" s="1"/>
  <c r="GY203" i="30"/>
  <c r="HI202" i="30"/>
  <c r="FW202" i="30"/>
  <c r="FT201" i="30"/>
  <c r="FP201" i="30"/>
  <c r="EK203" i="30"/>
  <c r="EN203" i="30" s="1"/>
  <c r="FJ202" i="30"/>
  <c r="FG201" i="30"/>
  <c r="FC201" i="30"/>
  <c r="EM203" i="30"/>
  <c r="EF204" i="30" s="1"/>
  <c r="EL203" i="30"/>
  <c r="ES200" i="30"/>
  <c r="EX199" i="30"/>
  <c r="FA199" i="30" s="1"/>
  <c r="EZ199" i="30"/>
  <c r="EY199" i="30"/>
  <c r="CW202" i="30"/>
  <c r="CP201" i="30"/>
  <c r="CT201" i="30"/>
  <c r="DX203" i="30"/>
  <c r="EA203" i="30" s="1"/>
  <c r="DZ203" i="30"/>
  <c r="DS204" i="30" s="1"/>
  <c r="DY203" i="30"/>
  <c r="DK197" i="30"/>
  <c r="DN197" i="30" s="1"/>
  <c r="DF198" i="30"/>
  <c r="CM202" i="30"/>
  <c r="CJ203" i="30"/>
  <c r="CL202" i="30"/>
  <c r="CC202" i="30"/>
  <c r="CG202" i="30"/>
  <c r="BU204" i="30"/>
  <c r="BX203" i="30"/>
  <c r="CA203" i="30" s="1"/>
  <c r="BS204" i="30"/>
  <c r="BD205" i="30"/>
  <c r="BI204" i="30"/>
  <c r="AQ204" i="30"/>
  <c r="AV203" i="30"/>
  <c r="AM201" i="30"/>
  <c r="AJ202" i="30"/>
  <c r="AL201" i="30"/>
  <c r="AG201" i="30"/>
  <c r="AC201" i="30"/>
  <c r="R78" i="30"/>
  <c r="U77" i="30"/>
  <c r="Q78" i="30"/>
  <c r="GW205" i="30" l="1"/>
  <c r="GP204" i="30"/>
  <c r="GT204" i="30"/>
  <c r="HF203" i="30"/>
  <c r="HK202" i="30"/>
  <c r="HN202" i="30" s="1"/>
  <c r="GJ205" i="30"/>
  <c r="GG204" i="30"/>
  <c r="GC204" i="30"/>
  <c r="EJ205" i="30"/>
  <c r="EC204" i="30"/>
  <c r="EG204" i="30"/>
  <c r="EW201" i="30"/>
  <c r="ET200" i="30"/>
  <c r="EP200" i="30"/>
  <c r="FQ202" i="30"/>
  <c r="FR202" i="30"/>
  <c r="FU201" i="30"/>
  <c r="FV201" i="30" s="1"/>
  <c r="FD202" i="30"/>
  <c r="FE202" i="30"/>
  <c r="FH201" i="30"/>
  <c r="DW205" i="30"/>
  <c r="DT204" i="30"/>
  <c r="DP204" i="30"/>
  <c r="CR202" i="30"/>
  <c r="CU201" i="30"/>
  <c r="DJ199" i="30"/>
  <c r="DC198" i="30"/>
  <c r="DG198" i="30"/>
  <c r="CQ202" i="30"/>
  <c r="CE203" i="30"/>
  <c r="CD203" i="30"/>
  <c r="CI202" i="30"/>
  <c r="BW205" i="30"/>
  <c r="BY204" i="30"/>
  <c r="BT204" i="30"/>
  <c r="BP204" i="30"/>
  <c r="BZ204" i="30"/>
  <c r="BH205" i="30"/>
  <c r="BF205" i="30"/>
  <c r="BK204" i="30"/>
  <c r="BN204" i="30" s="1"/>
  <c r="AU204" i="30"/>
  <c r="AS204" i="30"/>
  <c r="AX203" i="30"/>
  <c r="BA203" i="30" s="1"/>
  <c r="AD202" i="30"/>
  <c r="AI201" i="30"/>
  <c r="AE202" i="30"/>
  <c r="Z77" i="30"/>
  <c r="Y77" i="30"/>
  <c r="V77" i="30"/>
  <c r="S78" i="30" s="1"/>
  <c r="GD205" i="30" l="1"/>
  <c r="GR205" i="30"/>
  <c r="GU204" i="30"/>
  <c r="GV204" i="30" s="1"/>
  <c r="GQ205" i="30"/>
  <c r="GE205" i="30"/>
  <c r="GH204" i="30"/>
  <c r="GI204" i="30" s="1"/>
  <c r="HJ204" i="30"/>
  <c r="HG203" i="30"/>
  <c r="HC203" i="30"/>
  <c r="FX201" i="30"/>
  <c r="GA201" i="30" s="1"/>
  <c r="FM201" i="30"/>
  <c r="FL201" i="30"/>
  <c r="EQ201" i="30"/>
  <c r="EE205" i="30"/>
  <c r="EH204" i="30"/>
  <c r="ER201" i="30"/>
  <c r="EU200" i="30"/>
  <c r="ED205" i="30"/>
  <c r="EI204" i="30"/>
  <c r="FZ201" i="30"/>
  <c r="FS202" i="30" s="1"/>
  <c r="FY201" i="30"/>
  <c r="FI201" i="30"/>
  <c r="DE199" i="30"/>
  <c r="DH198" i="30"/>
  <c r="DR205" i="30"/>
  <c r="DU204" i="30"/>
  <c r="DV204" i="30" s="1"/>
  <c r="DQ205" i="30"/>
  <c r="CZ201" i="30"/>
  <c r="CY201" i="30"/>
  <c r="CV201" i="30"/>
  <c r="DD199" i="30"/>
  <c r="DI198" i="30"/>
  <c r="CH203" i="30"/>
  <c r="CK202" i="30"/>
  <c r="CN202" i="30" s="1"/>
  <c r="CF203" i="30"/>
  <c r="BQ205" i="30"/>
  <c r="BV204" i="30"/>
  <c r="BR205" i="30"/>
  <c r="BG205" i="30"/>
  <c r="BE206" i="30" s="1"/>
  <c r="BL205" i="30"/>
  <c r="BJ206" i="30"/>
  <c r="BC205" i="30"/>
  <c r="BM205" i="30"/>
  <c r="AP204" i="30"/>
  <c r="AY204" i="30"/>
  <c r="AW205" i="30"/>
  <c r="AT204" i="30"/>
  <c r="AR205" i="30" s="1"/>
  <c r="AZ204" i="30"/>
  <c r="AK201" i="30"/>
  <c r="AN201" i="30" s="1"/>
  <c r="AH202" i="30"/>
  <c r="AF202" i="30"/>
  <c r="X77" i="30"/>
  <c r="AA77" i="30" s="1"/>
  <c r="HD204" i="30" l="1"/>
  <c r="GM204" i="30"/>
  <c r="GL204" i="30"/>
  <c r="GF205" i="30"/>
  <c r="GK204" i="30"/>
  <c r="GN204" i="30" s="1"/>
  <c r="HE204" i="30"/>
  <c r="HH203" i="30"/>
  <c r="GZ204" i="30"/>
  <c r="GS205" i="30" s="1"/>
  <c r="GY204" i="30"/>
  <c r="GX204" i="30"/>
  <c r="HA204" i="30" s="1"/>
  <c r="FW203" i="30"/>
  <c r="FP202" i="30"/>
  <c r="FT202" i="30"/>
  <c r="EM204" i="30"/>
  <c r="EL204" i="30"/>
  <c r="EZ200" i="30"/>
  <c r="EY200" i="30"/>
  <c r="EF205" i="30"/>
  <c r="EK204" i="30"/>
  <c r="EN204" i="30" s="1"/>
  <c r="FF202" i="30"/>
  <c r="FK201" i="30"/>
  <c r="FN201" i="30" s="1"/>
  <c r="EV200" i="30"/>
  <c r="DX204" i="30"/>
  <c r="EA204" i="30" s="1"/>
  <c r="CX201" i="30"/>
  <c r="DA201" i="30" s="1"/>
  <c r="CS202" i="30"/>
  <c r="DK198" i="30"/>
  <c r="DN198" i="30" s="1"/>
  <c r="DM198" i="30"/>
  <c r="DF199" i="30" s="1"/>
  <c r="DL198" i="30"/>
  <c r="DZ204" i="30"/>
  <c r="DS205" i="30" s="1"/>
  <c r="DY204" i="30"/>
  <c r="CJ204" i="30"/>
  <c r="CL203" i="30"/>
  <c r="CG203" i="30"/>
  <c r="CC203" i="30"/>
  <c r="CM203" i="30"/>
  <c r="BS205" i="30"/>
  <c r="BX204" i="30"/>
  <c r="CA204" i="30" s="1"/>
  <c r="BU205" i="30"/>
  <c r="BD206" i="30"/>
  <c r="BI205" i="30"/>
  <c r="AQ205" i="30"/>
  <c r="AV204" i="30"/>
  <c r="AJ203" i="30"/>
  <c r="AL202" i="30"/>
  <c r="AG202" i="30"/>
  <c r="AC202" i="30"/>
  <c r="AM202" i="30"/>
  <c r="W79" i="30"/>
  <c r="P78" i="30"/>
  <c r="T78" i="30"/>
  <c r="GW206" i="30" l="1"/>
  <c r="GT205" i="30"/>
  <c r="GP205" i="30"/>
  <c r="HM203" i="30"/>
  <c r="HL203" i="30"/>
  <c r="GJ206" i="30"/>
  <c r="GC205" i="30"/>
  <c r="GG205" i="30"/>
  <c r="HI203" i="30"/>
  <c r="FR203" i="30"/>
  <c r="FU202" i="30"/>
  <c r="FQ203" i="30"/>
  <c r="FJ203" i="30"/>
  <c r="FC202" i="30"/>
  <c r="FG202" i="30"/>
  <c r="EJ206" i="30"/>
  <c r="EG205" i="30"/>
  <c r="EC205" i="30"/>
  <c r="ES201" i="30"/>
  <c r="EX200" i="30"/>
  <c r="FA200" i="30" s="1"/>
  <c r="DW206" i="30"/>
  <c r="DP205" i="30"/>
  <c r="DT205" i="30"/>
  <c r="DJ200" i="30"/>
  <c r="DC199" i="30"/>
  <c r="DG199" i="30"/>
  <c r="CW203" i="30"/>
  <c r="CP202" i="30"/>
  <c r="CT202" i="30"/>
  <c r="CD204" i="30"/>
  <c r="CI203" i="30"/>
  <c r="CE204" i="30"/>
  <c r="BZ205" i="30"/>
  <c r="BY205" i="30"/>
  <c r="BW206" i="30"/>
  <c r="BT205" i="30"/>
  <c r="BP205" i="30"/>
  <c r="BK205" i="30"/>
  <c r="BN205" i="30" s="1"/>
  <c r="BF206" i="30"/>
  <c r="BH206" i="30"/>
  <c r="AS205" i="30"/>
  <c r="AX204" i="30"/>
  <c r="BA204" i="30" s="1"/>
  <c r="AU205" i="30"/>
  <c r="AD203" i="30"/>
  <c r="AI202" i="30"/>
  <c r="AE203" i="30"/>
  <c r="R79" i="30"/>
  <c r="U78" i="30"/>
  <c r="Q79" i="30"/>
  <c r="GD206" i="30" l="1"/>
  <c r="GQ206" i="30"/>
  <c r="HF204" i="30"/>
  <c r="HK203" i="30"/>
  <c r="HN203" i="30" s="1"/>
  <c r="GR206" i="30"/>
  <c r="GU205" i="30"/>
  <c r="GE206" i="30"/>
  <c r="GH205" i="30"/>
  <c r="EE206" i="30"/>
  <c r="EH205" i="30"/>
  <c r="EW202" i="30"/>
  <c r="ET201" i="30"/>
  <c r="EP201" i="30"/>
  <c r="FD203" i="30"/>
  <c r="FZ202" i="30"/>
  <c r="FY202" i="30"/>
  <c r="ED206" i="30"/>
  <c r="EI205" i="30"/>
  <c r="FE203" i="30"/>
  <c r="FH202" i="30"/>
  <c r="FV202" i="30"/>
  <c r="CR203" i="30"/>
  <c r="CU202" i="30"/>
  <c r="DE200" i="30"/>
  <c r="DH199" i="30"/>
  <c r="DR206" i="30"/>
  <c r="DU205" i="30"/>
  <c r="CQ203" i="30"/>
  <c r="CV202" i="30"/>
  <c r="DD200" i="30"/>
  <c r="DQ206" i="30"/>
  <c r="DV205" i="30"/>
  <c r="AZ205" i="30"/>
  <c r="BM206" i="30"/>
  <c r="CH204" i="30"/>
  <c r="CF204" i="30"/>
  <c r="CK203" i="30"/>
  <c r="CN203" i="30" s="1"/>
  <c r="BQ206" i="30"/>
  <c r="BV205" i="30"/>
  <c r="BR206" i="30"/>
  <c r="BG206" i="30"/>
  <c r="BE207" i="30" s="1"/>
  <c r="BJ207" i="30"/>
  <c r="BL206" i="30"/>
  <c r="BC206" i="30"/>
  <c r="AP205" i="30"/>
  <c r="AW206" i="30"/>
  <c r="AT205" i="30"/>
  <c r="AR206" i="30" s="1"/>
  <c r="AY205" i="30"/>
  <c r="AF203" i="30"/>
  <c r="AK202" i="30"/>
  <c r="AN202" i="30" s="1"/>
  <c r="AH203" i="30"/>
  <c r="V78" i="30"/>
  <c r="Z78" i="30"/>
  <c r="Y78" i="30"/>
  <c r="GZ205" i="30" l="1"/>
  <c r="GY205" i="30"/>
  <c r="GM205" i="30"/>
  <c r="GL205" i="30"/>
  <c r="HJ205" i="30"/>
  <c r="HC204" i="30"/>
  <c r="HG204" i="30"/>
  <c r="GI205" i="30"/>
  <c r="GV205" i="30"/>
  <c r="EK205" i="30"/>
  <c r="EN205" i="30" s="1"/>
  <c r="EM205" i="30"/>
  <c r="EF206" i="30" s="1"/>
  <c r="EL205" i="30"/>
  <c r="FS203" i="30"/>
  <c r="FX202" i="30"/>
  <c r="GA202" i="30" s="1"/>
  <c r="EQ202" i="30"/>
  <c r="FM202" i="30"/>
  <c r="FL202" i="30"/>
  <c r="FI202" i="30"/>
  <c r="ER202" i="30"/>
  <c r="EU201" i="30"/>
  <c r="EV201" i="30" s="1"/>
  <c r="DX205" i="30"/>
  <c r="EA205" i="30" s="1"/>
  <c r="DM199" i="30"/>
  <c r="DL199" i="30"/>
  <c r="DZ205" i="30"/>
  <c r="DS206" i="30" s="1"/>
  <c r="DY205" i="30"/>
  <c r="CX202" i="30"/>
  <c r="DA202" i="30" s="1"/>
  <c r="DI199" i="30"/>
  <c r="CZ202" i="30"/>
  <c r="CS203" i="30" s="1"/>
  <c r="CY202" i="30"/>
  <c r="S79" i="30"/>
  <c r="CM204" i="30"/>
  <c r="CL204" i="30"/>
  <c r="CJ205" i="30"/>
  <c r="CG204" i="30"/>
  <c r="CC204" i="30"/>
  <c r="BS206" i="30"/>
  <c r="BX205" i="30"/>
  <c r="CA205" i="30" s="1"/>
  <c r="BU206" i="30"/>
  <c r="BD207" i="30"/>
  <c r="BI206" i="30"/>
  <c r="AQ206" i="30"/>
  <c r="AV205" i="30"/>
  <c r="AM203" i="30"/>
  <c r="AL203" i="30"/>
  <c r="AJ204" i="30"/>
  <c r="AG203" i="30"/>
  <c r="AC203" i="30"/>
  <c r="X78" i="30"/>
  <c r="AA78" i="30" s="1"/>
  <c r="HE205" i="30" l="1"/>
  <c r="HH204" i="30"/>
  <c r="HD205" i="30"/>
  <c r="GS206" i="30"/>
  <c r="GX205" i="30"/>
  <c r="HA205" i="30" s="1"/>
  <c r="GF206" i="30"/>
  <c r="GK205" i="30"/>
  <c r="GN205" i="30" s="1"/>
  <c r="EJ207" i="30"/>
  <c r="EG206" i="30"/>
  <c r="EC206" i="30"/>
  <c r="FF203" i="30"/>
  <c r="FK202" i="30"/>
  <c r="FN202" i="30" s="1"/>
  <c r="FW204" i="30"/>
  <c r="FT203" i="30"/>
  <c r="FP203" i="30"/>
  <c r="EZ201" i="30"/>
  <c r="ES202" i="30" s="1"/>
  <c r="EY201" i="30"/>
  <c r="EX201" i="30"/>
  <c r="FA201" i="30" s="1"/>
  <c r="CW204" i="30"/>
  <c r="CT203" i="30"/>
  <c r="CP203" i="30"/>
  <c r="DW207" i="30"/>
  <c r="DT206" i="30"/>
  <c r="DP206" i="30"/>
  <c r="DK199" i="30"/>
  <c r="DN199" i="30" s="1"/>
  <c r="DF200" i="30"/>
  <c r="BZ206" i="30"/>
  <c r="CD205" i="30"/>
  <c r="CI204" i="30"/>
  <c r="CE205" i="30"/>
  <c r="BY206" i="30"/>
  <c r="BW207" i="30"/>
  <c r="BT206" i="30"/>
  <c r="BP206" i="30"/>
  <c r="BH207" i="30"/>
  <c r="BF207" i="30"/>
  <c r="BK206" i="30"/>
  <c r="BN206" i="30" s="1"/>
  <c r="AS206" i="30"/>
  <c r="AX205" i="30"/>
  <c r="BA205" i="30" s="1"/>
  <c r="AU206" i="30"/>
  <c r="AD204" i="30"/>
  <c r="AI203" i="30"/>
  <c r="AE204" i="30"/>
  <c r="W80" i="30"/>
  <c r="T79" i="30"/>
  <c r="P79" i="30"/>
  <c r="GJ207" i="30" l="1"/>
  <c r="GC206" i="30"/>
  <c r="GG206" i="30"/>
  <c r="GW207" i="30"/>
  <c r="GP206" i="30"/>
  <c r="GT206" i="30"/>
  <c r="HM204" i="30"/>
  <c r="HL204" i="30"/>
  <c r="HI204" i="30"/>
  <c r="EW203" i="30"/>
  <c r="ET202" i="30"/>
  <c r="EP202" i="30"/>
  <c r="FQ204" i="30"/>
  <c r="ED207" i="30"/>
  <c r="EI206" i="30"/>
  <c r="EE207" i="30"/>
  <c r="EH206" i="30"/>
  <c r="FR204" i="30"/>
  <c r="FU203" i="30"/>
  <c r="FV203" i="30" s="1"/>
  <c r="FJ204" i="30"/>
  <c r="FC203" i="30"/>
  <c r="FG203" i="30"/>
  <c r="DJ201" i="30"/>
  <c r="DG200" i="30"/>
  <c r="DC200" i="30"/>
  <c r="DQ207" i="30"/>
  <c r="CQ204" i="30"/>
  <c r="DR207" i="30"/>
  <c r="DU206" i="30"/>
  <c r="DV206" i="30" s="1"/>
  <c r="CR204" i="30"/>
  <c r="CU203" i="30"/>
  <c r="CV203" i="30" s="1"/>
  <c r="AZ206" i="30"/>
  <c r="CH205" i="30"/>
  <c r="CF205" i="30"/>
  <c r="CK204" i="30"/>
  <c r="CN204" i="30" s="1"/>
  <c r="BQ207" i="30"/>
  <c r="BV206" i="30"/>
  <c r="BR207" i="30"/>
  <c r="BG207" i="30"/>
  <c r="BE208" i="30" s="1"/>
  <c r="BJ208" i="30"/>
  <c r="BL207" i="30"/>
  <c r="BC207" i="30"/>
  <c r="BM207" i="30"/>
  <c r="AW207" i="30"/>
  <c r="AP206" i="30"/>
  <c r="AY206" i="30"/>
  <c r="AT206" i="30"/>
  <c r="AR207" i="30" s="1"/>
  <c r="AF204" i="30"/>
  <c r="AH204" i="30"/>
  <c r="AK203" i="30"/>
  <c r="AN203" i="30" s="1"/>
  <c r="Q80" i="30"/>
  <c r="R80" i="30"/>
  <c r="U79" i="30"/>
  <c r="GR207" i="30" l="1"/>
  <c r="GU206" i="30"/>
  <c r="GE207" i="30"/>
  <c r="GH206" i="30"/>
  <c r="GI206" i="30" s="1"/>
  <c r="HF205" i="30"/>
  <c r="HK204" i="30"/>
  <c r="HN204" i="30" s="1"/>
  <c r="GQ207" i="30"/>
  <c r="GV206" i="30"/>
  <c r="GD207" i="30"/>
  <c r="FE204" i="30"/>
  <c r="FH203" i="30"/>
  <c r="FI203" i="30" s="1"/>
  <c r="FZ203" i="30"/>
  <c r="FS204" i="30" s="1"/>
  <c r="FY203" i="30"/>
  <c r="EQ203" i="30"/>
  <c r="FX203" i="30"/>
  <c r="GA203" i="30" s="1"/>
  <c r="ER203" i="30"/>
  <c r="EU202" i="30"/>
  <c r="EV202" i="30" s="1"/>
  <c r="EK206" i="30"/>
  <c r="EN206" i="30" s="1"/>
  <c r="FD204" i="30"/>
  <c r="EM206" i="30"/>
  <c r="EF207" i="30" s="1"/>
  <c r="EL206" i="30"/>
  <c r="DX206" i="30"/>
  <c r="EA206" i="30" s="1"/>
  <c r="CZ203" i="30"/>
  <c r="CS204" i="30" s="1"/>
  <c r="CY203" i="30"/>
  <c r="DD201" i="30"/>
  <c r="CX203" i="30"/>
  <c r="DA203" i="30" s="1"/>
  <c r="DE201" i="30"/>
  <c r="DH200" i="30"/>
  <c r="DI200" i="30" s="1"/>
  <c r="DZ206" i="30"/>
  <c r="DS207" i="30" s="1"/>
  <c r="DY206" i="30"/>
  <c r="CM205" i="30"/>
  <c r="CL205" i="30"/>
  <c r="CJ206" i="30"/>
  <c r="CG205" i="30"/>
  <c r="CC205" i="30"/>
  <c r="BU207" i="30"/>
  <c r="BS207" i="30"/>
  <c r="BX206" i="30"/>
  <c r="CA206" i="30" s="1"/>
  <c r="BD208" i="30"/>
  <c r="BI207" i="30"/>
  <c r="AQ207" i="30"/>
  <c r="AV206" i="30"/>
  <c r="AM204" i="30"/>
  <c r="AJ205" i="30"/>
  <c r="AL204" i="30"/>
  <c r="AG204" i="30"/>
  <c r="AC204" i="30"/>
  <c r="V79" i="30"/>
  <c r="Z79" i="30"/>
  <c r="Y79" i="30"/>
  <c r="GK206" i="30" l="1"/>
  <c r="GN206" i="30" s="1"/>
  <c r="HJ206" i="30"/>
  <c r="HG205" i="30"/>
  <c r="HC205" i="30"/>
  <c r="GX206" i="30"/>
  <c r="HA206" i="30" s="1"/>
  <c r="GZ206" i="30"/>
  <c r="GS207" i="30" s="1"/>
  <c r="GY206" i="30"/>
  <c r="GM206" i="30"/>
  <c r="GF207" i="30" s="1"/>
  <c r="GL206" i="30"/>
  <c r="EX202" i="30"/>
  <c r="FA202" i="30" s="1"/>
  <c r="FW205" i="30"/>
  <c r="FP204" i="30"/>
  <c r="FT204" i="30"/>
  <c r="FM203" i="30"/>
  <c r="FF204" i="30" s="1"/>
  <c r="FL203" i="30"/>
  <c r="EZ202" i="30"/>
  <c r="ES203" i="30" s="1"/>
  <c r="EY202" i="30"/>
  <c r="FK203" i="30"/>
  <c r="FN203" i="30" s="1"/>
  <c r="EJ208" i="30"/>
  <c r="EC207" i="30"/>
  <c r="EG207" i="30"/>
  <c r="DW208" i="30"/>
  <c r="DT207" i="30"/>
  <c r="DP207" i="30"/>
  <c r="CW205" i="30"/>
  <c r="CP204" i="30"/>
  <c r="CT204" i="30"/>
  <c r="DM200" i="30"/>
  <c r="DF201" i="30" s="1"/>
  <c r="DL200" i="30"/>
  <c r="DK200" i="30"/>
  <c r="DN200" i="30" s="1"/>
  <c r="CD206" i="30"/>
  <c r="CI205" i="30"/>
  <c r="CE206" i="30"/>
  <c r="BY207" i="30"/>
  <c r="BW208" i="30"/>
  <c r="BT207" i="30"/>
  <c r="BP207" i="30"/>
  <c r="BZ207" i="30"/>
  <c r="BK207" i="30"/>
  <c r="BN207" i="30" s="1"/>
  <c r="BH208" i="30"/>
  <c r="BF208" i="30"/>
  <c r="AS207" i="30"/>
  <c r="AU207" i="30"/>
  <c r="AX206" i="30"/>
  <c r="BA206" i="30" s="1"/>
  <c r="AE205" i="30"/>
  <c r="AD205" i="30"/>
  <c r="AI204" i="30"/>
  <c r="S80" i="30"/>
  <c r="X79" i="30"/>
  <c r="AA79" i="30" s="1"/>
  <c r="GJ208" i="30" l="1"/>
  <c r="GG207" i="30"/>
  <c r="GC207" i="30"/>
  <c r="GW208" i="30"/>
  <c r="GT207" i="30"/>
  <c r="GP207" i="30"/>
  <c r="HD206" i="30"/>
  <c r="HI205" i="30"/>
  <c r="HE206" i="30"/>
  <c r="HH205" i="30"/>
  <c r="FJ205" i="30"/>
  <c r="FG204" i="30"/>
  <c r="FC204" i="30"/>
  <c r="EW204" i="30"/>
  <c r="EP203" i="30"/>
  <c r="ET203" i="30"/>
  <c r="ED208" i="30"/>
  <c r="EE208" i="30"/>
  <c r="EH207" i="30"/>
  <c r="EI207" i="30" s="1"/>
  <c r="FR205" i="30"/>
  <c r="FU204" i="30"/>
  <c r="FV204" i="30" s="1"/>
  <c r="FQ205" i="30"/>
  <c r="DJ202" i="30"/>
  <c r="DG201" i="30"/>
  <c r="DC201" i="30"/>
  <c r="CR205" i="30"/>
  <c r="CU204" i="30"/>
  <c r="DQ208" i="30"/>
  <c r="CQ205" i="30"/>
  <c r="DR208" i="30"/>
  <c r="DU207" i="30"/>
  <c r="DV207" i="30" s="1"/>
  <c r="CH206" i="30"/>
  <c r="CF206" i="30"/>
  <c r="CK205" i="30"/>
  <c r="CN205" i="30" s="1"/>
  <c r="BQ208" i="30"/>
  <c r="BV207" i="30"/>
  <c r="BR208" i="30"/>
  <c r="BC208" i="30"/>
  <c r="BJ209" i="30"/>
  <c r="BL208" i="30"/>
  <c r="BG208" i="30"/>
  <c r="BE209" i="30" s="1"/>
  <c r="BM208" i="30"/>
  <c r="AZ207" i="30"/>
  <c r="AP207" i="30"/>
  <c r="AT207" i="30"/>
  <c r="AR208" i="30" s="1"/>
  <c r="AY207" i="30"/>
  <c r="AW208" i="30"/>
  <c r="AK204" i="30"/>
  <c r="AN204" i="30" s="1"/>
  <c r="AH205" i="30"/>
  <c r="AF205" i="30"/>
  <c r="W81" i="30"/>
  <c r="P80" i="30"/>
  <c r="T80" i="30"/>
  <c r="GQ208" i="30" l="1"/>
  <c r="GD208" i="30"/>
  <c r="HK205" i="30"/>
  <c r="HN205" i="30" s="1"/>
  <c r="GR208" i="30"/>
  <c r="GU207" i="30"/>
  <c r="GE208" i="30"/>
  <c r="GH207" i="30"/>
  <c r="HM205" i="30"/>
  <c r="HF206" i="30" s="1"/>
  <c r="HL205" i="30"/>
  <c r="FX204" i="30"/>
  <c r="GA204" i="30" s="1"/>
  <c r="ER204" i="30"/>
  <c r="EU203" i="30"/>
  <c r="EV203" i="30" s="1"/>
  <c r="FD205" i="30"/>
  <c r="EK207" i="30"/>
  <c r="EN207" i="30" s="1"/>
  <c r="FE205" i="30"/>
  <c r="FH204" i="30"/>
  <c r="FI204" i="30" s="1"/>
  <c r="EQ204" i="30"/>
  <c r="EM207" i="30"/>
  <c r="EF208" i="30" s="1"/>
  <c r="EL207" i="30"/>
  <c r="FZ204" i="30"/>
  <c r="FS205" i="30" s="1"/>
  <c r="FY204" i="30"/>
  <c r="CZ204" i="30"/>
  <c r="CY204" i="30"/>
  <c r="CV204" i="30"/>
  <c r="DZ207" i="30"/>
  <c r="DS208" i="30" s="1"/>
  <c r="DY207" i="30"/>
  <c r="DD202" i="30"/>
  <c r="DE202" i="30"/>
  <c r="DH201" i="30"/>
  <c r="DI201" i="30" s="1"/>
  <c r="DX207" i="30"/>
  <c r="EA207" i="30" s="1"/>
  <c r="CJ207" i="30"/>
  <c r="CL206" i="30"/>
  <c r="CG206" i="30"/>
  <c r="CC206" i="30"/>
  <c r="CM206" i="30"/>
  <c r="BS208" i="30"/>
  <c r="BU208" i="30"/>
  <c r="BX207" i="30"/>
  <c r="CA207" i="30" s="1"/>
  <c r="BD209" i="30"/>
  <c r="BI208" i="30"/>
  <c r="AQ208" i="30"/>
  <c r="AV207" i="30"/>
  <c r="AJ206" i="30"/>
  <c r="AL205" i="30"/>
  <c r="AG205" i="30"/>
  <c r="AC205" i="30"/>
  <c r="AM205" i="30"/>
  <c r="R81" i="30"/>
  <c r="U80" i="30"/>
  <c r="Q81" i="30"/>
  <c r="HJ207" i="30" l="1"/>
  <c r="HC206" i="30"/>
  <c r="HG206" i="30"/>
  <c r="GZ207" i="30"/>
  <c r="GY207" i="30"/>
  <c r="GM207" i="30"/>
  <c r="GL207" i="30"/>
  <c r="GV207" i="30"/>
  <c r="GI207" i="30"/>
  <c r="FK204" i="30"/>
  <c r="FN204" i="30" s="1"/>
  <c r="EJ209" i="30"/>
  <c r="EC208" i="30"/>
  <c r="EG208" i="30"/>
  <c r="FW206" i="30"/>
  <c r="FP205" i="30"/>
  <c r="FT205" i="30"/>
  <c r="EX203" i="30"/>
  <c r="FA203" i="30" s="1"/>
  <c r="EZ203" i="30"/>
  <c r="ES204" i="30" s="1"/>
  <c r="EY203" i="30"/>
  <c r="FM204" i="30"/>
  <c r="FF205" i="30" s="1"/>
  <c r="FL204" i="30"/>
  <c r="DK201" i="30"/>
  <c r="DN201" i="30" s="1"/>
  <c r="CX204" i="30"/>
  <c r="DA204" i="30" s="1"/>
  <c r="CS205" i="30"/>
  <c r="DM201" i="30"/>
  <c r="DF202" i="30" s="1"/>
  <c r="DL201" i="30"/>
  <c r="DW209" i="30"/>
  <c r="DT208" i="30"/>
  <c r="DP208" i="30"/>
  <c r="CD207" i="30"/>
  <c r="CI206" i="30"/>
  <c r="CE207" i="30"/>
  <c r="BZ208" i="30"/>
  <c r="BY208" i="30"/>
  <c r="BW209" i="30"/>
  <c r="BT208" i="30"/>
  <c r="BP208" i="30"/>
  <c r="BK208" i="30"/>
  <c r="BN208" i="30" s="1"/>
  <c r="BH209" i="30"/>
  <c r="BF209" i="30"/>
  <c r="AU208" i="30"/>
  <c r="AS208" i="30"/>
  <c r="AX207" i="30"/>
  <c r="BA207" i="30" s="1"/>
  <c r="AD206" i="30"/>
  <c r="AI205" i="30"/>
  <c r="AE206" i="30"/>
  <c r="Z80" i="30"/>
  <c r="Y80" i="30"/>
  <c r="V80" i="30"/>
  <c r="S81" i="30" s="1"/>
  <c r="GS208" i="30" l="1"/>
  <c r="GX207" i="30"/>
  <c r="HA207" i="30" s="1"/>
  <c r="HE207" i="30"/>
  <c r="HH206" i="30"/>
  <c r="HD207" i="30"/>
  <c r="GF208" i="30"/>
  <c r="GK207" i="30"/>
  <c r="GN207" i="30" s="1"/>
  <c r="EW205" i="30"/>
  <c r="ET204" i="30"/>
  <c r="EP204" i="30"/>
  <c r="FJ206" i="30"/>
  <c r="FC205" i="30"/>
  <c r="FG205" i="30"/>
  <c r="FR206" i="30"/>
  <c r="FU205" i="30"/>
  <c r="EE209" i="30"/>
  <c r="EH208" i="30"/>
  <c r="FQ206" i="30"/>
  <c r="ED209" i="30"/>
  <c r="EI208" i="30"/>
  <c r="DJ203" i="30"/>
  <c r="DC202" i="30"/>
  <c r="DG202" i="30"/>
  <c r="DQ209" i="30"/>
  <c r="CW206" i="30"/>
  <c r="CP205" i="30"/>
  <c r="CT205" i="30"/>
  <c r="DR209" i="30"/>
  <c r="DU208" i="30"/>
  <c r="DV208" i="30" s="1"/>
  <c r="CH207" i="30"/>
  <c r="CF207" i="30"/>
  <c r="CK206" i="30"/>
  <c r="CN206" i="30" s="1"/>
  <c r="BR209" i="30"/>
  <c r="BQ209" i="30"/>
  <c r="BV208" i="30"/>
  <c r="BG209" i="30"/>
  <c r="BE210" i="30" s="1"/>
  <c r="BJ210" i="30"/>
  <c r="BL209" i="30"/>
  <c r="BC209" i="30"/>
  <c r="BM209" i="30"/>
  <c r="AP208" i="30"/>
  <c r="AY208" i="30"/>
  <c r="AW209" i="30"/>
  <c r="AT208" i="30"/>
  <c r="AR209" i="30" s="1"/>
  <c r="AZ208" i="30"/>
  <c r="AF206" i="30"/>
  <c r="AK205" i="30"/>
  <c r="AN205" i="30" s="1"/>
  <c r="AH206" i="30"/>
  <c r="X80" i="30"/>
  <c r="AA80" i="30" s="1"/>
  <c r="GJ209" i="30" l="1"/>
  <c r="GG208" i="30"/>
  <c r="GC208" i="30"/>
  <c r="HM206" i="30"/>
  <c r="HL206" i="30"/>
  <c r="HI206" i="30"/>
  <c r="GW209" i="30"/>
  <c r="GP208" i="30"/>
  <c r="GT208" i="30"/>
  <c r="FD206" i="30"/>
  <c r="FI205" i="30"/>
  <c r="FE206" i="30"/>
  <c r="FH205" i="30"/>
  <c r="EQ205" i="30"/>
  <c r="FZ205" i="30"/>
  <c r="FY205" i="30"/>
  <c r="ER205" i="30"/>
  <c r="EU204" i="30"/>
  <c r="EM208" i="30"/>
  <c r="EF209" i="30" s="1"/>
  <c r="EL208" i="30"/>
  <c r="EK208" i="30"/>
  <c r="EN208" i="30" s="1"/>
  <c r="FV205" i="30"/>
  <c r="DX208" i="30"/>
  <c r="EA208" i="30" s="1"/>
  <c r="CQ206" i="30"/>
  <c r="DE203" i="30"/>
  <c r="DH202" i="30"/>
  <c r="CR206" i="30"/>
  <c r="CU205" i="30"/>
  <c r="DD203" i="30"/>
  <c r="DZ208" i="30"/>
  <c r="DS209" i="30" s="1"/>
  <c r="DY208" i="30"/>
  <c r="CL207" i="30"/>
  <c r="CJ208" i="30"/>
  <c r="CC207" i="30"/>
  <c r="CG207" i="30"/>
  <c r="CM207" i="30"/>
  <c r="BX208" i="30"/>
  <c r="CA208" i="30" s="1"/>
  <c r="BU209" i="30"/>
  <c r="BS209" i="30"/>
  <c r="BD210" i="30"/>
  <c r="BI209" i="30"/>
  <c r="AQ209" i="30"/>
  <c r="AV208" i="30"/>
  <c r="AM206" i="30"/>
  <c r="AL206" i="30"/>
  <c r="AJ207" i="30"/>
  <c r="AG206" i="30"/>
  <c r="AC206" i="30"/>
  <c r="W82" i="30"/>
  <c r="T81" i="30"/>
  <c r="P81" i="30"/>
  <c r="GD209" i="30" l="1"/>
  <c r="HF207" i="30"/>
  <c r="HK206" i="30"/>
  <c r="HN206" i="30" s="1"/>
  <c r="GE209" i="30"/>
  <c r="GH208" i="30"/>
  <c r="GI208" i="30" s="1"/>
  <c r="GR209" i="30"/>
  <c r="GU208" i="30"/>
  <c r="GV208" i="30" s="1"/>
  <c r="GQ209" i="30"/>
  <c r="EJ210" i="30"/>
  <c r="EG209" i="30"/>
  <c r="EC209" i="30"/>
  <c r="FK205" i="30"/>
  <c r="FN205" i="30" s="1"/>
  <c r="EZ204" i="30"/>
  <c r="EY204" i="30"/>
  <c r="FM205" i="30"/>
  <c r="FF206" i="30" s="1"/>
  <c r="FL205" i="30"/>
  <c r="FS206" i="30"/>
  <c r="FX205" i="30"/>
  <c r="GA205" i="30" s="1"/>
  <c r="EV204" i="30"/>
  <c r="DW210" i="30"/>
  <c r="DT209" i="30"/>
  <c r="DP209" i="30"/>
  <c r="DM202" i="30"/>
  <c r="DL202" i="30"/>
  <c r="DI202" i="30"/>
  <c r="CZ205" i="30"/>
  <c r="CY205" i="30"/>
  <c r="CV205" i="30"/>
  <c r="CE208" i="30"/>
  <c r="CD208" i="30"/>
  <c r="CI207" i="30"/>
  <c r="BY209" i="30"/>
  <c r="BW210" i="30"/>
  <c r="BT209" i="30"/>
  <c r="BP209" i="30"/>
  <c r="BZ209" i="30"/>
  <c r="BK209" i="30"/>
  <c r="BN209" i="30" s="1"/>
  <c r="BH210" i="30"/>
  <c r="BF210" i="30"/>
  <c r="AS209" i="30"/>
  <c r="AX208" i="30"/>
  <c r="BA208" i="30" s="1"/>
  <c r="AU209" i="30"/>
  <c r="AD207" i="30"/>
  <c r="AI206" i="30"/>
  <c r="AE207" i="30"/>
  <c r="Q82" i="30"/>
  <c r="R82" i="30"/>
  <c r="U81" i="30"/>
  <c r="V81" i="30" s="1"/>
  <c r="GX208" i="30" l="1"/>
  <c r="HA208" i="30" s="1"/>
  <c r="GM208" i="30"/>
  <c r="GF209" i="30" s="1"/>
  <c r="GL208" i="30"/>
  <c r="GK208" i="30"/>
  <c r="GN208" i="30" s="1"/>
  <c r="GZ208" i="30"/>
  <c r="GS209" i="30" s="1"/>
  <c r="GY208" i="30"/>
  <c r="HJ208" i="30"/>
  <c r="HG207" i="30"/>
  <c r="HC207" i="30"/>
  <c r="FJ207" i="30"/>
  <c r="FC206" i="30"/>
  <c r="FG206" i="30"/>
  <c r="ED210" i="30"/>
  <c r="EE210" i="30"/>
  <c r="EH209" i="30"/>
  <c r="EI209" i="30" s="1"/>
  <c r="FW207" i="30"/>
  <c r="FP206" i="30"/>
  <c r="FT206" i="30"/>
  <c r="ES205" i="30"/>
  <c r="EX204" i="30"/>
  <c r="FA204" i="30" s="1"/>
  <c r="DR210" i="30"/>
  <c r="DU209" i="30"/>
  <c r="DQ210" i="30"/>
  <c r="DV209" i="30"/>
  <c r="DK202" i="30"/>
  <c r="DN202" i="30" s="1"/>
  <c r="DF203" i="30"/>
  <c r="CX205" i="30"/>
  <c r="DA205" i="30" s="1"/>
  <c r="CS206" i="30"/>
  <c r="CF208" i="30"/>
  <c r="CK207" i="30"/>
  <c r="CN207" i="30" s="1"/>
  <c r="CH208" i="30"/>
  <c r="BQ210" i="30"/>
  <c r="BV209" i="30"/>
  <c r="BR210" i="30"/>
  <c r="BG210" i="30"/>
  <c r="BE211" i="30" s="1"/>
  <c r="BL210" i="30"/>
  <c r="BJ211" i="30"/>
  <c r="BC210" i="30"/>
  <c r="BM210" i="30"/>
  <c r="AZ209" i="30"/>
  <c r="AP209" i="30"/>
  <c r="AY209" i="30"/>
  <c r="AW210" i="30"/>
  <c r="AT209" i="30"/>
  <c r="AR210" i="30" s="1"/>
  <c r="AH207" i="30"/>
  <c r="AF207" i="30"/>
  <c r="AK206" i="30"/>
  <c r="AN206" i="30" s="1"/>
  <c r="X81" i="30"/>
  <c r="AA81" i="30" s="1"/>
  <c r="Z81" i="30"/>
  <c r="S82" i="30" s="1"/>
  <c r="Y81" i="30"/>
  <c r="GJ210" i="30" l="1"/>
  <c r="GC209" i="30"/>
  <c r="GG209" i="30"/>
  <c r="GW210" i="30"/>
  <c r="GP209" i="30"/>
  <c r="GT209" i="30"/>
  <c r="HD208" i="30"/>
  <c r="HI207" i="30"/>
  <c r="HE208" i="30"/>
  <c r="HH207" i="30"/>
  <c r="EW206" i="30"/>
  <c r="ET205" i="30"/>
  <c r="EP205" i="30"/>
  <c r="FE207" i="30"/>
  <c r="FH206" i="30"/>
  <c r="EK209" i="30"/>
  <c r="EN209" i="30" s="1"/>
  <c r="FD207" i="30"/>
  <c r="FR207" i="30"/>
  <c r="FU206" i="30"/>
  <c r="EM209" i="30"/>
  <c r="EF210" i="30" s="1"/>
  <c r="EL209" i="30"/>
  <c r="FQ207" i="30"/>
  <c r="FV206" i="30"/>
  <c r="CW207" i="30"/>
  <c r="CT206" i="30"/>
  <c r="CP206" i="30"/>
  <c r="DJ204" i="30"/>
  <c r="DG203" i="30"/>
  <c r="DC203" i="30"/>
  <c r="DZ209" i="30"/>
  <c r="DS210" i="30" s="1"/>
  <c r="DY209" i="30"/>
  <c r="DX209" i="30"/>
  <c r="EA209" i="30" s="1"/>
  <c r="CM208" i="30"/>
  <c r="CL208" i="30"/>
  <c r="CJ209" i="30"/>
  <c r="CG208" i="30"/>
  <c r="CC208" i="30"/>
  <c r="BU210" i="30"/>
  <c r="BX209" i="30"/>
  <c r="CA209" i="30" s="1"/>
  <c r="BS210" i="30"/>
  <c r="BD211" i="30"/>
  <c r="BI210" i="30"/>
  <c r="AQ210" i="30"/>
  <c r="AV209" i="30"/>
  <c r="AL207" i="30"/>
  <c r="AJ208" i="30"/>
  <c r="AG207" i="30"/>
  <c r="AC207" i="30"/>
  <c r="AM207" i="30"/>
  <c r="W83" i="30"/>
  <c r="T82" i="30"/>
  <c r="P82" i="30"/>
  <c r="HK207" i="30" l="1"/>
  <c r="HN207" i="30" s="1"/>
  <c r="GR210" i="30"/>
  <c r="GU209" i="30"/>
  <c r="GE210" i="30"/>
  <c r="GH209" i="30"/>
  <c r="GQ210" i="30"/>
  <c r="GV209" i="30"/>
  <c r="GD210" i="30"/>
  <c r="GI209" i="30"/>
  <c r="HM207" i="30"/>
  <c r="HF208" i="30" s="1"/>
  <c r="HL207" i="30"/>
  <c r="EJ211" i="30"/>
  <c r="EC210" i="30"/>
  <c r="EG210" i="30"/>
  <c r="EQ206" i="30"/>
  <c r="FM206" i="30"/>
  <c r="FL206" i="30"/>
  <c r="ER206" i="30"/>
  <c r="EU205" i="30"/>
  <c r="FX206" i="30"/>
  <c r="GA206" i="30" s="1"/>
  <c r="FI206" i="30"/>
  <c r="FZ206" i="30"/>
  <c r="FS207" i="30" s="1"/>
  <c r="FY206" i="30"/>
  <c r="DW211" i="30"/>
  <c r="DP210" i="30"/>
  <c r="DT210" i="30"/>
  <c r="DD204" i="30"/>
  <c r="CQ207" i="30"/>
  <c r="DE204" i="30"/>
  <c r="DH203" i="30"/>
  <c r="DI203" i="30" s="1"/>
  <c r="CR207" i="30"/>
  <c r="CU206" i="30"/>
  <c r="CV206" i="30" s="1"/>
  <c r="CD209" i="30"/>
  <c r="CI208" i="30"/>
  <c r="CE209" i="30"/>
  <c r="BY210" i="30"/>
  <c r="BW211" i="30"/>
  <c r="BT210" i="30"/>
  <c r="BP210" i="30"/>
  <c r="BZ210" i="30"/>
  <c r="BH211" i="30"/>
  <c r="BF211" i="30"/>
  <c r="BK210" i="30"/>
  <c r="BN210" i="30" s="1"/>
  <c r="AX209" i="30"/>
  <c r="BA209" i="30" s="1"/>
  <c r="AS210" i="30"/>
  <c r="AU210" i="30"/>
  <c r="AD208" i="30"/>
  <c r="AI207" i="30"/>
  <c r="AE208" i="30"/>
  <c r="Q83" i="30"/>
  <c r="R83" i="30"/>
  <c r="U82" i="30"/>
  <c r="HJ209" i="30" l="1"/>
  <c r="HC208" i="30"/>
  <c r="HG208" i="30"/>
  <c r="GZ209" i="30"/>
  <c r="GS210" i="30" s="1"/>
  <c r="GY209" i="30"/>
  <c r="GK209" i="30"/>
  <c r="GN209" i="30" s="1"/>
  <c r="GM209" i="30"/>
  <c r="GF210" i="30" s="1"/>
  <c r="GL209" i="30"/>
  <c r="GX209" i="30"/>
  <c r="HA209" i="30" s="1"/>
  <c r="FW208" i="30"/>
  <c r="FT207" i="30"/>
  <c r="FP207" i="30"/>
  <c r="EZ205" i="30"/>
  <c r="EY205" i="30"/>
  <c r="EE211" i="30"/>
  <c r="EH210" i="30"/>
  <c r="EV205" i="30"/>
  <c r="ED211" i="30"/>
  <c r="EI210" i="30"/>
  <c r="FF207" i="30"/>
  <c r="FK206" i="30"/>
  <c r="FN206" i="30" s="1"/>
  <c r="DK203" i="30"/>
  <c r="DN203" i="30" s="1"/>
  <c r="DM203" i="30"/>
  <c r="DF204" i="30" s="1"/>
  <c r="DL203" i="30"/>
  <c r="CZ206" i="30"/>
  <c r="CS207" i="30" s="1"/>
  <c r="CY206" i="30"/>
  <c r="DR211" i="30"/>
  <c r="DU210" i="30"/>
  <c r="DV210" i="30" s="1"/>
  <c r="DQ211" i="30"/>
  <c r="CX206" i="30"/>
  <c r="DA206" i="30" s="1"/>
  <c r="AZ210" i="30"/>
  <c r="CF209" i="30"/>
  <c r="CK208" i="30"/>
  <c r="CN208" i="30" s="1"/>
  <c r="CH209" i="30"/>
  <c r="BQ211" i="30"/>
  <c r="BV210" i="30"/>
  <c r="BR211" i="30"/>
  <c r="BG211" i="30"/>
  <c r="BE212" i="30" s="1"/>
  <c r="BL211" i="30"/>
  <c r="BJ212" i="30"/>
  <c r="BC211" i="30"/>
  <c r="BM211" i="30"/>
  <c r="AP210" i="30"/>
  <c r="AY210" i="30"/>
  <c r="AW211" i="30"/>
  <c r="AT210" i="30"/>
  <c r="AR211" i="30" s="1"/>
  <c r="AH208" i="30"/>
  <c r="AF208" i="30"/>
  <c r="AK207" i="30"/>
  <c r="AN207" i="30" s="1"/>
  <c r="V82" i="30"/>
  <c r="Z82" i="30"/>
  <c r="Y82" i="30"/>
  <c r="GW211" i="30" l="1"/>
  <c r="GT210" i="30"/>
  <c r="GP210" i="30"/>
  <c r="GJ211" i="30"/>
  <c r="GG210" i="30"/>
  <c r="GC210" i="30"/>
  <c r="HE209" i="30"/>
  <c r="HH208" i="30"/>
  <c r="HD209" i="30"/>
  <c r="EK210" i="30"/>
  <c r="EN210" i="30" s="1"/>
  <c r="EM210" i="30"/>
  <c r="EF211" i="30" s="1"/>
  <c r="EL210" i="30"/>
  <c r="FQ208" i="30"/>
  <c r="FJ208" i="30"/>
  <c r="FG207" i="30"/>
  <c r="FC207" i="30"/>
  <c r="FR208" i="30"/>
  <c r="FU207" i="30"/>
  <c r="FV207" i="30" s="1"/>
  <c r="ES206" i="30"/>
  <c r="EX205" i="30"/>
  <c r="FA205" i="30" s="1"/>
  <c r="DJ205" i="30"/>
  <c r="DG204" i="30"/>
  <c r="DC204" i="30"/>
  <c r="DX210" i="30"/>
  <c r="EA210" i="30" s="1"/>
  <c r="CW208" i="30"/>
  <c r="CT207" i="30"/>
  <c r="CP207" i="30"/>
  <c r="DZ210" i="30"/>
  <c r="DS211" i="30" s="1"/>
  <c r="DY210" i="30"/>
  <c r="CM209" i="30"/>
  <c r="CJ210" i="30"/>
  <c r="CL209" i="30"/>
  <c r="CG209" i="30"/>
  <c r="CC209" i="30"/>
  <c r="BS211" i="30"/>
  <c r="BU211" i="30"/>
  <c r="BX210" i="30"/>
  <c r="CA210" i="30" s="1"/>
  <c r="BD212" i="30"/>
  <c r="BI211" i="30"/>
  <c r="AQ211" i="30"/>
  <c r="AV210" i="30"/>
  <c r="AJ209" i="30"/>
  <c r="AL208" i="30"/>
  <c r="AG208" i="30"/>
  <c r="AC208" i="30"/>
  <c r="AM208" i="30"/>
  <c r="S83" i="30"/>
  <c r="X82" i="30"/>
  <c r="AA82" i="30" s="1"/>
  <c r="GD211" i="30" l="1"/>
  <c r="GQ211" i="30"/>
  <c r="HM208" i="30"/>
  <c r="HL208" i="30"/>
  <c r="GE211" i="30"/>
  <c r="GH210" i="30"/>
  <c r="GR211" i="30"/>
  <c r="GU210" i="30"/>
  <c r="HI208" i="30"/>
  <c r="EJ212" i="30"/>
  <c r="EC211" i="30"/>
  <c r="EG211" i="30"/>
  <c r="FD208" i="30"/>
  <c r="FX207" i="30"/>
  <c r="GA207" i="30" s="1"/>
  <c r="FZ207" i="30"/>
  <c r="FS208" i="30" s="1"/>
  <c r="FY207" i="30"/>
  <c r="FE208" i="30"/>
  <c r="FH207" i="30"/>
  <c r="FI207" i="30" s="1"/>
  <c r="EW207" i="30"/>
  <c r="EP206" i="30"/>
  <c r="ET206" i="30"/>
  <c r="DW212" i="30"/>
  <c r="DT211" i="30"/>
  <c r="DP211" i="30"/>
  <c r="CQ208" i="30"/>
  <c r="DD205" i="30"/>
  <c r="CR208" i="30"/>
  <c r="CU207" i="30"/>
  <c r="DE205" i="30"/>
  <c r="DH204" i="30"/>
  <c r="DI204" i="30" s="1"/>
  <c r="CE210" i="30"/>
  <c r="CD210" i="30"/>
  <c r="CI209" i="30"/>
  <c r="BZ211" i="30"/>
  <c r="BY211" i="30"/>
  <c r="BW212" i="30"/>
  <c r="BT211" i="30"/>
  <c r="BP211" i="30"/>
  <c r="BF212" i="30"/>
  <c r="BK211" i="30"/>
  <c r="BN211" i="30" s="1"/>
  <c r="BH212" i="30"/>
  <c r="AS211" i="30"/>
  <c r="AU211" i="30"/>
  <c r="AX210" i="30"/>
  <c r="BA210" i="30" s="1"/>
  <c r="AD209" i="30"/>
  <c r="AI208" i="30"/>
  <c r="AE209" i="30"/>
  <c r="W84" i="30"/>
  <c r="P83" i="30"/>
  <c r="T83" i="30"/>
  <c r="GM210" i="30" l="1"/>
  <c r="GL210" i="30"/>
  <c r="GI210" i="30"/>
  <c r="GZ210" i="30"/>
  <c r="GY210" i="30"/>
  <c r="GV210" i="30"/>
  <c r="HF209" i="30"/>
  <c r="HK208" i="30"/>
  <c r="HN208" i="30" s="1"/>
  <c r="ER207" i="30"/>
  <c r="EU206" i="30"/>
  <c r="FM207" i="30"/>
  <c r="FL207" i="30"/>
  <c r="EE212" i="30"/>
  <c r="EH211" i="30"/>
  <c r="FF208" i="30"/>
  <c r="FK207" i="30"/>
  <c r="FN207" i="30" s="1"/>
  <c r="ED212" i="30"/>
  <c r="EI211" i="30"/>
  <c r="EQ207" i="30"/>
  <c r="EV206" i="30"/>
  <c r="FW209" i="30"/>
  <c r="FP208" i="30"/>
  <c r="FT208" i="30"/>
  <c r="CZ207" i="30"/>
  <c r="CY207" i="30"/>
  <c r="DM204" i="30"/>
  <c r="DF205" i="30" s="1"/>
  <c r="DL204" i="30"/>
  <c r="DQ212" i="30"/>
  <c r="CV207" i="30"/>
  <c r="DR212" i="30"/>
  <c r="DU211" i="30"/>
  <c r="DK204" i="30"/>
  <c r="DN204" i="30" s="1"/>
  <c r="CH210" i="30"/>
  <c r="CF210" i="30"/>
  <c r="CK209" i="30"/>
  <c r="CN209" i="30" s="1"/>
  <c r="BR212" i="30"/>
  <c r="BQ212" i="30"/>
  <c r="BV211" i="30"/>
  <c r="BM212" i="30"/>
  <c r="BG212" i="30"/>
  <c r="BE213" i="30" s="1"/>
  <c r="BL212" i="30"/>
  <c r="BC212" i="30"/>
  <c r="BJ213" i="30"/>
  <c r="AZ211" i="30"/>
  <c r="AP211" i="30"/>
  <c r="AY211" i="30"/>
  <c r="AT211" i="30"/>
  <c r="AR212" i="30" s="1"/>
  <c r="AW212" i="30"/>
  <c r="AK208" i="30"/>
  <c r="AN208" i="30" s="1"/>
  <c r="AF209" i="30"/>
  <c r="AH209" i="30"/>
  <c r="R84" i="30"/>
  <c r="U83" i="30"/>
  <c r="Q84" i="30"/>
  <c r="HJ210" i="30" l="1"/>
  <c r="HG209" i="30"/>
  <c r="HC209" i="30"/>
  <c r="GF211" i="30"/>
  <c r="GK210" i="30"/>
  <c r="GN210" i="30" s="1"/>
  <c r="GS211" i="30"/>
  <c r="GX210" i="30"/>
  <c r="HA210" i="30" s="1"/>
  <c r="FR209" i="30"/>
  <c r="FU208" i="30"/>
  <c r="FQ209" i="30"/>
  <c r="EM211" i="30"/>
  <c r="EF212" i="30" s="1"/>
  <c r="EL211" i="30"/>
  <c r="EK211" i="30"/>
  <c r="EN211" i="30" s="1"/>
  <c r="EZ206" i="30"/>
  <c r="ES207" i="30" s="1"/>
  <c r="EY206" i="30"/>
  <c r="EX206" i="30"/>
  <c r="FA206" i="30" s="1"/>
  <c r="FJ209" i="30"/>
  <c r="FC208" i="30"/>
  <c r="FG208" i="30"/>
  <c r="DJ206" i="30"/>
  <c r="DG205" i="30"/>
  <c r="DC205" i="30"/>
  <c r="CS208" i="30"/>
  <c r="CX207" i="30"/>
  <c r="DA207" i="30" s="1"/>
  <c r="DZ211" i="30"/>
  <c r="DY211" i="30"/>
  <c r="DV211" i="30"/>
  <c r="CL210" i="30"/>
  <c r="CJ211" i="30"/>
  <c r="CG210" i="30"/>
  <c r="CC210" i="30"/>
  <c r="CM210" i="30"/>
  <c r="BX211" i="30"/>
  <c r="CA211" i="30" s="1"/>
  <c r="BU212" i="30"/>
  <c r="BS212" i="30"/>
  <c r="BD213" i="30"/>
  <c r="BI212" i="30"/>
  <c r="AQ212" i="30"/>
  <c r="AV211" i="30"/>
  <c r="AM209" i="30"/>
  <c r="AL209" i="30"/>
  <c r="AJ210" i="30"/>
  <c r="AG209" i="30"/>
  <c r="AC209" i="30"/>
  <c r="V83" i="30"/>
  <c r="S84" i="30" s="1"/>
  <c r="Z83" i="30"/>
  <c r="Y83" i="30"/>
  <c r="HD210" i="30" l="1"/>
  <c r="HE210" i="30"/>
  <c r="HH209" i="30"/>
  <c r="HI209" i="30" s="1"/>
  <c r="GW212" i="30"/>
  <c r="GT211" i="30"/>
  <c r="GP211" i="30"/>
  <c r="GJ212" i="30"/>
  <c r="GC211" i="30"/>
  <c r="GG211" i="30"/>
  <c r="EJ213" i="30"/>
  <c r="EC212" i="30"/>
  <c r="EG212" i="30"/>
  <c r="EW208" i="30"/>
  <c r="ET207" i="30"/>
  <c r="EP207" i="30"/>
  <c r="FZ208" i="30"/>
  <c r="FY208" i="30"/>
  <c r="FE209" i="30"/>
  <c r="FH208" i="30"/>
  <c r="FI208" i="30" s="1"/>
  <c r="FV208" i="30"/>
  <c r="FD209" i="30"/>
  <c r="DS212" i="30"/>
  <c r="DX211" i="30"/>
  <c r="EA211" i="30" s="1"/>
  <c r="DE206" i="30"/>
  <c r="DH205" i="30"/>
  <c r="DI205" i="30" s="1"/>
  <c r="DD206" i="30"/>
  <c r="CW209" i="30"/>
  <c r="CP208" i="30"/>
  <c r="CT208" i="30"/>
  <c r="CD211" i="30"/>
  <c r="CI210" i="30"/>
  <c r="CE211" i="30"/>
  <c r="BY212" i="30"/>
  <c r="BW213" i="30"/>
  <c r="BT212" i="30"/>
  <c r="BP212" i="30"/>
  <c r="BZ212" i="30"/>
  <c r="BF213" i="30"/>
  <c r="BK212" i="30"/>
  <c r="BN212" i="30" s="1"/>
  <c r="BH213" i="30"/>
  <c r="AU212" i="30"/>
  <c r="AX211" i="30"/>
  <c r="BA211" i="30" s="1"/>
  <c r="AS212" i="30"/>
  <c r="AE210" i="30"/>
  <c r="AD210" i="30"/>
  <c r="AI209" i="30"/>
  <c r="X83" i="30"/>
  <c r="AA83" i="30" s="1"/>
  <c r="HK209" i="30" l="1"/>
  <c r="HN209" i="30" s="1"/>
  <c r="HM209" i="30"/>
  <c r="HF210" i="30" s="1"/>
  <c r="HL209" i="30"/>
  <c r="GE212" i="30"/>
  <c r="GH211" i="30"/>
  <c r="GQ212" i="30"/>
  <c r="GD212" i="30"/>
  <c r="GI211" i="30"/>
  <c r="GR212" i="30"/>
  <c r="GU211" i="30"/>
  <c r="GV211" i="30" s="1"/>
  <c r="FM208" i="30"/>
  <c r="FL208" i="30"/>
  <c r="EQ208" i="30"/>
  <c r="EE213" i="30"/>
  <c r="EH212" i="30"/>
  <c r="ER208" i="30"/>
  <c r="EU207" i="30"/>
  <c r="EV207" i="30" s="1"/>
  <c r="ED213" i="30"/>
  <c r="EI212" i="30"/>
  <c r="FF209" i="30"/>
  <c r="FK208" i="30"/>
  <c r="FN208" i="30" s="1"/>
  <c r="FS209" i="30"/>
  <c r="FX208" i="30"/>
  <c r="GA208" i="30" s="1"/>
  <c r="CR209" i="30"/>
  <c r="CU208" i="30"/>
  <c r="DK205" i="30"/>
  <c r="DN205" i="30" s="1"/>
  <c r="CQ209" i="30"/>
  <c r="CV208" i="30"/>
  <c r="DM205" i="30"/>
  <c r="DF206" i="30" s="1"/>
  <c r="DL205" i="30"/>
  <c r="DW213" i="30"/>
  <c r="DP212" i="30"/>
  <c r="DT212" i="30"/>
  <c r="CH211" i="30"/>
  <c r="CK210" i="30"/>
  <c r="CN210" i="30" s="1"/>
  <c r="CF211" i="30"/>
  <c r="BQ213" i="30"/>
  <c r="BV212" i="30"/>
  <c r="BR213" i="30"/>
  <c r="BM213" i="30"/>
  <c r="BG213" i="30"/>
  <c r="BE214" i="30" s="1"/>
  <c r="BL213" i="30"/>
  <c r="BJ214" i="30"/>
  <c r="BC213" i="30"/>
  <c r="AT212" i="30"/>
  <c r="AR213" i="30" s="1"/>
  <c r="AP212" i="30"/>
  <c r="AY212" i="30"/>
  <c r="AW213" i="30"/>
  <c r="AZ212" i="30"/>
  <c r="AH210" i="30"/>
  <c r="AF210" i="30"/>
  <c r="AK209" i="30"/>
  <c r="AN209" i="30" s="1"/>
  <c r="W85" i="30"/>
  <c r="T84" i="30"/>
  <c r="P84" i="30"/>
  <c r="GX211" i="30" l="1"/>
  <c r="HA211" i="30" s="1"/>
  <c r="HJ211" i="30"/>
  <c r="HC210" i="30"/>
  <c r="HG210" i="30"/>
  <c r="GK211" i="30"/>
  <c r="GN211" i="30" s="1"/>
  <c r="GZ211" i="30"/>
  <c r="GS212" i="30" s="1"/>
  <c r="GY211" i="30"/>
  <c r="GM211" i="30"/>
  <c r="GF212" i="30" s="1"/>
  <c r="GL211" i="30"/>
  <c r="FW210" i="30"/>
  <c r="FT209" i="30"/>
  <c r="FP209" i="30"/>
  <c r="FJ210" i="30"/>
  <c r="FC209" i="30"/>
  <c r="FG209" i="30"/>
  <c r="EM212" i="30"/>
  <c r="EL212" i="30"/>
  <c r="EZ207" i="30"/>
  <c r="ES208" i="30" s="1"/>
  <c r="EY207" i="30"/>
  <c r="EF213" i="30"/>
  <c r="EK212" i="30"/>
  <c r="EN212" i="30" s="1"/>
  <c r="EX207" i="30"/>
  <c r="FA207" i="30" s="1"/>
  <c r="DJ207" i="30"/>
  <c r="DC206" i="30"/>
  <c r="DG206" i="30"/>
  <c r="DQ213" i="30"/>
  <c r="CZ208" i="30"/>
  <c r="CS209" i="30" s="1"/>
  <c r="CY208" i="30"/>
  <c r="DR213" i="30"/>
  <c r="DU212" i="30"/>
  <c r="DV212" i="30" s="1"/>
  <c r="CX208" i="30"/>
  <c r="DA208" i="30" s="1"/>
  <c r="CL211" i="30"/>
  <c r="CJ212" i="30"/>
  <c r="CC211" i="30"/>
  <c r="CG211" i="30"/>
  <c r="CM211" i="30"/>
  <c r="BX212" i="30"/>
  <c r="CA212" i="30" s="1"/>
  <c r="BS213" i="30"/>
  <c r="BU213" i="30"/>
  <c r="BD214" i="30"/>
  <c r="BI213" i="30"/>
  <c r="AQ213" i="30"/>
  <c r="AV212" i="30"/>
  <c r="AL210" i="30"/>
  <c r="AJ211" i="30"/>
  <c r="AG210" i="30"/>
  <c r="AC210" i="30"/>
  <c r="AM210" i="30"/>
  <c r="Q85" i="30"/>
  <c r="R85" i="30"/>
  <c r="U84" i="30"/>
  <c r="V84" i="30" s="1"/>
  <c r="GJ213" i="30" l="1"/>
  <c r="GC212" i="30"/>
  <c r="GG212" i="30"/>
  <c r="GW213" i="30"/>
  <c r="GT212" i="30"/>
  <c r="GP212" i="30"/>
  <c r="HE211" i="30"/>
  <c r="HH210" i="30"/>
  <c r="HD211" i="30"/>
  <c r="EW209" i="30"/>
  <c r="ET208" i="30"/>
  <c r="EP208" i="30"/>
  <c r="EJ214" i="30"/>
  <c r="EG213" i="30"/>
  <c r="EC213" i="30"/>
  <c r="FE210" i="30"/>
  <c r="FH209" i="30"/>
  <c r="FQ210" i="30"/>
  <c r="FD210" i="30"/>
  <c r="FI209" i="30"/>
  <c r="FR210" i="30"/>
  <c r="FU209" i="30"/>
  <c r="DZ212" i="30"/>
  <c r="DS213" i="30" s="1"/>
  <c r="DY212" i="30"/>
  <c r="DE207" i="30"/>
  <c r="DH206" i="30"/>
  <c r="CW210" i="30"/>
  <c r="CP209" i="30"/>
  <c r="CT209" i="30"/>
  <c r="DX212" i="30"/>
  <c r="EA212" i="30" s="1"/>
  <c r="DD207" i="30"/>
  <c r="BZ213" i="30"/>
  <c r="CE212" i="30"/>
  <c r="CD212" i="30"/>
  <c r="CI211" i="30"/>
  <c r="BY213" i="30"/>
  <c r="BW214" i="30"/>
  <c r="BT213" i="30"/>
  <c r="BP213" i="30"/>
  <c r="BK213" i="30"/>
  <c r="BN213" i="30" s="1"/>
  <c r="BH214" i="30"/>
  <c r="BF214" i="30"/>
  <c r="AS213" i="30"/>
  <c r="AX212" i="30"/>
  <c r="BA212" i="30" s="1"/>
  <c r="AU213" i="30"/>
  <c r="AD211" i="30"/>
  <c r="AI210" i="30"/>
  <c r="AE211" i="30"/>
  <c r="X84" i="30"/>
  <c r="AA84" i="30" s="1"/>
  <c r="Z84" i="30"/>
  <c r="S85" i="30" s="1"/>
  <c r="Y84" i="30"/>
  <c r="GQ213" i="30" l="1"/>
  <c r="GE213" i="30"/>
  <c r="GH212" i="30"/>
  <c r="HM210" i="30"/>
  <c r="HL210" i="30"/>
  <c r="GR213" i="30"/>
  <c r="GU212" i="30"/>
  <c r="GV212" i="30" s="1"/>
  <c r="GD213" i="30"/>
  <c r="GI212" i="30"/>
  <c r="HI210" i="30"/>
  <c r="FZ209" i="30"/>
  <c r="FY209" i="30"/>
  <c r="ED214" i="30"/>
  <c r="EQ209" i="30"/>
  <c r="FM209" i="30"/>
  <c r="FF210" i="30" s="1"/>
  <c r="FL209" i="30"/>
  <c r="EE214" i="30"/>
  <c r="EH213" i="30"/>
  <c r="ER209" i="30"/>
  <c r="EU208" i="30"/>
  <c r="FK209" i="30"/>
  <c r="FN209" i="30" s="1"/>
  <c r="FV209" i="30"/>
  <c r="DW214" i="30"/>
  <c r="DP213" i="30"/>
  <c r="DT213" i="30"/>
  <c r="CR210" i="30"/>
  <c r="CU209" i="30"/>
  <c r="CV209" i="30" s="1"/>
  <c r="DM206" i="30"/>
  <c r="DL206" i="30"/>
  <c r="DI206" i="30"/>
  <c r="CQ210" i="30"/>
  <c r="AZ213" i="30"/>
  <c r="CF212" i="30"/>
  <c r="CH212" i="30"/>
  <c r="CK211" i="30"/>
  <c r="CN211" i="30" s="1"/>
  <c r="BQ214" i="30"/>
  <c r="BV213" i="30"/>
  <c r="BR214" i="30"/>
  <c r="BG214" i="30"/>
  <c r="BE215" i="30" s="1"/>
  <c r="BL214" i="30"/>
  <c r="BJ215" i="30"/>
  <c r="BC214" i="30"/>
  <c r="BM214" i="30"/>
  <c r="AY213" i="30"/>
  <c r="AW214" i="30"/>
  <c r="AP213" i="30"/>
  <c r="AT213" i="30"/>
  <c r="AR214" i="30" s="1"/>
  <c r="AF211" i="30"/>
  <c r="AH211" i="30"/>
  <c r="AK210" i="30"/>
  <c r="AN210" i="30" s="1"/>
  <c r="W86" i="30"/>
  <c r="P85" i="30"/>
  <c r="T85" i="30"/>
  <c r="GX212" i="30" l="1"/>
  <c r="HA212" i="30" s="1"/>
  <c r="HF211" i="30"/>
  <c r="HK210" i="30"/>
  <c r="HN210" i="30" s="1"/>
  <c r="GZ212" i="30"/>
  <c r="GS213" i="30" s="1"/>
  <c r="GY212" i="30"/>
  <c r="GK212" i="30"/>
  <c r="GN212" i="30" s="1"/>
  <c r="GM212" i="30"/>
  <c r="GF213" i="30" s="1"/>
  <c r="GL212" i="30"/>
  <c r="FJ211" i="30"/>
  <c r="FG210" i="30"/>
  <c r="FC210" i="30"/>
  <c r="EZ208" i="30"/>
  <c r="EY208" i="30"/>
  <c r="EV208" i="30"/>
  <c r="FS210" i="30"/>
  <c r="FX209" i="30"/>
  <c r="GA209" i="30" s="1"/>
  <c r="EM213" i="30"/>
  <c r="EL213" i="30"/>
  <c r="EI213" i="30"/>
  <c r="CX209" i="30"/>
  <c r="DA209" i="30" s="1"/>
  <c r="DR214" i="30"/>
  <c r="DU213" i="30"/>
  <c r="DV213" i="30" s="1"/>
  <c r="DF207" i="30"/>
  <c r="DK206" i="30"/>
  <c r="DN206" i="30" s="1"/>
  <c r="CZ209" i="30"/>
  <c r="CS210" i="30" s="1"/>
  <c r="CY209" i="30"/>
  <c r="DQ214" i="30"/>
  <c r="CM212" i="30"/>
  <c r="CJ213" i="30"/>
  <c r="CL212" i="30"/>
  <c r="CG212" i="30"/>
  <c r="CC212" i="30"/>
  <c r="BX213" i="30"/>
  <c r="CA213" i="30" s="1"/>
  <c r="BU214" i="30"/>
  <c r="BS214" i="30"/>
  <c r="BD215" i="30"/>
  <c r="BI214" i="30"/>
  <c r="AQ214" i="30"/>
  <c r="AV213" i="30"/>
  <c r="AM211" i="30"/>
  <c r="AJ212" i="30"/>
  <c r="AL211" i="30"/>
  <c r="AC211" i="30"/>
  <c r="AG211" i="30"/>
  <c r="R86" i="30"/>
  <c r="U85" i="30"/>
  <c r="Q86" i="30"/>
  <c r="GW214" i="30" l="1"/>
  <c r="GP213" i="30"/>
  <c r="GT213" i="30"/>
  <c r="GJ214" i="30"/>
  <c r="GG213" i="30"/>
  <c r="GC213" i="30"/>
  <c r="HJ212" i="30"/>
  <c r="HG211" i="30"/>
  <c r="HC211" i="30"/>
  <c r="FW211" i="30"/>
  <c r="FT210" i="30"/>
  <c r="FP210" i="30"/>
  <c r="FD211" i="30"/>
  <c r="ES209" i="30"/>
  <c r="EX208" i="30"/>
  <c r="FA208" i="30" s="1"/>
  <c r="FE211" i="30"/>
  <c r="FH210" i="30"/>
  <c r="FI210" i="30" s="1"/>
  <c r="EF214" i="30"/>
  <c r="EK213" i="30"/>
  <c r="EN213" i="30" s="1"/>
  <c r="DX213" i="30"/>
  <c r="EA213" i="30" s="1"/>
  <c r="CW211" i="30"/>
  <c r="CT210" i="30"/>
  <c r="CP210" i="30"/>
  <c r="DZ213" i="30"/>
  <c r="DS214" i="30" s="1"/>
  <c r="DY213" i="30"/>
  <c r="DJ208" i="30"/>
  <c r="DC207" i="30"/>
  <c r="DG207" i="30"/>
  <c r="CE213" i="30"/>
  <c r="CD213" i="30"/>
  <c r="CI212" i="30"/>
  <c r="BY214" i="30"/>
  <c r="BW215" i="30"/>
  <c r="BT214" i="30"/>
  <c r="BP214" i="30"/>
  <c r="BZ214" i="30"/>
  <c r="BF215" i="30"/>
  <c r="BK214" i="30"/>
  <c r="BN214" i="30" s="1"/>
  <c r="BH215" i="30"/>
  <c r="AU214" i="30"/>
  <c r="AX213" i="30"/>
  <c r="BA213" i="30" s="1"/>
  <c r="AS214" i="30"/>
  <c r="AD212" i="30"/>
  <c r="AI211" i="30"/>
  <c r="AE212" i="30"/>
  <c r="V85" i="30"/>
  <c r="Z85" i="30"/>
  <c r="Y85" i="30"/>
  <c r="HD212" i="30" l="1"/>
  <c r="GD214" i="30"/>
  <c r="GR214" i="30"/>
  <c r="GU213" i="30"/>
  <c r="HE212" i="30"/>
  <c r="HH211" i="30"/>
  <c r="HI211" i="30" s="1"/>
  <c r="GE214" i="30"/>
  <c r="GH213" i="30"/>
  <c r="GQ214" i="30"/>
  <c r="GV213" i="30"/>
  <c r="FQ211" i="30"/>
  <c r="FK210" i="30"/>
  <c r="FN210" i="30" s="1"/>
  <c r="FR211" i="30"/>
  <c r="FU210" i="30"/>
  <c r="FV210" i="30" s="1"/>
  <c r="EJ215" i="30"/>
  <c r="EC214" i="30"/>
  <c r="EG214" i="30"/>
  <c r="FM210" i="30"/>
  <c r="FF211" i="30" s="1"/>
  <c r="FL210" i="30"/>
  <c r="EW210" i="30"/>
  <c r="EP209" i="30"/>
  <c r="ET209" i="30"/>
  <c r="DW215" i="30"/>
  <c r="DT214" i="30"/>
  <c r="DP214" i="30"/>
  <c r="DE208" i="30"/>
  <c r="DH207" i="30"/>
  <c r="DD208" i="30"/>
  <c r="CQ211" i="30"/>
  <c r="CV210" i="30"/>
  <c r="CR211" i="30"/>
  <c r="CU210" i="30"/>
  <c r="S86" i="30"/>
  <c r="CH213" i="30"/>
  <c r="CK212" i="30"/>
  <c r="CN212" i="30" s="1"/>
  <c r="CF213" i="30"/>
  <c r="BQ215" i="30"/>
  <c r="BV214" i="30"/>
  <c r="BR215" i="30"/>
  <c r="BM215" i="30"/>
  <c r="BG215" i="30"/>
  <c r="BE216" i="30" s="1"/>
  <c r="BC215" i="30"/>
  <c r="BJ216" i="30"/>
  <c r="BL215" i="30"/>
  <c r="AY214" i="30"/>
  <c r="AW215" i="30"/>
  <c r="AP214" i="30"/>
  <c r="AT214" i="30"/>
  <c r="AR215" i="30" s="1"/>
  <c r="AZ214" i="30"/>
  <c r="AH212" i="30"/>
  <c r="AF212" i="30"/>
  <c r="AK211" i="30"/>
  <c r="AN211" i="30" s="1"/>
  <c r="X85" i="30"/>
  <c r="AA85" i="30" s="1"/>
  <c r="GM213" i="30" l="1"/>
  <c r="GL213" i="30"/>
  <c r="HM211" i="30"/>
  <c r="HF212" i="30" s="1"/>
  <c r="HL211" i="30"/>
  <c r="HK211" i="30"/>
  <c r="HN211" i="30" s="1"/>
  <c r="GX213" i="30"/>
  <c r="HA213" i="30" s="1"/>
  <c r="GI213" i="30"/>
  <c r="GZ213" i="30"/>
  <c r="GS214" i="30" s="1"/>
  <c r="GY213" i="30"/>
  <c r="FJ212" i="30"/>
  <c r="FC211" i="30"/>
  <c r="FG211" i="30"/>
  <c r="FX210" i="30"/>
  <c r="GA210" i="30" s="1"/>
  <c r="ER210" i="30"/>
  <c r="EU209" i="30"/>
  <c r="EV209" i="30" s="1"/>
  <c r="EQ210" i="30"/>
  <c r="EE215" i="30"/>
  <c r="EH214" i="30"/>
  <c r="FZ210" i="30"/>
  <c r="FS211" i="30" s="1"/>
  <c r="FY210" i="30"/>
  <c r="ED215" i="30"/>
  <c r="EI214" i="30"/>
  <c r="CX210" i="30"/>
  <c r="DA210" i="30" s="1"/>
  <c r="CZ210" i="30"/>
  <c r="CS211" i="30" s="1"/>
  <c r="CY210" i="30"/>
  <c r="DQ215" i="30"/>
  <c r="DM207" i="30"/>
  <c r="DL207" i="30"/>
  <c r="DR215" i="30"/>
  <c r="DU214" i="30"/>
  <c r="DV214" i="30" s="1"/>
  <c r="DI207" i="30"/>
  <c r="CM213" i="30"/>
  <c r="CL213" i="30"/>
  <c r="CJ214" i="30"/>
  <c r="CG213" i="30"/>
  <c r="CC213" i="30"/>
  <c r="BU215" i="30"/>
  <c r="BS215" i="30"/>
  <c r="BX214" i="30"/>
  <c r="CA214" i="30" s="1"/>
  <c r="BD216" i="30"/>
  <c r="BI215" i="30"/>
  <c r="AQ215" i="30"/>
  <c r="AV214" i="30"/>
  <c r="AL212" i="30"/>
  <c r="AJ213" i="30"/>
  <c r="AG212" i="30"/>
  <c r="AC212" i="30"/>
  <c r="AM212" i="30"/>
  <c r="W87" i="30"/>
  <c r="T86" i="30"/>
  <c r="P86" i="30"/>
  <c r="GW215" i="30" l="1"/>
  <c r="GT214" i="30"/>
  <c r="GP214" i="30"/>
  <c r="HJ213" i="30"/>
  <c r="HC212" i="30"/>
  <c r="HG212" i="30"/>
  <c r="GF214" i="30"/>
  <c r="GK213" i="30"/>
  <c r="GN213" i="30" s="1"/>
  <c r="FW212" i="30"/>
  <c r="FP211" i="30"/>
  <c r="FT211" i="30"/>
  <c r="EX209" i="30"/>
  <c r="FA209" i="30" s="1"/>
  <c r="FE212" i="30"/>
  <c r="FH211" i="30"/>
  <c r="EM214" i="30"/>
  <c r="EF215" i="30" s="1"/>
  <c r="EL214" i="30"/>
  <c r="EZ209" i="30"/>
  <c r="ES210" i="30" s="1"/>
  <c r="EY209" i="30"/>
  <c r="FD212" i="30"/>
  <c r="FI211" i="30"/>
  <c r="EK214" i="30"/>
  <c r="EN214" i="30" s="1"/>
  <c r="CW212" i="30"/>
  <c r="CT211" i="30"/>
  <c r="CP211" i="30"/>
  <c r="DX214" i="30"/>
  <c r="EA214" i="30" s="1"/>
  <c r="DF208" i="30"/>
  <c r="DK207" i="30"/>
  <c r="DN207" i="30" s="1"/>
  <c r="DZ214" i="30"/>
  <c r="DS215" i="30" s="1"/>
  <c r="DY214" i="30"/>
  <c r="CD214" i="30"/>
  <c r="CI213" i="30"/>
  <c r="CE214" i="30"/>
  <c r="BW216" i="30"/>
  <c r="BY215" i="30"/>
  <c r="BT215" i="30"/>
  <c r="BP215" i="30"/>
  <c r="BZ215" i="30"/>
  <c r="BH216" i="30"/>
  <c r="BF216" i="30"/>
  <c r="BK215" i="30"/>
  <c r="BN215" i="30" s="1"/>
  <c r="AX214" i="30"/>
  <c r="BA214" i="30" s="1"/>
  <c r="AS215" i="30"/>
  <c r="AU215" i="30"/>
  <c r="AD213" i="30"/>
  <c r="AI212" i="30"/>
  <c r="AE213" i="30"/>
  <c r="Q87" i="30"/>
  <c r="R87" i="30"/>
  <c r="U86" i="30"/>
  <c r="GQ215" i="30" l="1"/>
  <c r="HD213" i="30"/>
  <c r="HI212" i="30"/>
  <c r="GR215" i="30"/>
  <c r="GU214" i="30"/>
  <c r="GV214" i="30" s="1"/>
  <c r="GJ215" i="30"/>
  <c r="GG214" i="30"/>
  <c r="GC214" i="30"/>
  <c r="HE213" i="30"/>
  <c r="HH212" i="30"/>
  <c r="EW211" i="30"/>
  <c r="ET210" i="30"/>
  <c r="EP210" i="30"/>
  <c r="FK211" i="30"/>
  <c r="FN211" i="30" s="1"/>
  <c r="FR212" i="30"/>
  <c r="FU211" i="30"/>
  <c r="EJ216" i="30"/>
  <c r="EG215" i="30"/>
  <c r="EC215" i="30"/>
  <c r="FM211" i="30"/>
  <c r="FF212" i="30" s="1"/>
  <c r="FL211" i="30"/>
  <c r="FQ212" i="30"/>
  <c r="FV211" i="30"/>
  <c r="DW216" i="30"/>
  <c r="DT215" i="30"/>
  <c r="DP215" i="30"/>
  <c r="CQ212" i="30"/>
  <c r="CV211" i="30"/>
  <c r="DJ209" i="30"/>
  <c r="DC208" i="30"/>
  <c r="DG208" i="30"/>
  <c r="CR212" i="30"/>
  <c r="CU211" i="30"/>
  <c r="CH214" i="30"/>
  <c r="CK213" i="30"/>
  <c r="CN213" i="30" s="1"/>
  <c r="CF214" i="30"/>
  <c r="BQ216" i="30"/>
  <c r="BV215" i="30"/>
  <c r="BR216" i="30"/>
  <c r="BG216" i="30"/>
  <c r="BE217" i="30" s="1"/>
  <c r="BL216" i="30"/>
  <c r="BJ217" i="30"/>
  <c r="BC216" i="30"/>
  <c r="BM216" i="30"/>
  <c r="AZ215" i="30"/>
  <c r="AW216" i="30"/>
  <c r="AT215" i="30"/>
  <c r="AR216" i="30" s="1"/>
  <c r="AP215" i="30"/>
  <c r="AY215" i="30"/>
  <c r="AH213" i="30"/>
  <c r="AK212" i="30"/>
  <c r="AN212" i="30" s="1"/>
  <c r="AF213" i="30"/>
  <c r="V86" i="30"/>
  <c r="Z86" i="30"/>
  <c r="Y86" i="30"/>
  <c r="GX214" i="30" l="1"/>
  <c r="HA214" i="30" s="1"/>
  <c r="GD215" i="30"/>
  <c r="HM212" i="30"/>
  <c r="HF213" i="30" s="1"/>
  <c r="HL212" i="30"/>
  <c r="GE215" i="30"/>
  <c r="GH214" i="30"/>
  <c r="HK212" i="30"/>
  <c r="HN212" i="30" s="1"/>
  <c r="GZ214" i="30"/>
  <c r="GS215" i="30" s="1"/>
  <c r="GY214" i="30"/>
  <c r="FX211" i="30"/>
  <c r="GA211" i="30" s="1"/>
  <c r="EQ211" i="30"/>
  <c r="EE216" i="30"/>
  <c r="EH215" i="30"/>
  <c r="EI215" i="30" s="1"/>
  <c r="ED216" i="30"/>
  <c r="FZ211" i="30"/>
  <c r="FS212" i="30" s="1"/>
  <c r="FY211" i="30"/>
  <c r="ER211" i="30"/>
  <c r="EU210" i="30"/>
  <c r="FJ213" i="30"/>
  <c r="FG212" i="30"/>
  <c r="FC212" i="30"/>
  <c r="DE209" i="30"/>
  <c r="DH208" i="30"/>
  <c r="DQ216" i="30"/>
  <c r="CX211" i="30"/>
  <c r="DA211" i="30" s="1"/>
  <c r="DR216" i="30"/>
  <c r="DU215" i="30"/>
  <c r="DV215" i="30" s="1"/>
  <c r="CZ211" i="30"/>
  <c r="CS212" i="30" s="1"/>
  <c r="CY211" i="30"/>
  <c r="DD209" i="30"/>
  <c r="DI208" i="30"/>
  <c r="S87" i="30"/>
  <c r="CJ215" i="30"/>
  <c r="CL214" i="30"/>
  <c r="CG214" i="30"/>
  <c r="CC214" i="30"/>
  <c r="CM214" i="30"/>
  <c r="BU216" i="30"/>
  <c r="BS216" i="30"/>
  <c r="BX215" i="30"/>
  <c r="CA215" i="30" s="1"/>
  <c r="BD217" i="30"/>
  <c r="BI216" i="30"/>
  <c r="AQ216" i="30"/>
  <c r="AV215" i="30"/>
  <c r="AJ214" i="30"/>
  <c r="AL213" i="30"/>
  <c r="AG213" i="30"/>
  <c r="AC213" i="30"/>
  <c r="AM213" i="30"/>
  <c r="X86" i="30"/>
  <c r="AA86" i="30" s="1"/>
  <c r="GW216" i="30" l="1"/>
  <c r="GP215" i="30"/>
  <c r="GT215" i="30"/>
  <c r="HJ214" i="30"/>
  <c r="HC213" i="30"/>
  <c r="HG213" i="30"/>
  <c r="GM214" i="30"/>
  <c r="GL214" i="30"/>
  <c r="GI214" i="30"/>
  <c r="EK215" i="30"/>
  <c r="EN215" i="30" s="1"/>
  <c r="FW213" i="30"/>
  <c r="FT212" i="30"/>
  <c r="FP212" i="30"/>
  <c r="EZ210" i="30"/>
  <c r="EY210" i="30"/>
  <c r="FE213" i="30"/>
  <c r="FH212" i="30"/>
  <c r="EV210" i="30"/>
  <c r="FD213" i="30"/>
  <c r="FI212" i="30"/>
  <c r="EM215" i="30"/>
  <c r="EF216" i="30" s="1"/>
  <c r="EL215" i="30"/>
  <c r="CW213" i="30"/>
  <c r="CP212" i="30"/>
  <c r="CT212" i="30"/>
  <c r="DZ215" i="30"/>
  <c r="DS216" i="30" s="1"/>
  <c r="DY215" i="30"/>
  <c r="DK208" i="30"/>
  <c r="DN208" i="30" s="1"/>
  <c r="DM208" i="30"/>
  <c r="DF209" i="30" s="1"/>
  <c r="DL208" i="30"/>
  <c r="DX215" i="30"/>
  <c r="EA215" i="30" s="1"/>
  <c r="CD215" i="30"/>
  <c r="CI214" i="30"/>
  <c r="CE215" i="30"/>
  <c r="BW217" i="30"/>
  <c r="BY216" i="30"/>
  <c r="BT216" i="30"/>
  <c r="BP216" i="30"/>
  <c r="BZ216" i="30"/>
  <c r="BH217" i="30"/>
  <c r="BK216" i="30"/>
  <c r="BN216" i="30" s="1"/>
  <c r="BF217" i="30"/>
  <c r="AS216" i="30"/>
  <c r="AX215" i="30"/>
  <c r="BA215" i="30" s="1"/>
  <c r="AU216" i="30"/>
  <c r="AD214" i="30"/>
  <c r="AI213" i="30"/>
  <c r="AE214" i="30"/>
  <c r="W88" i="30"/>
  <c r="P87" i="30"/>
  <c r="T87" i="30"/>
  <c r="HE214" i="30" l="1"/>
  <c r="HH213" i="30"/>
  <c r="GR216" i="30"/>
  <c r="GU215" i="30"/>
  <c r="GF215" i="30"/>
  <c r="GK214" i="30"/>
  <c r="GN214" i="30" s="1"/>
  <c r="HD214" i="30"/>
  <c r="HI213" i="30"/>
  <c r="GQ216" i="30"/>
  <c r="GV215" i="30"/>
  <c r="EJ217" i="30"/>
  <c r="EG216" i="30"/>
  <c r="EC216" i="30"/>
  <c r="FR213" i="30"/>
  <c r="FU212" i="30"/>
  <c r="ES211" i="30"/>
  <c r="EX210" i="30"/>
  <c r="FA210" i="30" s="1"/>
  <c r="FQ213" i="30"/>
  <c r="FK212" i="30"/>
  <c r="FN212" i="30" s="1"/>
  <c r="FM212" i="30"/>
  <c r="FF213" i="30" s="1"/>
  <c r="FL212" i="30"/>
  <c r="DJ210" i="30"/>
  <c r="DG209" i="30"/>
  <c r="DC209" i="30"/>
  <c r="CR213" i="30"/>
  <c r="CU212" i="30"/>
  <c r="DW217" i="30"/>
  <c r="DT216" i="30"/>
  <c r="DP216" i="30"/>
  <c r="CQ213" i="30"/>
  <c r="AZ216" i="30"/>
  <c r="CH215" i="30"/>
  <c r="CF215" i="30"/>
  <c r="CK214" i="30"/>
  <c r="CN214" i="30" s="1"/>
  <c r="BQ217" i="30"/>
  <c r="BV216" i="30"/>
  <c r="BR217" i="30"/>
  <c r="BG217" i="30"/>
  <c r="BE218" i="30" s="1"/>
  <c r="BJ218" i="30"/>
  <c r="BL217" i="30"/>
  <c r="BC217" i="30"/>
  <c r="BM217" i="30"/>
  <c r="AW217" i="30"/>
  <c r="AY216" i="30"/>
  <c r="AT216" i="30"/>
  <c r="AR217" i="30" s="1"/>
  <c r="AP216" i="30"/>
  <c r="AF214" i="30"/>
  <c r="AH214" i="30"/>
  <c r="AK213" i="30"/>
  <c r="AN213" i="30" s="1"/>
  <c r="R88" i="30"/>
  <c r="U87" i="30"/>
  <c r="Q88" i="30"/>
  <c r="GX215" i="30" l="1"/>
  <c r="HA215" i="30" s="1"/>
  <c r="GJ216" i="30"/>
  <c r="GC215" i="30"/>
  <c r="GG215" i="30"/>
  <c r="HM213" i="30"/>
  <c r="HF214" i="30" s="1"/>
  <c r="HL213" i="30"/>
  <c r="GZ215" i="30"/>
  <c r="GS216" i="30" s="1"/>
  <c r="GY215" i="30"/>
  <c r="HK213" i="30"/>
  <c r="HN213" i="30" s="1"/>
  <c r="FJ214" i="30"/>
  <c r="FG213" i="30"/>
  <c r="FC213" i="30"/>
  <c r="ED217" i="30"/>
  <c r="FZ212" i="30"/>
  <c r="FY212" i="30"/>
  <c r="EE217" i="30"/>
  <c r="EH216" i="30"/>
  <c r="FV212" i="30"/>
  <c r="EW212" i="30"/>
  <c r="ET211" i="30"/>
  <c r="EP211" i="30"/>
  <c r="DD210" i="30"/>
  <c r="DQ217" i="30"/>
  <c r="CZ212" i="30"/>
  <c r="CY212" i="30"/>
  <c r="DE210" i="30"/>
  <c r="DH209" i="30"/>
  <c r="CV212" i="30"/>
  <c r="DR217" i="30"/>
  <c r="DU216" i="30"/>
  <c r="CL215" i="30"/>
  <c r="CJ216" i="30"/>
  <c r="CG215" i="30"/>
  <c r="CC215" i="30"/>
  <c r="CM215" i="30"/>
  <c r="BU217" i="30"/>
  <c r="BS217" i="30"/>
  <c r="BX216" i="30"/>
  <c r="CA216" i="30" s="1"/>
  <c r="BD218" i="30"/>
  <c r="BI217" i="30"/>
  <c r="AQ217" i="30"/>
  <c r="AV216" i="30"/>
  <c r="AM214" i="30"/>
  <c r="AJ215" i="30"/>
  <c r="AL214" i="30"/>
  <c r="AG214" i="30"/>
  <c r="AC214" i="30"/>
  <c r="Z87" i="30"/>
  <c r="Y87" i="30"/>
  <c r="V87" i="30"/>
  <c r="S88" i="30" s="1"/>
  <c r="HJ215" i="30" l="1"/>
  <c r="HG214" i="30"/>
  <c r="HC214" i="30"/>
  <c r="GW217" i="30"/>
  <c r="GT216" i="30"/>
  <c r="GP216" i="30"/>
  <c r="GE216" i="30"/>
  <c r="GH215" i="30"/>
  <c r="GD216" i="30"/>
  <c r="EM216" i="30"/>
  <c r="EL216" i="30"/>
  <c r="FD214" i="30"/>
  <c r="EI216" i="30"/>
  <c r="FE214" i="30"/>
  <c r="FH213" i="30"/>
  <c r="EQ212" i="30"/>
  <c r="ER212" i="30"/>
  <c r="EU211" i="30"/>
  <c r="EV211" i="30" s="1"/>
  <c r="FS213" i="30"/>
  <c r="FX212" i="30"/>
  <c r="GA212" i="30" s="1"/>
  <c r="CS213" i="30"/>
  <c r="CX212" i="30"/>
  <c r="DA212" i="30" s="1"/>
  <c r="DZ216" i="30"/>
  <c r="DY216" i="30"/>
  <c r="DM209" i="30"/>
  <c r="DL209" i="30"/>
  <c r="DI209" i="30"/>
  <c r="DV216" i="30"/>
  <c r="CD216" i="30"/>
  <c r="CI215" i="30"/>
  <c r="CE216" i="30"/>
  <c r="BW218" i="30"/>
  <c r="BY217" i="30"/>
  <c r="BT217" i="30"/>
  <c r="BP217" i="30"/>
  <c r="BZ217" i="30"/>
  <c r="BK217" i="30"/>
  <c r="BN217" i="30" s="1"/>
  <c r="BF218" i="30"/>
  <c r="BH218" i="30"/>
  <c r="AU217" i="30"/>
  <c r="AS217" i="30"/>
  <c r="AX216" i="30"/>
  <c r="BA216" i="30" s="1"/>
  <c r="AD215" i="30"/>
  <c r="AI214" i="30"/>
  <c r="AE215" i="30"/>
  <c r="X87" i="30"/>
  <c r="AA87" i="30" s="1"/>
  <c r="GQ217" i="30" l="1"/>
  <c r="HD215" i="30"/>
  <c r="GM215" i="30"/>
  <c r="GL215" i="30"/>
  <c r="GR217" i="30"/>
  <c r="GU216" i="30"/>
  <c r="HE215" i="30"/>
  <c r="HH214" i="30"/>
  <c r="GI215" i="30"/>
  <c r="FW214" i="30"/>
  <c r="FT213" i="30"/>
  <c r="FP213" i="30"/>
  <c r="EZ211" i="30"/>
  <c r="ES212" i="30" s="1"/>
  <c r="EY211" i="30"/>
  <c r="EX211" i="30"/>
  <c r="FA211" i="30" s="1"/>
  <c r="EF217" i="30"/>
  <c r="EK216" i="30"/>
  <c r="EN216" i="30" s="1"/>
  <c r="FM213" i="30"/>
  <c r="FL213" i="30"/>
  <c r="FI213" i="30"/>
  <c r="CW214" i="30"/>
  <c r="CT213" i="30"/>
  <c r="CP213" i="30"/>
  <c r="DS217" i="30"/>
  <c r="DX216" i="30"/>
  <c r="EA216" i="30" s="1"/>
  <c r="DF210" i="30"/>
  <c r="DK209" i="30"/>
  <c r="DN209" i="30" s="1"/>
  <c r="CF216" i="30"/>
  <c r="CK215" i="30"/>
  <c r="CN215" i="30" s="1"/>
  <c r="CH216" i="30"/>
  <c r="BQ218" i="30"/>
  <c r="BV217" i="30"/>
  <c r="BR218" i="30"/>
  <c r="BM218" i="30"/>
  <c r="BL218" i="30"/>
  <c r="BC218" i="30"/>
  <c r="BJ219" i="30"/>
  <c r="BG218" i="30"/>
  <c r="BE219" i="30" s="1"/>
  <c r="AW218" i="30"/>
  <c r="AY217" i="30"/>
  <c r="AT217" i="30"/>
  <c r="AR218" i="30" s="1"/>
  <c r="AP217" i="30"/>
  <c r="AZ217" i="30"/>
  <c r="AH215" i="30"/>
  <c r="AF215" i="30"/>
  <c r="AK214" i="30"/>
  <c r="AN214" i="30" s="1"/>
  <c r="W89" i="30"/>
  <c r="P88" i="30"/>
  <c r="T88" i="30"/>
  <c r="GZ216" i="30" l="1"/>
  <c r="GY216" i="30"/>
  <c r="GV216" i="30"/>
  <c r="HM214" i="30"/>
  <c r="HL214" i="30"/>
  <c r="HI214" i="30"/>
  <c r="GF216" i="30"/>
  <c r="GK215" i="30"/>
  <c r="GN215" i="30" s="1"/>
  <c r="EW213" i="30"/>
  <c r="EP212" i="30"/>
  <c r="ET212" i="30"/>
  <c r="FF214" i="30"/>
  <c r="FK213" i="30"/>
  <c r="FN213" i="30" s="1"/>
  <c r="FQ214" i="30"/>
  <c r="EJ218" i="30"/>
  <c r="EC217" i="30"/>
  <c r="EG217" i="30"/>
  <c r="FR214" i="30"/>
  <c r="FU213" i="30"/>
  <c r="CQ214" i="30"/>
  <c r="DJ211" i="30"/>
  <c r="DC210" i="30"/>
  <c r="DG210" i="30"/>
  <c r="DW218" i="30"/>
  <c r="DT217" i="30"/>
  <c r="DP217" i="30"/>
  <c r="CR214" i="30"/>
  <c r="CU213" i="30"/>
  <c r="CV213" i="30" s="1"/>
  <c r="CM216" i="30"/>
  <c r="CL216" i="30"/>
  <c r="CJ217" i="30"/>
  <c r="CG216" i="30"/>
  <c r="CC216" i="30"/>
  <c r="BS218" i="30"/>
  <c r="BX217" i="30"/>
  <c r="CA217" i="30" s="1"/>
  <c r="BU218" i="30"/>
  <c r="BD219" i="30"/>
  <c r="BI218" i="30"/>
  <c r="AQ218" i="30"/>
  <c r="AV217" i="30"/>
  <c r="AJ216" i="30"/>
  <c r="AL215" i="30"/>
  <c r="AG215" i="30"/>
  <c r="AC215" i="30"/>
  <c r="AM215" i="30"/>
  <c r="R89" i="30"/>
  <c r="U88" i="30"/>
  <c r="Q89" i="30"/>
  <c r="GJ217" i="30" l="1"/>
  <c r="GG216" i="30"/>
  <c r="GC216" i="30"/>
  <c r="GS217" i="30"/>
  <c r="GX216" i="30"/>
  <c r="HA216" i="30" s="1"/>
  <c r="HF215" i="30"/>
  <c r="HK214" i="30"/>
  <c r="HN214" i="30" s="1"/>
  <c r="ED218" i="30"/>
  <c r="ER213" i="30"/>
  <c r="EU212" i="30"/>
  <c r="FZ213" i="30"/>
  <c r="FY213" i="30"/>
  <c r="FJ215" i="30"/>
  <c r="FC214" i="30"/>
  <c r="FG214" i="30"/>
  <c r="EE218" i="30"/>
  <c r="EH217" i="30"/>
  <c r="FV213" i="30"/>
  <c r="EQ213" i="30"/>
  <c r="EV212" i="30"/>
  <c r="DQ218" i="30"/>
  <c r="DE211" i="30"/>
  <c r="DH210" i="30"/>
  <c r="CX213" i="30"/>
  <c r="DA213" i="30" s="1"/>
  <c r="CZ213" i="30"/>
  <c r="CS214" i="30" s="1"/>
  <c r="CY213" i="30"/>
  <c r="DR218" i="30"/>
  <c r="DU217" i="30"/>
  <c r="DD211" i="30"/>
  <c r="DI210" i="30"/>
  <c r="CD217" i="30"/>
  <c r="CI216" i="30"/>
  <c r="CE217" i="30"/>
  <c r="BZ218" i="30"/>
  <c r="BW219" i="30"/>
  <c r="BY218" i="30"/>
  <c r="BT218" i="30"/>
  <c r="BP218" i="30"/>
  <c r="BK218" i="30"/>
  <c r="BN218" i="30" s="1"/>
  <c r="BH219" i="30"/>
  <c r="BF219" i="30"/>
  <c r="AS218" i="30"/>
  <c r="AX217" i="30"/>
  <c r="BA217" i="30" s="1"/>
  <c r="AU218" i="30"/>
  <c r="AD216" i="30"/>
  <c r="AI215" i="30"/>
  <c r="AE216" i="30"/>
  <c r="V88" i="30"/>
  <c r="Z88" i="30"/>
  <c r="Y88" i="30"/>
  <c r="GD217" i="30" l="1"/>
  <c r="GI216" i="30"/>
  <c r="GE217" i="30"/>
  <c r="GH216" i="30"/>
  <c r="HJ216" i="30"/>
  <c r="HG215" i="30"/>
  <c r="HC215" i="30"/>
  <c r="GW218" i="30"/>
  <c r="GP217" i="30"/>
  <c r="GT217" i="30"/>
  <c r="FS214" i="30"/>
  <c r="FX213" i="30"/>
  <c r="GA213" i="30" s="1"/>
  <c r="FE215" i="30"/>
  <c r="FH214" i="30"/>
  <c r="FI214" i="30" s="1"/>
  <c r="EX212" i="30"/>
  <c r="FA212" i="30" s="1"/>
  <c r="EM217" i="30"/>
  <c r="EL217" i="30"/>
  <c r="FD215" i="30"/>
  <c r="EI217" i="30"/>
  <c r="EZ212" i="30"/>
  <c r="ES213" i="30" s="1"/>
  <c r="EY212" i="30"/>
  <c r="CW215" i="30"/>
  <c r="CP214" i="30"/>
  <c r="CT214" i="30"/>
  <c r="DZ217" i="30"/>
  <c r="DY217" i="30"/>
  <c r="DV217" i="30"/>
  <c r="DK210" i="30"/>
  <c r="DN210" i="30" s="1"/>
  <c r="DM210" i="30"/>
  <c r="DF211" i="30" s="1"/>
  <c r="DL210" i="30"/>
  <c r="AZ218" i="30"/>
  <c r="CH217" i="30"/>
  <c r="CK216" i="30"/>
  <c r="CN216" i="30" s="1"/>
  <c r="CF217" i="30"/>
  <c r="BQ219" i="30"/>
  <c r="BV218" i="30"/>
  <c r="BR219" i="30"/>
  <c r="BG219" i="30"/>
  <c r="BE220" i="30" s="1"/>
  <c r="BL219" i="30"/>
  <c r="BJ220" i="30"/>
  <c r="BC219" i="30"/>
  <c r="BM219" i="30"/>
  <c r="AP218" i="30"/>
  <c r="AY218" i="30"/>
  <c r="AW219" i="30"/>
  <c r="AT218" i="30"/>
  <c r="AR219" i="30" s="1"/>
  <c r="AF216" i="30"/>
  <c r="AH216" i="30"/>
  <c r="AK215" i="30"/>
  <c r="AN215" i="30" s="1"/>
  <c r="S89" i="30"/>
  <c r="X88" i="30"/>
  <c r="AA88" i="30" s="1"/>
  <c r="GK216" i="30" l="1"/>
  <c r="GN216" i="30" s="1"/>
  <c r="GR218" i="30"/>
  <c r="GU217" i="30"/>
  <c r="HD216" i="30"/>
  <c r="GM216" i="30"/>
  <c r="GF217" i="30" s="1"/>
  <c r="GL216" i="30"/>
  <c r="GQ218" i="30"/>
  <c r="GV217" i="30"/>
  <c r="HE216" i="30"/>
  <c r="HH215" i="30"/>
  <c r="FK214" i="30"/>
  <c r="FN214" i="30" s="1"/>
  <c r="EW214" i="30"/>
  <c r="EP213" i="30"/>
  <c r="ET213" i="30"/>
  <c r="EF218" i="30"/>
  <c r="EK217" i="30"/>
  <c r="EN217" i="30" s="1"/>
  <c r="FW215" i="30"/>
  <c r="FT214" i="30"/>
  <c r="FP214" i="30"/>
  <c r="FM214" i="30"/>
  <c r="FF215" i="30" s="1"/>
  <c r="FL214" i="30"/>
  <c r="DJ212" i="30"/>
  <c r="DG211" i="30"/>
  <c r="DC211" i="30"/>
  <c r="CR215" i="30"/>
  <c r="CU214" i="30"/>
  <c r="CV214" i="30" s="1"/>
  <c r="CQ215" i="30"/>
  <c r="DS218" i="30"/>
  <c r="DX217" i="30"/>
  <c r="EA217" i="30" s="1"/>
  <c r="CJ218" i="30"/>
  <c r="CL217" i="30"/>
  <c r="CG217" i="30"/>
  <c r="CC217" i="30"/>
  <c r="CM217" i="30"/>
  <c r="BS219" i="30"/>
  <c r="BX218" i="30"/>
  <c r="CA218" i="30" s="1"/>
  <c r="BU219" i="30"/>
  <c r="BD220" i="30"/>
  <c r="BI219" i="30"/>
  <c r="AQ219" i="30"/>
  <c r="AV218" i="30"/>
  <c r="AM216" i="30"/>
  <c r="AJ217" i="30"/>
  <c r="AL216" i="30"/>
  <c r="AG216" i="30"/>
  <c r="AC216" i="30"/>
  <c r="W90" i="30"/>
  <c r="T89" i="30"/>
  <c r="P89" i="30"/>
  <c r="GJ218" i="30" l="1"/>
  <c r="GC217" i="30"/>
  <c r="GG217" i="30"/>
  <c r="GZ217" i="30"/>
  <c r="GS218" i="30" s="1"/>
  <c r="GY217" i="30"/>
  <c r="GX217" i="30"/>
  <c r="HA217" i="30" s="1"/>
  <c r="HM215" i="30"/>
  <c r="HL215" i="30"/>
  <c r="HI215" i="30"/>
  <c r="FJ216" i="30"/>
  <c r="FG215" i="30"/>
  <c r="FC215" i="30"/>
  <c r="EJ219" i="30"/>
  <c r="EC218" i="30"/>
  <c r="EG218" i="30"/>
  <c r="FQ215" i="30"/>
  <c r="ER214" i="30"/>
  <c r="EU213" i="30"/>
  <c r="FR215" i="30"/>
  <c r="FU214" i="30"/>
  <c r="EQ214" i="30"/>
  <c r="EV213" i="30"/>
  <c r="CX214" i="30"/>
  <c r="DA214" i="30" s="1"/>
  <c r="DD212" i="30"/>
  <c r="CZ214" i="30"/>
  <c r="CS215" i="30" s="1"/>
  <c r="CY214" i="30"/>
  <c r="DE212" i="30"/>
  <c r="DH211" i="30"/>
  <c r="DW219" i="30"/>
  <c r="DP218" i="30"/>
  <c r="DT218" i="30"/>
  <c r="CD218" i="30"/>
  <c r="CI217" i="30"/>
  <c r="CE218" i="30"/>
  <c r="BZ219" i="30"/>
  <c r="BW220" i="30"/>
  <c r="BY219" i="30"/>
  <c r="BT219" i="30"/>
  <c r="BP219" i="30"/>
  <c r="BF220" i="30"/>
  <c r="BK219" i="30"/>
  <c r="BN219" i="30" s="1"/>
  <c r="BH220" i="30"/>
  <c r="AS219" i="30"/>
  <c r="AX218" i="30"/>
  <c r="BA218" i="30" s="1"/>
  <c r="AU219" i="30"/>
  <c r="AE217" i="30"/>
  <c r="AD217" i="30"/>
  <c r="AI216" i="30"/>
  <c r="Q90" i="30"/>
  <c r="R90" i="30"/>
  <c r="U89" i="30"/>
  <c r="V89" i="30" s="1"/>
  <c r="GW219" i="30" l="1"/>
  <c r="GP218" i="30"/>
  <c r="GT218" i="30"/>
  <c r="GE218" i="30"/>
  <c r="GH217" i="30"/>
  <c r="GD218" i="30"/>
  <c r="HF216" i="30"/>
  <c r="HK215" i="30"/>
  <c r="HN215" i="30" s="1"/>
  <c r="EX213" i="30"/>
  <c r="FA213" i="30" s="1"/>
  <c r="EE219" i="30"/>
  <c r="EH218" i="30"/>
  <c r="EI218" i="30" s="1"/>
  <c r="FD216" i="30"/>
  <c r="FZ214" i="30"/>
  <c r="FY214" i="30"/>
  <c r="FV214" i="30"/>
  <c r="ED219" i="30"/>
  <c r="FE216" i="30"/>
  <c r="FH215" i="30"/>
  <c r="EZ213" i="30"/>
  <c r="ES214" i="30" s="1"/>
  <c r="EY213" i="30"/>
  <c r="CW216" i="30"/>
  <c r="CP215" i="30"/>
  <c r="CT215" i="30"/>
  <c r="DR219" i="30"/>
  <c r="DU218" i="30"/>
  <c r="DV218" i="30" s="1"/>
  <c r="DM211" i="30"/>
  <c r="DL211" i="30"/>
  <c r="DQ219" i="30"/>
  <c r="DI211" i="30"/>
  <c r="BM220" i="30"/>
  <c r="CH218" i="30"/>
  <c r="CF218" i="30"/>
  <c r="CK217" i="30"/>
  <c r="CN217" i="30" s="1"/>
  <c r="BQ220" i="30"/>
  <c r="BV219" i="30"/>
  <c r="BR220" i="30"/>
  <c r="BG220" i="30"/>
  <c r="BE221" i="30" s="1"/>
  <c r="BL220" i="30"/>
  <c r="BJ221" i="30"/>
  <c r="BC220" i="30"/>
  <c r="AZ219" i="30"/>
  <c r="AW220" i="30"/>
  <c r="AY219" i="30"/>
  <c r="AP219" i="30"/>
  <c r="AT219" i="30"/>
  <c r="AR220" i="30" s="1"/>
  <c r="AH217" i="30"/>
  <c r="AK216" i="30"/>
  <c r="AN216" i="30" s="1"/>
  <c r="AF217" i="30"/>
  <c r="X89" i="30"/>
  <c r="AA89" i="30" s="1"/>
  <c r="Z89" i="30"/>
  <c r="S90" i="30" s="1"/>
  <c r="Y89" i="30"/>
  <c r="HJ217" i="30" l="1"/>
  <c r="HG216" i="30"/>
  <c r="HC216" i="30"/>
  <c r="GR219" i="30"/>
  <c r="GU218" i="30"/>
  <c r="GM217" i="30"/>
  <c r="GL217" i="30"/>
  <c r="GQ219" i="30"/>
  <c r="GV218" i="30"/>
  <c r="GI217" i="30"/>
  <c r="EK218" i="30"/>
  <c r="EN218" i="30" s="1"/>
  <c r="EW215" i="30"/>
  <c r="EP214" i="30"/>
  <c r="ET214" i="30"/>
  <c r="FM215" i="30"/>
  <c r="FL215" i="30"/>
  <c r="FS215" i="30"/>
  <c r="FX214" i="30"/>
  <c r="GA214" i="30" s="1"/>
  <c r="EM218" i="30"/>
  <c r="EF219" i="30" s="1"/>
  <c r="EL218" i="30"/>
  <c r="FI215" i="30"/>
  <c r="DX218" i="30"/>
  <c r="EA218" i="30" s="1"/>
  <c r="CR216" i="30"/>
  <c r="CU215" i="30"/>
  <c r="DZ218" i="30"/>
  <c r="DS219" i="30" s="1"/>
  <c r="DY218" i="30"/>
  <c r="CQ216" i="30"/>
  <c r="CV215" i="30"/>
  <c r="DF212" i="30"/>
  <c r="DK211" i="30"/>
  <c r="DN211" i="30" s="1"/>
  <c r="CL218" i="30"/>
  <c r="CJ219" i="30"/>
  <c r="CC218" i="30"/>
  <c r="CG218" i="30"/>
  <c r="CM218" i="30"/>
  <c r="BX219" i="30"/>
  <c r="CA219" i="30" s="1"/>
  <c r="BU220" i="30"/>
  <c r="BS220" i="30"/>
  <c r="BD221" i="30"/>
  <c r="BI220" i="30"/>
  <c r="AQ220" i="30"/>
  <c r="AV219" i="30"/>
  <c r="AJ218" i="30"/>
  <c r="AL217" i="30"/>
  <c r="AG217" i="30"/>
  <c r="AC217" i="30"/>
  <c r="AM217" i="30"/>
  <c r="W91" i="30"/>
  <c r="P90" i="30"/>
  <c r="T90" i="30"/>
  <c r="GX218" i="30" l="1"/>
  <c r="HA218" i="30" s="1"/>
  <c r="HD217" i="30"/>
  <c r="HI216" i="30"/>
  <c r="GF218" i="30"/>
  <c r="GK217" i="30"/>
  <c r="GN217" i="30" s="1"/>
  <c r="GZ218" i="30"/>
  <c r="GS219" i="30" s="1"/>
  <c r="GY218" i="30"/>
  <c r="HE217" i="30"/>
  <c r="HH216" i="30"/>
  <c r="EJ220" i="30"/>
  <c r="EG219" i="30"/>
  <c r="EC219" i="30"/>
  <c r="ER215" i="30"/>
  <c r="EU214" i="30"/>
  <c r="FW216" i="30"/>
  <c r="FP215" i="30"/>
  <c r="FT215" i="30"/>
  <c r="EQ215" i="30"/>
  <c r="FF216" i="30"/>
  <c r="FK215" i="30"/>
  <c r="FN215" i="30" s="1"/>
  <c r="DW220" i="30"/>
  <c r="DT219" i="30"/>
  <c r="DP219" i="30"/>
  <c r="CX215" i="30"/>
  <c r="DA215" i="30" s="1"/>
  <c r="DJ213" i="30"/>
  <c r="DG212" i="30"/>
  <c r="DC212" i="30"/>
  <c r="CZ215" i="30"/>
  <c r="CS216" i="30" s="1"/>
  <c r="CY215" i="30"/>
  <c r="CE219" i="30"/>
  <c r="CD219" i="30"/>
  <c r="CI218" i="30"/>
  <c r="BW221" i="30"/>
  <c r="BY220" i="30"/>
  <c r="BT220" i="30"/>
  <c r="BP220" i="30"/>
  <c r="BZ220" i="30"/>
  <c r="BH221" i="30"/>
  <c r="BF221" i="30"/>
  <c r="BK220" i="30"/>
  <c r="BN220" i="30" s="1"/>
  <c r="AX219" i="30"/>
  <c r="BA219" i="30" s="1"/>
  <c r="AU220" i="30"/>
  <c r="AS220" i="30"/>
  <c r="AD218" i="30"/>
  <c r="AI217" i="30"/>
  <c r="AE218" i="30"/>
  <c r="R91" i="30"/>
  <c r="U90" i="30"/>
  <c r="Q91" i="30"/>
  <c r="GW220" i="30" l="1"/>
  <c r="GT219" i="30"/>
  <c r="GP219" i="30"/>
  <c r="HM216" i="30"/>
  <c r="HF217" i="30" s="1"/>
  <c r="HL216" i="30"/>
  <c r="HK216" i="30"/>
  <c r="HN216" i="30" s="1"/>
  <c r="GJ219" i="30"/>
  <c r="GG218" i="30"/>
  <c r="GC218" i="30"/>
  <c r="ED220" i="30"/>
  <c r="FJ217" i="30"/>
  <c r="FC216" i="30"/>
  <c r="FG216" i="30"/>
  <c r="FR216" i="30"/>
  <c r="FU215" i="30"/>
  <c r="EZ214" i="30"/>
  <c r="EY214" i="30"/>
  <c r="EE220" i="30"/>
  <c r="EH219" i="30"/>
  <c r="EV214" i="30"/>
  <c r="FQ216" i="30"/>
  <c r="FV215" i="30"/>
  <c r="CW217" i="30"/>
  <c r="CT216" i="30"/>
  <c r="CP216" i="30"/>
  <c r="DQ220" i="30"/>
  <c r="DV219" i="30"/>
  <c r="DD213" i="30"/>
  <c r="DE213" i="30"/>
  <c r="DH212" i="30"/>
  <c r="DI212" i="30" s="1"/>
  <c r="DR220" i="30"/>
  <c r="DU219" i="30"/>
  <c r="CK218" i="30"/>
  <c r="CN218" i="30" s="1"/>
  <c r="CH219" i="30"/>
  <c r="CF219" i="30"/>
  <c r="BQ221" i="30"/>
  <c r="BV220" i="30"/>
  <c r="BR221" i="30"/>
  <c r="BG221" i="30"/>
  <c r="BE222" i="30" s="1"/>
  <c r="BL221" i="30"/>
  <c r="BJ222" i="30"/>
  <c r="BC221" i="30"/>
  <c r="BM221" i="30"/>
  <c r="AY220" i="30"/>
  <c r="AW221" i="30"/>
  <c r="AP220" i="30"/>
  <c r="AT220" i="30"/>
  <c r="AR221" i="30" s="1"/>
  <c r="AZ220" i="30"/>
  <c r="AH218" i="30"/>
  <c r="AF218" i="30"/>
  <c r="AK217" i="30"/>
  <c r="AN217" i="30" s="1"/>
  <c r="Z90" i="30"/>
  <c r="Y90" i="30"/>
  <c r="V90" i="30"/>
  <c r="HJ218" i="30" l="1"/>
  <c r="HC217" i="30"/>
  <c r="HG217" i="30"/>
  <c r="GE219" i="30"/>
  <c r="GH218" i="30"/>
  <c r="GI218" i="30" s="1"/>
  <c r="GQ220" i="30"/>
  <c r="GR220" i="30"/>
  <c r="GU219" i="30"/>
  <c r="GD219" i="30"/>
  <c r="ES215" i="30"/>
  <c r="EX214" i="30"/>
  <c r="FA214" i="30" s="1"/>
  <c r="FX215" i="30"/>
  <c r="GA215" i="30" s="1"/>
  <c r="EM219" i="30"/>
  <c r="EL219" i="30"/>
  <c r="FE217" i="30"/>
  <c r="FH216" i="30"/>
  <c r="EI219" i="30"/>
  <c r="FZ215" i="30"/>
  <c r="FS216" i="30" s="1"/>
  <c r="FY215" i="30"/>
  <c r="FD217" i="30"/>
  <c r="FI216" i="30"/>
  <c r="DK212" i="30"/>
  <c r="DN212" i="30" s="1"/>
  <c r="DZ219" i="30"/>
  <c r="DS220" i="30" s="1"/>
  <c r="DY219" i="30"/>
  <c r="CQ217" i="30"/>
  <c r="DX219" i="30"/>
  <c r="EA219" i="30" s="1"/>
  <c r="CR217" i="30"/>
  <c r="CU216" i="30"/>
  <c r="CV216" i="30" s="1"/>
  <c r="DM212" i="30"/>
  <c r="DF213" i="30" s="1"/>
  <c r="DL212" i="30"/>
  <c r="S91" i="30"/>
  <c r="CL219" i="30"/>
  <c r="CJ220" i="30"/>
  <c r="CG219" i="30"/>
  <c r="CC219" i="30"/>
  <c r="CM219" i="30"/>
  <c r="BS221" i="30"/>
  <c r="BX220" i="30"/>
  <c r="CA220" i="30" s="1"/>
  <c r="BU221" i="30"/>
  <c r="BD222" i="30"/>
  <c r="BI221" i="30"/>
  <c r="AQ221" i="30"/>
  <c r="AV220" i="30"/>
  <c r="AJ219" i="30"/>
  <c r="AL218" i="30"/>
  <c r="AG218" i="30"/>
  <c r="AC218" i="30"/>
  <c r="AM218" i="30"/>
  <c r="X90" i="30"/>
  <c r="AA90" i="30" s="1"/>
  <c r="GK218" i="30" l="1"/>
  <c r="GN218" i="30" s="1"/>
  <c r="GZ219" i="30"/>
  <c r="GY219" i="30"/>
  <c r="HE218" i="30"/>
  <c r="HH217" i="30"/>
  <c r="GM218" i="30"/>
  <c r="GF219" i="30" s="1"/>
  <c r="GL218" i="30"/>
  <c r="HD218" i="30"/>
  <c r="HI217" i="30"/>
  <c r="GV219" i="30"/>
  <c r="FW217" i="30"/>
  <c r="FP216" i="30"/>
  <c r="FT216" i="30"/>
  <c r="FM216" i="30"/>
  <c r="FF217" i="30" s="1"/>
  <c r="FL216" i="30"/>
  <c r="FK216" i="30"/>
  <c r="FN216" i="30" s="1"/>
  <c r="EF220" i="30"/>
  <c r="EK219" i="30"/>
  <c r="EN219" i="30" s="1"/>
  <c r="EW216" i="30"/>
  <c r="ET215" i="30"/>
  <c r="EP215" i="30"/>
  <c r="DJ214" i="30"/>
  <c r="DC213" i="30"/>
  <c r="DG213" i="30"/>
  <c r="DW221" i="30"/>
  <c r="DP220" i="30"/>
  <c r="DT220" i="30"/>
  <c r="CX216" i="30"/>
  <c r="DA216" i="30" s="1"/>
  <c r="CZ216" i="30"/>
  <c r="CS217" i="30" s="1"/>
  <c r="CY216" i="30"/>
  <c r="BZ221" i="30"/>
  <c r="CD220" i="30"/>
  <c r="CI219" i="30"/>
  <c r="CE220" i="30"/>
  <c r="BW222" i="30"/>
  <c r="BY221" i="30"/>
  <c r="BT221" i="30"/>
  <c r="BP221" i="30"/>
  <c r="BF222" i="30"/>
  <c r="BK221" i="30"/>
  <c r="BN221" i="30" s="1"/>
  <c r="AS221" i="30"/>
  <c r="AX220" i="30"/>
  <c r="BA220" i="30" s="1"/>
  <c r="AU221" i="30"/>
  <c r="AD219" i="30"/>
  <c r="AI218" i="30"/>
  <c r="AE219" i="30"/>
  <c r="W92" i="30"/>
  <c r="T91" i="30"/>
  <c r="P91" i="30"/>
  <c r="GJ220" i="30" l="1"/>
  <c r="GG219" i="30"/>
  <c r="GC219" i="30"/>
  <c r="GS220" i="30"/>
  <c r="GX219" i="30"/>
  <c r="HA219" i="30" s="1"/>
  <c r="HK217" i="30"/>
  <c r="HN217" i="30" s="1"/>
  <c r="HM217" i="30"/>
  <c r="HF218" i="30" s="1"/>
  <c r="HL217" i="30"/>
  <c r="FJ218" i="30"/>
  <c r="FC217" i="30"/>
  <c r="FG217" i="30"/>
  <c r="ER216" i="30"/>
  <c r="EU215" i="30"/>
  <c r="EV215" i="30" s="1"/>
  <c r="FR217" i="30"/>
  <c r="FU216" i="30"/>
  <c r="EJ221" i="30"/>
  <c r="EC220" i="30"/>
  <c r="EG220" i="30"/>
  <c r="FQ217" i="30"/>
  <c r="FV216" i="30"/>
  <c r="EQ216" i="30"/>
  <c r="CW218" i="30"/>
  <c r="CT217" i="30"/>
  <c r="CP217" i="30"/>
  <c r="DR221" i="30"/>
  <c r="DU220" i="30"/>
  <c r="DE214" i="30"/>
  <c r="DH213" i="30"/>
  <c r="DI213" i="30" s="1"/>
  <c r="DQ221" i="30"/>
  <c r="DV220" i="30"/>
  <c r="DD214" i="30"/>
  <c r="AZ221" i="30"/>
  <c r="CK219" i="30"/>
  <c r="CN219" i="30" s="1"/>
  <c r="CH220" i="30"/>
  <c r="CF220" i="30"/>
  <c r="BQ222" i="30"/>
  <c r="BV221" i="30"/>
  <c r="BR222" i="30"/>
  <c r="BJ223" i="30"/>
  <c r="BC222" i="30"/>
  <c r="BG222" i="30"/>
  <c r="AY221" i="30"/>
  <c r="AW222" i="30"/>
  <c r="AT221" i="30"/>
  <c r="AR222" i="30" s="1"/>
  <c r="AP221" i="30"/>
  <c r="AH219" i="30"/>
  <c r="AK218" i="30"/>
  <c r="AN218" i="30" s="1"/>
  <c r="AF219" i="30"/>
  <c r="Q92" i="30"/>
  <c r="R92" i="30"/>
  <c r="U91" i="30"/>
  <c r="HJ219" i="30" l="1"/>
  <c r="HG218" i="30"/>
  <c r="HC218" i="30"/>
  <c r="GD220" i="30"/>
  <c r="GI219" i="30"/>
  <c r="GE220" i="30"/>
  <c r="GH219" i="30"/>
  <c r="GW221" i="30"/>
  <c r="GP220" i="30"/>
  <c r="GT220" i="30"/>
  <c r="FZ216" i="30"/>
  <c r="FS217" i="30" s="1"/>
  <c r="FY216" i="30"/>
  <c r="EX215" i="30"/>
  <c r="FA215" i="30" s="1"/>
  <c r="FE218" i="30"/>
  <c r="FH217" i="30"/>
  <c r="ED221" i="30"/>
  <c r="EZ215" i="30"/>
  <c r="ES216" i="30" s="1"/>
  <c r="EY215" i="30"/>
  <c r="FD218" i="30"/>
  <c r="FI217" i="30"/>
  <c r="EE221" i="30"/>
  <c r="EH220" i="30"/>
  <c r="FX216" i="30"/>
  <c r="GA216" i="30" s="1"/>
  <c r="DK213" i="30"/>
  <c r="DN213" i="30" s="1"/>
  <c r="DX220" i="30"/>
  <c r="EA220" i="30" s="1"/>
  <c r="CQ218" i="30"/>
  <c r="DZ220" i="30"/>
  <c r="DS221" i="30" s="1"/>
  <c r="DY220" i="30"/>
  <c r="CR218" i="30"/>
  <c r="CU217" i="30"/>
  <c r="CV217" i="30" s="1"/>
  <c r="DM213" i="30"/>
  <c r="DF214" i="30" s="1"/>
  <c r="DL213" i="30"/>
  <c r="BE223" i="30"/>
  <c r="BH222" i="30"/>
  <c r="CL220" i="30"/>
  <c r="CJ221" i="30"/>
  <c r="CC220" i="30"/>
  <c r="CG220" i="30"/>
  <c r="CM220" i="30"/>
  <c r="BX221" i="30"/>
  <c r="CA221" i="30" s="1"/>
  <c r="BS222" i="30"/>
  <c r="BD223" i="30"/>
  <c r="BI222" i="30"/>
  <c r="AQ222" i="30"/>
  <c r="AV221" i="30"/>
  <c r="AJ220" i="30"/>
  <c r="AL219" i="30"/>
  <c r="AC219" i="30"/>
  <c r="AG219" i="30"/>
  <c r="AM219" i="30"/>
  <c r="V91" i="30"/>
  <c r="Z91" i="30"/>
  <c r="Y91" i="30"/>
  <c r="HE219" i="30" l="1"/>
  <c r="HH218" i="30"/>
  <c r="HD219" i="30"/>
  <c r="GF220" i="30"/>
  <c r="GK219" i="30"/>
  <c r="GN219" i="30" s="1"/>
  <c r="GM219" i="30"/>
  <c r="GL219" i="30"/>
  <c r="GR221" i="30"/>
  <c r="GU220" i="30"/>
  <c r="GV220" i="30" s="1"/>
  <c r="GQ221" i="30"/>
  <c r="EW217" i="30"/>
  <c r="EP216" i="30"/>
  <c r="ET216" i="30"/>
  <c r="FK217" i="30"/>
  <c r="FN217" i="30" s="1"/>
  <c r="FM217" i="30"/>
  <c r="FF218" i="30" s="1"/>
  <c r="FL217" i="30"/>
  <c r="EM220" i="30"/>
  <c r="EL220" i="30"/>
  <c r="EI220" i="30"/>
  <c r="FW218" i="30"/>
  <c r="FT217" i="30"/>
  <c r="FP217" i="30"/>
  <c r="DJ215" i="30"/>
  <c r="DG214" i="30"/>
  <c r="DC214" i="30"/>
  <c r="CZ217" i="30"/>
  <c r="CS218" i="30" s="1"/>
  <c r="CY217" i="30"/>
  <c r="CX217" i="30"/>
  <c r="DA217" i="30" s="1"/>
  <c r="DW222" i="30"/>
  <c r="DT221" i="30"/>
  <c r="DP221" i="30"/>
  <c r="BL222" i="30"/>
  <c r="BM222" i="30"/>
  <c r="S92" i="30"/>
  <c r="CE221" i="30"/>
  <c r="CD221" i="30"/>
  <c r="CI220" i="30"/>
  <c r="BW223" i="30"/>
  <c r="BT222" i="30"/>
  <c r="BP222" i="30"/>
  <c r="BK222" i="30"/>
  <c r="BN222" i="30" s="1"/>
  <c r="BF223" i="30"/>
  <c r="AS222" i="30"/>
  <c r="AX221" i="30"/>
  <c r="BA221" i="30" s="1"/>
  <c r="AE220" i="30"/>
  <c r="AD220" i="30"/>
  <c r="AI219" i="30"/>
  <c r="X91" i="30"/>
  <c r="AA91" i="30" s="1"/>
  <c r="GX220" i="30" l="1"/>
  <c r="HA220" i="30" s="1"/>
  <c r="HM218" i="30"/>
  <c r="HL218" i="30"/>
  <c r="HI218" i="30"/>
  <c r="GJ221" i="30"/>
  <c r="GC220" i="30"/>
  <c r="GG220" i="30"/>
  <c r="GZ220" i="30"/>
  <c r="GS221" i="30" s="1"/>
  <c r="GY220" i="30"/>
  <c r="FJ219" i="30"/>
  <c r="FG218" i="30"/>
  <c r="FC218" i="30"/>
  <c r="ER217" i="30"/>
  <c r="EU216" i="30"/>
  <c r="EQ217" i="30"/>
  <c r="FR218" i="30"/>
  <c r="FU217" i="30"/>
  <c r="FQ218" i="30"/>
  <c r="EF221" i="30"/>
  <c r="EK220" i="30"/>
  <c r="EN220" i="30" s="1"/>
  <c r="CW219" i="30"/>
  <c r="CP218" i="30"/>
  <c r="CT218" i="30"/>
  <c r="DD215" i="30"/>
  <c r="DR222" i="30"/>
  <c r="DU221" i="30"/>
  <c r="DE215" i="30"/>
  <c r="DH214" i="30"/>
  <c r="DQ222" i="30"/>
  <c r="DV221" i="30"/>
  <c r="BU222" i="30"/>
  <c r="BY222" i="30" s="1"/>
  <c r="CK220" i="30"/>
  <c r="CN220" i="30" s="1"/>
  <c r="CH221" i="30"/>
  <c r="CF221" i="30"/>
  <c r="BQ223" i="30"/>
  <c r="BV222" i="30"/>
  <c r="BR223" i="30"/>
  <c r="BG223" i="30"/>
  <c r="BJ224" i="30"/>
  <c r="BC223" i="30"/>
  <c r="AW223" i="30"/>
  <c r="AT222" i="30"/>
  <c r="AP222" i="30"/>
  <c r="AH220" i="30"/>
  <c r="AF220" i="30"/>
  <c r="AK219" i="30"/>
  <c r="AN219" i="30" s="1"/>
  <c r="W93" i="30"/>
  <c r="P92" i="30"/>
  <c r="T92" i="30"/>
  <c r="GW222" i="30" l="1"/>
  <c r="GT221" i="30"/>
  <c r="GP221" i="30"/>
  <c r="HF219" i="30"/>
  <c r="HK218" i="30"/>
  <c r="HN218" i="30" s="1"/>
  <c r="GE221" i="30"/>
  <c r="GH220" i="30"/>
  <c r="GD221" i="30"/>
  <c r="FZ217" i="30"/>
  <c r="FY217" i="30"/>
  <c r="FV217" i="30"/>
  <c r="FD219" i="30"/>
  <c r="EJ222" i="30"/>
  <c r="EC221" i="30"/>
  <c r="EG221" i="30"/>
  <c r="EZ216" i="30"/>
  <c r="EY216" i="30"/>
  <c r="FE219" i="30"/>
  <c r="FH218" i="30"/>
  <c r="EV216" i="30"/>
  <c r="DM214" i="30"/>
  <c r="DL214" i="30"/>
  <c r="DX221" i="30"/>
  <c r="EA221" i="30" s="1"/>
  <c r="CR219" i="30"/>
  <c r="CU218" i="30"/>
  <c r="DI214" i="30"/>
  <c r="CQ219" i="30"/>
  <c r="CV218" i="30"/>
  <c r="DZ221" i="30"/>
  <c r="DS222" i="30" s="1"/>
  <c r="DY221" i="30"/>
  <c r="BZ222" i="30"/>
  <c r="AR223" i="30"/>
  <c r="AU222" i="30"/>
  <c r="BE224" i="30"/>
  <c r="BH223" i="30"/>
  <c r="CJ222" i="30"/>
  <c r="CL221" i="30"/>
  <c r="CG221" i="30"/>
  <c r="CC221" i="30"/>
  <c r="CM221" i="30"/>
  <c r="BS223" i="30"/>
  <c r="BX222" i="30"/>
  <c r="CA222" i="30" s="1"/>
  <c r="BD224" i="30"/>
  <c r="BI223" i="30"/>
  <c r="AQ223" i="30"/>
  <c r="AV222" i="30"/>
  <c r="AL220" i="30"/>
  <c r="AJ221" i="30"/>
  <c r="AG220" i="30"/>
  <c r="AC220" i="30"/>
  <c r="AM220" i="30"/>
  <c r="R93" i="30"/>
  <c r="U92" i="30"/>
  <c r="Q93" i="30"/>
  <c r="GQ222" i="30" l="1"/>
  <c r="GM220" i="30"/>
  <c r="GL220" i="30"/>
  <c r="GR222" i="30"/>
  <c r="GU221" i="30"/>
  <c r="GI220" i="30"/>
  <c r="HJ220" i="30"/>
  <c r="HC219" i="30"/>
  <c r="HG219" i="30"/>
  <c r="FS218" i="30"/>
  <c r="FX217" i="30"/>
  <c r="GA217" i="30" s="1"/>
  <c r="FM218" i="30"/>
  <c r="FL218" i="30"/>
  <c r="EE222" i="30"/>
  <c r="EH221" i="30"/>
  <c r="FI218" i="30"/>
  <c r="ES217" i="30"/>
  <c r="EX216" i="30"/>
  <c r="FA216" i="30" s="1"/>
  <c r="ED222" i="30"/>
  <c r="EI221" i="30"/>
  <c r="DW223" i="30"/>
  <c r="DT222" i="30"/>
  <c r="DP222" i="30"/>
  <c r="CX218" i="30"/>
  <c r="DA218" i="30" s="1"/>
  <c r="CZ218" i="30"/>
  <c r="CS219" i="30" s="1"/>
  <c r="CY218" i="30"/>
  <c r="DF215" i="30"/>
  <c r="DK214" i="30"/>
  <c r="DN214" i="30" s="1"/>
  <c r="AZ222" i="30"/>
  <c r="AY222" i="30"/>
  <c r="BL223" i="30"/>
  <c r="BM223" i="30"/>
  <c r="CD222" i="30"/>
  <c r="CI221" i="30"/>
  <c r="CE222" i="30"/>
  <c r="BW224" i="30"/>
  <c r="BT223" i="30"/>
  <c r="BP223" i="30"/>
  <c r="BK223" i="30"/>
  <c r="BN223" i="30" s="1"/>
  <c r="BF224" i="30"/>
  <c r="AS223" i="30"/>
  <c r="AX222" i="30"/>
  <c r="BA222" i="30" s="1"/>
  <c r="AD221" i="30"/>
  <c r="AI220" i="30"/>
  <c r="AE221" i="30"/>
  <c r="Z92" i="30"/>
  <c r="Y92" i="30"/>
  <c r="V92" i="30"/>
  <c r="S93" i="30" s="1"/>
  <c r="HD220" i="30" l="1"/>
  <c r="GZ221" i="30"/>
  <c r="GY221" i="30"/>
  <c r="GV221" i="30"/>
  <c r="HE220" i="30"/>
  <c r="HH219" i="30"/>
  <c r="HI219" i="30" s="1"/>
  <c r="GF221" i="30"/>
  <c r="GK220" i="30"/>
  <c r="GN220" i="30" s="1"/>
  <c r="EK221" i="30"/>
  <c r="EN221" i="30" s="1"/>
  <c r="EM221" i="30"/>
  <c r="EF222" i="30" s="1"/>
  <c r="EL221" i="30"/>
  <c r="EW218" i="30"/>
  <c r="ET217" i="30"/>
  <c r="EP217" i="30"/>
  <c r="FF219" i="30"/>
  <c r="FK218" i="30"/>
  <c r="FN218" i="30" s="1"/>
  <c r="FW219" i="30"/>
  <c r="FP218" i="30"/>
  <c r="FT218" i="30"/>
  <c r="DQ223" i="30"/>
  <c r="DV222" i="30"/>
  <c r="CW220" i="30"/>
  <c r="CT219" i="30"/>
  <c r="CP219" i="30"/>
  <c r="DR223" i="30"/>
  <c r="DU222" i="30"/>
  <c r="DJ216" i="30"/>
  <c r="DC215" i="30"/>
  <c r="DG215" i="30"/>
  <c r="BU223" i="30"/>
  <c r="BZ223" i="30" s="1"/>
  <c r="CF222" i="30"/>
  <c r="CK221" i="30"/>
  <c r="CN221" i="30" s="1"/>
  <c r="BR224" i="30"/>
  <c r="BQ224" i="30"/>
  <c r="BG224" i="30"/>
  <c r="BJ225" i="30"/>
  <c r="BC224" i="30"/>
  <c r="AT223" i="30"/>
  <c r="AW224" i="30"/>
  <c r="AP223" i="30"/>
  <c r="AF221" i="30"/>
  <c r="AK220" i="30"/>
  <c r="AN220" i="30" s="1"/>
  <c r="AH221" i="30"/>
  <c r="X92" i="30"/>
  <c r="AA92" i="30" s="1"/>
  <c r="HK219" i="30" l="1"/>
  <c r="HN219" i="30" s="1"/>
  <c r="GX221" i="30"/>
  <c r="HA221" i="30" s="1"/>
  <c r="GS222" i="30"/>
  <c r="GJ222" i="30"/>
  <c r="GC221" i="30"/>
  <c r="GG221" i="30"/>
  <c r="HM219" i="30"/>
  <c r="HF220" i="30" s="1"/>
  <c r="HL219" i="30"/>
  <c r="EJ223" i="30"/>
  <c r="EG222" i="30"/>
  <c r="EC222" i="30"/>
  <c r="FR219" i="30"/>
  <c r="FU218" i="30"/>
  <c r="EQ218" i="30"/>
  <c r="ER218" i="30"/>
  <c r="EU217" i="30"/>
  <c r="EV217" i="30" s="1"/>
  <c r="FJ220" i="30"/>
  <c r="FC219" i="30"/>
  <c r="FG219" i="30"/>
  <c r="FQ219" i="30"/>
  <c r="FV218" i="30"/>
  <c r="CQ220" i="30"/>
  <c r="DD216" i="30"/>
  <c r="DX222" i="30"/>
  <c r="EA222" i="30" s="1"/>
  <c r="DE216" i="30"/>
  <c r="DH215" i="30"/>
  <c r="DI215" i="30" s="1"/>
  <c r="DZ222" i="30"/>
  <c r="DS223" i="30" s="1"/>
  <c r="DY222" i="30"/>
  <c r="CR220" i="30"/>
  <c r="CU219" i="30"/>
  <c r="CV219" i="30" s="1"/>
  <c r="BV223" i="30"/>
  <c r="BS224" i="30" s="1"/>
  <c r="BY223" i="30"/>
  <c r="AR224" i="30"/>
  <c r="AU223" i="30"/>
  <c r="BE225" i="30"/>
  <c r="BH224" i="30"/>
  <c r="CJ223" i="30"/>
  <c r="CG222" i="30"/>
  <c r="CC222" i="30"/>
  <c r="BD225" i="30"/>
  <c r="BI224" i="30"/>
  <c r="AQ224" i="30"/>
  <c r="AV223" i="30"/>
  <c r="AM221" i="30"/>
  <c r="AJ222" i="30"/>
  <c r="AL221" i="30"/>
  <c r="AG221" i="30"/>
  <c r="AC221" i="30"/>
  <c r="W94" i="30"/>
  <c r="P93" i="30"/>
  <c r="T93" i="30"/>
  <c r="HJ221" i="30" l="1"/>
  <c r="HC220" i="30"/>
  <c r="HG220" i="30"/>
  <c r="GE222" i="30"/>
  <c r="GH221" i="30"/>
  <c r="GD222" i="30"/>
  <c r="GW223" i="30"/>
  <c r="GP222" i="30"/>
  <c r="GT222" i="30"/>
  <c r="EX217" i="30"/>
  <c r="FA217" i="30" s="1"/>
  <c r="FX218" i="30"/>
  <c r="GA218" i="30" s="1"/>
  <c r="FD220" i="30"/>
  <c r="ED223" i="30"/>
  <c r="EI222" i="30"/>
  <c r="FZ218" i="30"/>
  <c r="FS219" i="30" s="1"/>
  <c r="FY218" i="30"/>
  <c r="EE223" i="30"/>
  <c r="EH222" i="30"/>
  <c r="FE220" i="30"/>
  <c r="FH219" i="30"/>
  <c r="EZ217" i="30"/>
  <c r="ES218" i="30" s="1"/>
  <c r="EY217" i="30"/>
  <c r="DK215" i="30"/>
  <c r="DN215" i="30" s="1"/>
  <c r="DW224" i="30"/>
  <c r="DP223" i="30"/>
  <c r="DT223" i="30"/>
  <c r="CX219" i="30"/>
  <c r="DA219" i="30" s="1"/>
  <c r="CZ219" i="30"/>
  <c r="CS220" i="30" s="1"/>
  <c r="CY219" i="30"/>
  <c r="DM215" i="30"/>
  <c r="DF216" i="30" s="1"/>
  <c r="DL215" i="30"/>
  <c r="BX223" i="30"/>
  <c r="CA223" i="30" s="1"/>
  <c r="CH222" i="30"/>
  <c r="AZ223" i="30"/>
  <c r="AS224" i="30" s="1"/>
  <c r="AY223" i="30"/>
  <c r="BM224" i="30"/>
  <c r="BL224" i="30"/>
  <c r="CD223" i="30"/>
  <c r="CI222" i="30"/>
  <c r="CE223" i="30"/>
  <c r="BW225" i="30"/>
  <c r="BT224" i="30"/>
  <c r="BP224" i="30"/>
  <c r="BF225" i="30"/>
  <c r="BK224" i="30"/>
  <c r="BN224" i="30" s="1"/>
  <c r="AX223" i="30"/>
  <c r="BA223" i="30" s="1"/>
  <c r="AD222" i="30"/>
  <c r="AI221" i="30"/>
  <c r="AE222" i="30"/>
  <c r="Q94" i="30"/>
  <c r="R94" i="30"/>
  <c r="U93" i="30"/>
  <c r="V93" i="30" s="1"/>
  <c r="HE221" i="30" l="1"/>
  <c r="HH220" i="30"/>
  <c r="GQ223" i="30"/>
  <c r="GM221" i="30"/>
  <c r="GL221" i="30"/>
  <c r="HD221" i="30"/>
  <c r="HI220" i="30"/>
  <c r="GR223" i="30"/>
  <c r="GU222" i="30"/>
  <c r="GI221" i="30"/>
  <c r="FM219" i="30"/>
  <c r="FL219" i="30"/>
  <c r="FW220" i="30"/>
  <c r="FT219" i="30"/>
  <c r="FP219" i="30"/>
  <c r="EM222" i="30"/>
  <c r="EF223" i="30" s="1"/>
  <c r="EL222" i="30"/>
  <c r="FI219" i="30"/>
  <c r="EK222" i="30"/>
  <c r="EN222" i="30" s="1"/>
  <c r="EW219" i="30"/>
  <c r="EP218" i="30"/>
  <c r="ET218" i="30"/>
  <c r="DJ217" i="30"/>
  <c r="DC216" i="30"/>
  <c r="DG216" i="30"/>
  <c r="CW221" i="30"/>
  <c r="CP220" i="30"/>
  <c r="CT220" i="30"/>
  <c r="DR224" i="30"/>
  <c r="DU223" i="30"/>
  <c r="DQ224" i="30"/>
  <c r="DV223" i="30"/>
  <c r="CL222" i="30"/>
  <c r="CM222" i="30"/>
  <c r="BU224" i="30"/>
  <c r="BZ224" i="30" s="1"/>
  <c r="CF223" i="30"/>
  <c r="CK222" i="30"/>
  <c r="CN222" i="30" s="1"/>
  <c r="BR225" i="30"/>
  <c r="BV224" i="30"/>
  <c r="BQ225" i="30"/>
  <c r="BJ226" i="30"/>
  <c r="BC225" i="30"/>
  <c r="BG225" i="30"/>
  <c r="AP224" i="30"/>
  <c r="AT224" i="30"/>
  <c r="AW225" i="30"/>
  <c r="AF222" i="30"/>
  <c r="AK221" i="30"/>
  <c r="AN221" i="30" s="1"/>
  <c r="X93" i="30"/>
  <c r="AA93" i="30" s="1"/>
  <c r="Z93" i="30"/>
  <c r="S94" i="30" s="1"/>
  <c r="Y93" i="30"/>
  <c r="GF222" i="30" l="1"/>
  <c r="GK221" i="30"/>
  <c r="GN221" i="30" s="1"/>
  <c r="HM220" i="30"/>
  <c r="HF221" i="30" s="1"/>
  <c r="HL220" i="30"/>
  <c r="HK220" i="30"/>
  <c r="HN220" i="30" s="1"/>
  <c r="GZ222" i="30"/>
  <c r="GY222" i="30"/>
  <c r="GV222" i="30"/>
  <c r="EJ224" i="30"/>
  <c r="EC223" i="30"/>
  <c r="EG223" i="30"/>
  <c r="FR220" i="30"/>
  <c r="FU219" i="30"/>
  <c r="FF220" i="30"/>
  <c r="FK219" i="30"/>
  <c r="FN219" i="30" s="1"/>
  <c r="EQ219" i="30"/>
  <c r="FQ220" i="30"/>
  <c r="FV219" i="30"/>
  <c r="ER219" i="30"/>
  <c r="EU218" i="30"/>
  <c r="CR221" i="30"/>
  <c r="CU220" i="30"/>
  <c r="DE217" i="30"/>
  <c r="DH216" i="30"/>
  <c r="DI216" i="30" s="1"/>
  <c r="CQ221" i="30"/>
  <c r="CV220" i="30"/>
  <c r="DD217" i="30"/>
  <c r="DX223" i="30"/>
  <c r="EA223" i="30" s="1"/>
  <c r="DZ223" i="30"/>
  <c r="DS224" i="30" s="1"/>
  <c r="DY223" i="30"/>
  <c r="BD226" i="30"/>
  <c r="BI225" i="30"/>
  <c r="BY224" i="30"/>
  <c r="AR225" i="30"/>
  <c r="AU224" i="30"/>
  <c r="AV224" i="30" s="1"/>
  <c r="CJ224" i="30"/>
  <c r="CG223" i="30"/>
  <c r="CC223" i="30"/>
  <c r="BX224" i="30"/>
  <c r="CA224" i="30" s="1"/>
  <c r="BS225" i="30"/>
  <c r="BE226" i="30"/>
  <c r="BH225" i="30"/>
  <c r="AQ225" i="30"/>
  <c r="AJ223" i="30"/>
  <c r="AG222" i="30"/>
  <c r="AH222" i="30" s="1"/>
  <c r="AL222" i="30" s="1"/>
  <c r="AC222" i="30"/>
  <c r="W95" i="30"/>
  <c r="T94" i="30"/>
  <c r="P94" i="30"/>
  <c r="HJ222" i="30" l="1"/>
  <c r="HC221" i="30"/>
  <c r="HG221" i="30"/>
  <c r="GX222" i="30"/>
  <c r="HA222" i="30" s="1"/>
  <c r="GS223" i="30"/>
  <c r="GJ223" i="30"/>
  <c r="GG222" i="30"/>
  <c r="GC222" i="30"/>
  <c r="FX219" i="30"/>
  <c r="GA219" i="30" s="1"/>
  <c r="EZ218" i="30"/>
  <c r="EY218" i="30"/>
  <c r="FJ221" i="30"/>
  <c r="FC220" i="30"/>
  <c r="FG220" i="30"/>
  <c r="EE224" i="30"/>
  <c r="EH223" i="30"/>
  <c r="EI223" i="30" s="1"/>
  <c r="ED224" i="30"/>
  <c r="FZ219" i="30"/>
  <c r="FS220" i="30" s="1"/>
  <c r="FY219" i="30"/>
  <c r="EV218" i="30"/>
  <c r="DW225" i="30"/>
  <c r="DP224" i="30"/>
  <c r="DT224" i="30"/>
  <c r="DK216" i="30"/>
  <c r="DN216" i="30" s="1"/>
  <c r="CZ220" i="30"/>
  <c r="CS221" i="30" s="1"/>
  <c r="CY220" i="30"/>
  <c r="DM216" i="30"/>
  <c r="DF217" i="30" s="1"/>
  <c r="DL216" i="30"/>
  <c r="CX220" i="30"/>
  <c r="DA220" i="30" s="1"/>
  <c r="BK225" i="30"/>
  <c r="BN225" i="30" s="1"/>
  <c r="BI226" i="30"/>
  <c r="AM222" i="30"/>
  <c r="CH223" i="30"/>
  <c r="AZ224" i="30"/>
  <c r="AS225" i="30" s="1"/>
  <c r="AY224" i="30"/>
  <c r="CD224" i="30"/>
  <c r="CI223" i="30"/>
  <c r="CE224" i="30"/>
  <c r="BW226" i="30"/>
  <c r="BP225" i="30"/>
  <c r="BV225" i="30" s="1"/>
  <c r="BX225" i="30" s="1"/>
  <c r="CA225" i="30" s="1"/>
  <c r="BT225" i="30"/>
  <c r="BL225" i="30"/>
  <c r="BM225" i="30"/>
  <c r="BF226" i="30" s="1"/>
  <c r="AX224" i="30"/>
  <c r="BA224" i="30" s="1"/>
  <c r="AD223" i="30"/>
  <c r="AI222" i="30"/>
  <c r="AE223" i="30"/>
  <c r="Q95" i="30"/>
  <c r="R95" i="30"/>
  <c r="U94" i="30"/>
  <c r="GD223" i="30" l="1"/>
  <c r="GI222" i="30"/>
  <c r="GW224" i="30"/>
  <c r="GP223" i="30"/>
  <c r="GT223" i="30"/>
  <c r="HE222" i="30"/>
  <c r="HH221" i="30"/>
  <c r="GE223" i="30"/>
  <c r="GH222" i="30"/>
  <c r="HD222" i="30"/>
  <c r="HI221" i="30"/>
  <c r="EK223" i="30"/>
  <c r="EN223" i="30" s="1"/>
  <c r="FW221" i="30"/>
  <c r="FT220" i="30"/>
  <c r="FP220" i="30"/>
  <c r="FD221" i="30"/>
  <c r="FE221" i="30"/>
  <c r="FH220" i="30"/>
  <c r="FI220" i="30" s="1"/>
  <c r="ES219" i="30"/>
  <c r="EX218" i="30"/>
  <c r="FA218" i="30" s="1"/>
  <c r="EM223" i="30"/>
  <c r="EF224" i="30" s="1"/>
  <c r="EL223" i="30"/>
  <c r="DJ218" i="30"/>
  <c r="DG217" i="30"/>
  <c r="DC217" i="30"/>
  <c r="DR225" i="30"/>
  <c r="DU224" i="30"/>
  <c r="DQ225" i="30"/>
  <c r="DV224" i="30"/>
  <c r="CW222" i="30"/>
  <c r="CT221" i="30"/>
  <c r="CP221" i="30"/>
  <c r="BV226" i="30"/>
  <c r="BV227" i="30" s="1"/>
  <c r="BK226" i="30"/>
  <c r="BN226" i="30" s="1"/>
  <c r="BI227" i="30"/>
  <c r="CL223" i="30"/>
  <c r="CM223" i="30"/>
  <c r="CF224" i="30" s="1"/>
  <c r="CK223" i="30"/>
  <c r="CN223" i="30" s="1"/>
  <c r="BR226" i="30"/>
  <c r="BU225" i="30"/>
  <c r="BQ226" i="30"/>
  <c r="BJ227" i="30"/>
  <c r="BC226" i="30"/>
  <c r="BD227" i="30" s="1"/>
  <c r="BG226" i="30"/>
  <c r="AP225" i="30"/>
  <c r="AT225" i="30"/>
  <c r="AW226" i="30"/>
  <c r="AF223" i="30"/>
  <c r="AK222" i="30"/>
  <c r="AN222" i="30" s="1"/>
  <c r="V94" i="30"/>
  <c r="Z94" i="30"/>
  <c r="Y94" i="30"/>
  <c r="HK221" i="30" l="1"/>
  <c r="HN221" i="30" s="1"/>
  <c r="GK222" i="30"/>
  <c r="GN222" i="30" s="1"/>
  <c r="GR224" i="30"/>
  <c r="GU223" i="30"/>
  <c r="HM221" i="30"/>
  <c r="HF222" i="30" s="1"/>
  <c r="HL221" i="30"/>
  <c r="GQ224" i="30"/>
  <c r="GV223" i="30"/>
  <c r="GM222" i="30"/>
  <c r="GF223" i="30" s="1"/>
  <c r="GL222" i="30"/>
  <c r="FK220" i="30"/>
  <c r="FN220" i="30" s="1"/>
  <c r="FQ221" i="30"/>
  <c r="EW220" i="30"/>
  <c r="ET219" i="30"/>
  <c r="EP219" i="30"/>
  <c r="FR221" i="30"/>
  <c r="FU220" i="30"/>
  <c r="FM220" i="30"/>
  <c r="FF221" i="30" s="1"/>
  <c r="FL220" i="30"/>
  <c r="EJ225" i="30"/>
  <c r="EC224" i="30"/>
  <c r="EG224" i="30"/>
  <c r="DD218" i="30"/>
  <c r="CQ222" i="30"/>
  <c r="DZ224" i="30"/>
  <c r="DS225" i="30" s="1"/>
  <c r="DY224" i="30"/>
  <c r="DE218" i="30"/>
  <c r="DH217" i="30"/>
  <c r="DX224" i="30"/>
  <c r="EA224" i="30" s="1"/>
  <c r="CR222" i="30"/>
  <c r="CU221" i="30"/>
  <c r="BX226" i="30"/>
  <c r="CA226" i="30" s="1"/>
  <c r="BK227" i="30"/>
  <c r="BN227" i="30" s="1"/>
  <c r="BI228" i="30"/>
  <c r="AQ226" i="30"/>
  <c r="S95" i="30"/>
  <c r="CJ225" i="30"/>
  <c r="CG224" i="30"/>
  <c r="CC224" i="30"/>
  <c r="BX227" i="30"/>
  <c r="CA227" i="30" s="1"/>
  <c r="BV228" i="30"/>
  <c r="BZ225" i="30"/>
  <c r="BS226" i="30" s="1"/>
  <c r="BY225" i="30"/>
  <c r="BH226" i="30"/>
  <c r="BE227" i="30"/>
  <c r="AR226" i="30"/>
  <c r="AU225" i="30"/>
  <c r="AV225" i="30" s="1"/>
  <c r="AJ224" i="30"/>
  <c r="AG223" i="30"/>
  <c r="AC223" i="30"/>
  <c r="X94" i="30"/>
  <c r="AA94" i="30" s="1"/>
  <c r="HJ223" i="30" l="1"/>
  <c r="HG222" i="30"/>
  <c r="HC222" i="30"/>
  <c r="GJ224" i="30"/>
  <c r="GC223" i="30"/>
  <c r="GG223" i="30"/>
  <c r="GX223" i="30"/>
  <c r="HA223" i="30" s="1"/>
  <c r="GS224" i="30"/>
  <c r="GZ223" i="30"/>
  <c r="GY223" i="30"/>
  <c r="FZ220" i="30"/>
  <c r="FY220" i="30"/>
  <c r="EE225" i="30"/>
  <c r="EH224" i="30"/>
  <c r="ED225" i="30"/>
  <c r="EI224" i="30"/>
  <c r="EQ220" i="30"/>
  <c r="FV220" i="30"/>
  <c r="ER220" i="30"/>
  <c r="EU219" i="30"/>
  <c r="FJ222" i="30"/>
  <c r="FC221" i="30"/>
  <c r="FG221" i="30"/>
  <c r="DW226" i="30"/>
  <c r="DP225" i="30"/>
  <c r="DT225" i="30"/>
  <c r="DM217" i="30"/>
  <c r="DL217" i="30"/>
  <c r="DI217" i="30"/>
  <c r="CZ221" i="30"/>
  <c r="CY221" i="30"/>
  <c r="CV221" i="30"/>
  <c r="AX225" i="30"/>
  <c r="BA225" i="30" s="1"/>
  <c r="BI229" i="30"/>
  <c r="BK228" i="30"/>
  <c r="BN228" i="30" s="1"/>
  <c r="AH223" i="30"/>
  <c r="CH224" i="30"/>
  <c r="CM224" i="30" s="1"/>
  <c r="CE225" i="30"/>
  <c r="CD225" i="30"/>
  <c r="BW227" i="30"/>
  <c r="BP226" i="30"/>
  <c r="BT226" i="30"/>
  <c r="BV229" i="30"/>
  <c r="BX228" i="30"/>
  <c r="CA228" i="30" s="1"/>
  <c r="BL226" i="30"/>
  <c r="BM226" i="30"/>
  <c r="BF227" i="30" s="1"/>
  <c r="AZ225" i="30"/>
  <c r="AS226" i="30" s="1"/>
  <c r="AY225" i="30"/>
  <c r="AD224" i="30"/>
  <c r="AI223" i="30"/>
  <c r="AE224" i="30"/>
  <c r="W96" i="30"/>
  <c r="P95" i="30"/>
  <c r="T95" i="30"/>
  <c r="GE224" i="30" l="1"/>
  <c r="GH223" i="30"/>
  <c r="HD223" i="30"/>
  <c r="GW225" i="30"/>
  <c r="GT224" i="30"/>
  <c r="GP224" i="30"/>
  <c r="GD224" i="30"/>
  <c r="GI223" i="30"/>
  <c r="HE223" i="30"/>
  <c r="HH222" i="30"/>
  <c r="EK224" i="30"/>
  <c r="EN224" i="30" s="1"/>
  <c r="FS221" i="30"/>
  <c r="FX220" i="30"/>
  <c r="GA220" i="30" s="1"/>
  <c r="FE222" i="30"/>
  <c r="FH221" i="30"/>
  <c r="EZ219" i="30"/>
  <c r="EY219" i="30"/>
  <c r="EV219" i="30"/>
  <c r="FD222" i="30"/>
  <c r="FI221" i="30"/>
  <c r="EM224" i="30"/>
  <c r="EF225" i="30" s="1"/>
  <c r="EL224" i="30"/>
  <c r="DR226" i="30"/>
  <c r="DU225" i="30"/>
  <c r="DF218" i="30"/>
  <c r="DK217" i="30"/>
  <c r="DN217" i="30" s="1"/>
  <c r="DQ226" i="30"/>
  <c r="CS222" i="30"/>
  <c r="CX221" i="30"/>
  <c r="DA221" i="30" s="1"/>
  <c r="CI224" i="30"/>
  <c r="CF225" i="30" s="1"/>
  <c r="BI230" i="30"/>
  <c r="BK229" i="30"/>
  <c r="BN229" i="30" s="1"/>
  <c r="BN19" i="30"/>
  <c r="BN20" i="30"/>
  <c r="O3" i="30" s="1"/>
  <c r="O5" i="30" s="1"/>
  <c r="AL223" i="30"/>
  <c r="AM223" i="30"/>
  <c r="AF224" i="30" s="1"/>
  <c r="CL224" i="30"/>
  <c r="CK224" i="30"/>
  <c r="CN224" i="30" s="1"/>
  <c r="BR227" i="30"/>
  <c r="BU226" i="30"/>
  <c r="BQ227" i="30"/>
  <c r="BX229" i="30"/>
  <c r="CA229" i="30" s="1"/>
  <c r="BV230" i="30"/>
  <c r="BG227" i="30"/>
  <c r="BJ228" i="30"/>
  <c r="BC227" i="30"/>
  <c r="BD228" i="30" s="1"/>
  <c r="AP226" i="30"/>
  <c r="AT226" i="30"/>
  <c r="AW227" i="30"/>
  <c r="AK223" i="30"/>
  <c r="AN223" i="30" s="1"/>
  <c r="R96" i="30"/>
  <c r="U95" i="30"/>
  <c r="Q96" i="30"/>
  <c r="HM222" i="30" l="1"/>
  <c r="HL222" i="30"/>
  <c r="GK223" i="30"/>
  <c r="GN223" i="30" s="1"/>
  <c r="GM223" i="30"/>
  <c r="GF224" i="30" s="1"/>
  <c r="GL223" i="30"/>
  <c r="GR225" i="30"/>
  <c r="GU224" i="30"/>
  <c r="GQ225" i="30"/>
  <c r="HI222" i="30"/>
  <c r="EJ226" i="30"/>
  <c r="EG225" i="30"/>
  <c r="EC225" i="30"/>
  <c r="FW222" i="30"/>
  <c r="FP221" i="30"/>
  <c r="FT221" i="30"/>
  <c r="FM221" i="30"/>
  <c r="FF222" i="30" s="1"/>
  <c r="FL221" i="30"/>
  <c r="ES220" i="30"/>
  <c r="EX219" i="30"/>
  <c r="FA219" i="30" s="1"/>
  <c r="FK221" i="30"/>
  <c r="FN221" i="30" s="1"/>
  <c r="DZ225" i="30"/>
  <c r="DY225" i="30"/>
  <c r="DV225" i="30"/>
  <c r="DJ219" i="30"/>
  <c r="DC218" i="30"/>
  <c r="DG218" i="30"/>
  <c r="CW223" i="30"/>
  <c r="CT222" i="30"/>
  <c r="CP222" i="30"/>
  <c r="AQ227" i="30"/>
  <c r="AV226" i="30"/>
  <c r="BI231" i="30"/>
  <c r="BK230" i="30"/>
  <c r="BN230" i="30" s="1"/>
  <c r="CJ226" i="30"/>
  <c r="CG225" i="30"/>
  <c r="CC225" i="30"/>
  <c r="CI225" i="30" s="1"/>
  <c r="CK225" i="30" s="1"/>
  <c r="CN225" i="30" s="1"/>
  <c r="BX230" i="30"/>
  <c r="CA230" i="30" s="1"/>
  <c r="BV231" i="30"/>
  <c r="BZ226" i="30"/>
  <c r="BS227" i="30" s="1"/>
  <c r="BY226" i="30"/>
  <c r="BE228" i="30"/>
  <c r="BH227" i="30"/>
  <c r="AU226" i="30"/>
  <c r="AR227" i="30"/>
  <c r="AJ225" i="30"/>
  <c r="AG224" i="30"/>
  <c r="AC224" i="30"/>
  <c r="V95" i="30"/>
  <c r="Z95" i="30"/>
  <c r="Y95" i="30"/>
  <c r="GJ225" i="30" l="1"/>
  <c r="GG224" i="30"/>
  <c r="GC224" i="30"/>
  <c r="GZ224" i="30"/>
  <c r="GY224" i="30"/>
  <c r="HK222" i="30"/>
  <c r="HN222" i="30" s="1"/>
  <c r="HF223" i="30"/>
  <c r="GV224" i="30"/>
  <c r="FR222" i="30"/>
  <c r="FU221" i="30"/>
  <c r="ED226" i="30"/>
  <c r="EW221" i="30"/>
  <c r="ET220" i="30"/>
  <c r="EP220" i="30"/>
  <c r="FQ222" i="30"/>
  <c r="FV221" i="30"/>
  <c r="EE226" i="30"/>
  <c r="EH225" i="30"/>
  <c r="FJ223" i="30"/>
  <c r="FG222" i="30"/>
  <c r="FC222" i="30"/>
  <c r="CR223" i="30"/>
  <c r="CU222" i="30"/>
  <c r="DD219" i="30"/>
  <c r="CQ223" i="30"/>
  <c r="CV222" i="30"/>
  <c r="DE219" i="30"/>
  <c r="DH218" i="30"/>
  <c r="DI218" i="30" s="1"/>
  <c r="DS226" i="30"/>
  <c r="DX225" i="30"/>
  <c r="EA225" i="30" s="1"/>
  <c r="BI232" i="30"/>
  <c r="BK231" i="30"/>
  <c r="BN231" i="30" s="1"/>
  <c r="AX226" i="30"/>
  <c r="BA226" i="30" s="1"/>
  <c r="AV227" i="30"/>
  <c r="CA20" i="30"/>
  <c r="P3" i="30" s="1"/>
  <c r="P5" i="30" s="1"/>
  <c r="AH224" i="30"/>
  <c r="S96" i="30"/>
  <c r="CI226" i="30"/>
  <c r="CK226" i="30" s="1"/>
  <c r="CN226" i="30" s="1"/>
  <c r="CD226" i="30"/>
  <c r="CE226" i="30"/>
  <c r="CH225" i="30"/>
  <c r="BW228" i="30"/>
  <c r="BP227" i="30"/>
  <c r="BT227" i="30"/>
  <c r="BV232" i="30"/>
  <c r="BX231" i="30"/>
  <c r="CA231" i="30" s="1"/>
  <c r="BM227" i="30"/>
  <c r="BF228" i="30" s="1"/>
  <c r="BL227" i="30"/>
  <c r="AZ226" i="30"/>
  <c r="AS227" i="30" s="1"/>
  <c r="AY226" i="30"/>
  <c r="AE225" i="30"/>
  <c r="AD225" i="30"/>
  <c r="AI224" i="30"/>
  <c r="X95" i="30"/>
  <c r="AA95" i="30" s="1"/>
  <c r="GD225" i="30" l="1"/>
  <c r="GX224" i="30"/>
  <c r="HA224" i="30" s="1"/>
  <c r="GS225" i="30"/>
  <c r="GE225" i="30"/>
  <c r="GH224" i="30"/>
  <c r="GI224" i="30" s="1"/>
  <c r="HJ224" i="30"/>
  <c r="HG223" i="30"/>
  <c r="HC223" i="30"/>
  <c r="FD223" i="30"/>
  <c r="FI222" i="30"/>
  <c r="EM225" i="30"/>
  <c r="EL225" i="30"/>
  <c r="FE223" i="30"/>
  <c r="FH222" i="30"/>
  <c r="FZ221" i="30"/>
  <c r="FS222" i="30" s="1"/>
  <c r="FY221" i="30"/>
  <c r="EQ221" i="30"/>
  <c r="EI225" i="30"/>
  <c r="FX221" i="30"/>
  <c r="GA221" i="30" s="1"/>
  <c r="ER221" i="30"/>
  <c r="EU220" i="30"/>
  <c r="CX222" i="30"/>
  <c r="DA222" i="30" s="1"/>
  <c r="DM218" i="30"/>
  <c r="DF219" i="30" s="1"/>
  <c r="DL218" i="30"/>
  <c r="DW227" i="30"/>
  <c r="DP226" i="30"/>
  <c r="DT226" i="30"/>
  <c r="CZ222" i="30"/>
  <c r="CS223" i="30" s="1"/>
  <c r="CY222" i="30"/>
  <c r="DK218" i="30"/>
  <c r="DN218" i="30" s="1"/>
  <c r="AV228" i="30"/>
  <c r="AX227" i="30"/>
  <c r="BA227" i="30" s="1"/>
  <c r="BH20" i="30"/>
  <c r="BF20" i="30" s="1"/>
  <c r="BJ20" i="30"/>
  <c r="O2" i="30" s="1"/>
  <c r="BL20" i="30"/>
  <c r="BK232" i="30"/>
  <c r="BN232" i="30" s="1"/>
  <c r="BL19" i="30"/>
  <c r="CI227" i="30"/>
  <c r="CI228" i="30" s="1"/>
  <c r="AM224" i="30"/>
  <c r="AL224" i="30"/>
  <c r="CM225" i="30"/>
  <c r="CF226" i="30" s="1"/>
  <c r="CL225" i="30"/>
  <c r="BR228" i="30"/>
  <c r="BU227" i="30"/>
  <c r="BQ228" i="30"/>
  <c r="BX232" i="30"/>
  <c r="CA232" i="30" s="1"/>
  <c r="CA19" i="30" s="1"/>
  <c r="BY20" i="30"/>
  <c r="BU20" i="30"/>
  <c r="BS20" i="30" s="1"/>
  <c r="BW20" i="30"/>
  <c r="P2" i="30" s="1"/>
  <c r="BY19" i="30"/>
  <c r="BJ229" i="30"/>
  <c r="BC228" i="30"/>
  <c r="BD229" i="30" s="1"/>
  <c r="BG228" i="30"/>
  <c r="AW228" i="30"/>
  <c r="AP227" i="30"/>
  <c r="AQ228" i="30" s="1"/>
  <c r="AT227" i="30"/>
  <c r="AF225" i="30"/>
  <c r="AK224" i="30"/>
  <c r="AN224" i="30" s="1"/>
  <c r="W97" i="30"/>
  <c r="T96" i="30"/>
  <c r="P96" i="30"/>
  <c r="GK224" i="30" l="1"/>
  <c r="GN224" i="30" s="1"/>
  <c r="HD224" i="30"/>
  <c r="GM224" i="30"/>
  <c r="GF225" i="30" s="1"/>
  <c r="GL224" i="30"/>
  <c r="GW226" i="30"/>
  <c r="GT225" i="30"/>
  <c r="GP225" i="30"/>
  <c r="HE224" i="30"/>
  <c r="HH223" i="30"/>
  <c r="EZ220" i="30"/>
  <c r="EY220" i="30"/>
  <c r="EV220" i="30"/>
  <c r="FM222" i="30"/>
  <c r="FF223" i="30" s="1"/>
  <c r="FL222" i="30"/>
  <c r="FK222" i="30"/>
  <c r="FN222" i="30" s="1"/>
  <c r="FW223" i="30"/>
  <c r="FT222" i="30"/>
  <c r="FP222" i="30"/>
  <c r="EF226" i="30"/>
  <c r="EK225" i="30"/>
  <c r="EN225" i="30" s="1"/>
  <c r="CW224" i="30"/>
  <c r="CT223" i="30"/>
  <c r="CP223" i="30"/>
  <c r="DJ220" i="30"/>
  <c r="DG219" i="30"/>
  <c r="DC219" i="30"/>
  <c r="DQ227" i="30"/>
  <c r="DR227" i="30"/>
  <c r="DU226" i="30"/>
  <c r="DV226" i="30" s="1"/>
  <c r="AV229" i="30"/>
  <c r="AX228" i="30"/>
  <c r="BA228" i="30" s="1"/>
  <c r="CK227" i="30"/>
  <c r="CN227" i="30" s="1"/>
  <c r="BA19" i="30"/>
  <c r="BA20" i="30"/>
  <c r="N3" i="30" s="1"/>
  <c r="N5" i="30" s="1"/>
  <c r="CJ227" i="30"/>
  <c r="CC226" i="30"/>
  <c r="CG226" i="30"/>
  <c r="CK228" i="30"/>
  <c r="CN228" i="30" s="1"/>
  <c r="CI229" i="30"/>
  <c r="BZ227" i="30"/>
  <c r="BS228" i="30" s="1"/>
  <c r="BY227" i="30"/>
  <c r="BE229" i="30"/>
  <c r="BH228" i="30"/>
  <c r="AR228" i="30"/>
  <c r="AU227" i="30"/>
  <c r="AJ226" i="30"/>
  <c r="AG225" i="30"/>
  <c r="AC225" i="30"/>
  <c r="Q97" i="30"/>
  <c r="R97" i="30"/>
  <c r="U96" i="30"/>
  <c r="GJ226" i="30" l="1"/>
  <c r="GC225" i="30"/>
  <c r="GG225" i="30"/>
  <c r="HM223" i="30"/>
  <c r="HL223" i="30"/>
  <c r="GR226" i="30"/>
  <c r="GU225" i="30"/>
  <c r="HI223" i="30"/>
  <c r="GQ226" i="30"/>
  <c r="GV225" i="30"/>
  <c r="FJ224" i="30"/>
  <c r="FC223" i="30"/>
  <c r="FG223" i="30"/>
  <c r="EJ227" i="30"/>
  <c r="EC226" i="30"/>
  <c r="EG226" i="30"/>
  <c r="ES221" i="30"/>
  <c r="EX220" i="30"/>
  <c r="FA220" i="30" s="1"/>
  <c r="FR223" i="30"/>
  <c r="FU222" i="30"/>
  <c r="FQ223" i="30"/>
  <c r="FV222" i="30"/>
  <c r="DX226" i="30"/>
  <c r="EA226" i="30" s="1"/>
  <c r="DD220" i="30"/>
  <c r="CQ224" i="30"/>
  <c r="DE220" i="30"/>
  <c r="DH219" i="30"/>
  <c r="DI219" i="30" s="1"/>
  <c r="CR224" i="30"/>
  <c r="CU223" i="30"/>
  <c r="DZ226" i="30"/>
  <c r="DS227" i="30" s="1"/>
  <c r="DY226" i="30"/>
  <c r="AX229" i="30"/>
  <c r="BA229" i="30" s="1"/>
  <c r="AV230" i="30"/>
  <c r="CE227" i="30"/>
  <c r="CH226" i="30"/>
  <c r="CD227" i="30"/>
  <c r="CK229" i="30"/>
  <c r="CN229" i="30" s="1"/>
  <c r="CI230" i="30"/>
  <c r="BW229" i="30"/>
  <c r="BP228" i="30"/>
  <c r="BT228" i="30"/>
  <c r="BL228" i="30"/>
  <c r="BM228" i="30"/>
  <c r="BF229" i="30" s="1"/>
  <c r="AZ227" i="30"/>
  <c r="AS228" i="30" s="1"/>
  <c r="AY227" i="30"/>
  <c r="AH225" i="30"/>
  <c r="AM225" i="30" s="1"/>
  <c r="AD226" i="30"/>
  <c r="AI225" i="30"/>
  <c r="AE226" i="30"/>
  <c r="V96" i="30"/>
  <c r="Z96" i="30"/>
  <c r="Y96" i="30"/>
  <c r="GE226" i="30" l="1"/>
  <c r="GH225" i="30"/>
  <c r="GD226" i="30"/>
  <c r="HK223" i="30"/>
  <c r="HN223" i="30" s="1"/>
  <c r="HF224" i="30"/>
  <c r="GX225" i="30"/>
  <c r="HA225" i="30" s="1"/>
  <c r="GZ225" i="30"/>
  <c r="GS226" i="30" s="1"/>
  <c r="GY225" i="30"/>
  <c r="EE227" i="30"/>
  <c r="EH226" i="30"/>
  <c r="FE224" i="30"/>
  <c r="FH223" i="30"/>
  <c r="FZ222" i="30"/>
  <c r="FS223" i="30" s="1"/>
  <c r="FY222" i="30"/>
  <c r="ED227" i="30"/>
  <c r="EI226" i="30"/>
  <c r="FD224" i="30"/>
  <c r="FI223" i="30"/>
  <c r="FX222" i="30"/>
  <c r="GA222" i="30" s="1"/>
  <c r="EW222" i="30"/>
  <c r="EP221" i="30"/>
  <c r="ET221" i="30"/>
  <c r="DK219" i="30"/>
  <c r="DN219" i="30" s="1"/>
  <c r="DW228" i="30"/>
  <c r="DT227" i="30"/>
  <c r="DP227" i="30"/>
  <c r="CZ223" i="30"/>
  <c r="CY223" i="30"/>
  <c r="CV223" i="30"/>
  <c r="DM219" i="30"/>
  <c r="DF220" i="30" s="1"/>
  <c r="DL219" i="30"/>
  <c r="AV231" i="30"/>
  <c r="AX230" i="30"/>
  <c r="BA230" i="30" s="1"/>
  <c r="AL225" i="30"/>
  <c r="CM226" i="30"/>
  <c r="CF227" i="30" s="1"/>
  <c r="CL226" i="30"/>
  <c r="CI231" i="30"/>
  <c r="CK230" i="30"/>
  <c r="CN230" i="30" s="1"/>
  <c r="BQ229" i="30"/>
  <c r="BR229" i="30"/>
  <c r="BU228" i="30"/>
  <c r="BC229" i="30"/>
  <c r="BD230" i="30" s="1"/>
  <c r="BJ230" i="30"/>
  <c r="BG229" i="30"/>
  <c r="AW229" i="30"/>
  <c r="AP228" i="30"/>
  <c r="AQ229" i="30" s="1"/>
  <c r="AT228" i="30"/>
  <c r="AF226" i="30"/>
  <c r="AK225" i="30"/>
  <c r="AN225" i="30" s="1"/>
  <c r="AI226" i="30"/>
  <c r="S97" i="30"/>
  <c r="X96" i="30"/>
  <c r="AA96" i="30" s="1"/>
  <c r="GW227" i="30" l="1"/>
  <c r="GP226" i="30"/>
  <c r="GT226" i="30"/>
  <c r="GM225" i="30"/>
  <c r="GL225" i="30"/>
  <c r="GI225" i="30"/>
  <c r="HJ225" i="30"/>
  <c r="HC224" i="30"/>
  <c r="HG224" i="30"/>
  <c r="EK226" i="30"/>
  <c r="EN226" i="30" s="1"/>
  <c r="ER222" i="30"/>
  <c r="EU221" i="30"/>
  <c r="EQ222" i="30"/>
  <c r="EM226" i="30"/>
  <c r="EF227" i="30" s="1"/>
  <c r="EL226" i="30"/>
  <c r="FK223" i="30"/>
  <c r="FN223" i="30" s="1"/>
  <c r="FM223" i="30"/>
  <c r="FF224" i="30" s="1"/>
  <c r="FL223" i="30"/>
  <c r="FW224" i="30"/>
  <c r="FT223" i="30"/>
  <c r="FP223" i="30"/>
  <c r="DQ228" i="30"/>
  <c r="DR228" i="30"/>
  <c r="DU227" i="30"/>
  <c r="DV227" i="30" s="1"/>
  <c r="CS224" i="30"/>
  <c r="CX223" i="30"/>
  <c r="DA223" i="30" s="1"/>
  <c r="DJ221" i="30"/>
  <c r="DC220" i="30"/>
  <c r="DG220" i="30"/>
  <c r="AX231" i="30"/>
  <c r="BA231" i="30" s="1"/>
  <c r="AV232" i="30"/>
  <c r="AY19" i="30"/>
  <c r="CN20" i="30"/>
  <c r="Q3" i="30" s="1"/>
  <c r="Q5" i="30" s="1"/>
  <c r="CI232" i="30"/>
  <c r="CN19" i="30" s="1"/>
  <c r="CK231" i="30"/>
  <c r="CN231" i="30" s="1"/>
  <c r="CJ228" i="30"/>
  <c r="CC227" i="30"/>
  <c r="CG227" i="30"/>
  <c r="BZ228" i="30"/>
  <c r="BS229" i="30" s="1"/>
  <c r="BY228" i="30"/>
  <c r="BE230" i="30"/>
  <c r="BH229" i="30"/>
  <c r="AR229" i="30"/>
  <c r="AU228" i="30"/>
  <c r="AI227" i="30"/>
  <c r="AK226" i="30"/>
  <c r="AN226" i="30" s="1"/>
  <c r="AJ227" i="30"/>
  <c r="AG226" i="30"/>
  <c r="AC226" i="30"/>
  <c r="W98" i="30"/>
  <c r="P97" i="30"/>
  <c r="T97" i="30"/>
  <c r="GK225" i="30" l="1"/>
  <c r="GN225" i="30" s="1"/>
  <c r="GF226" i="30"/>
  <c r="GQ227" i="30"/>
  <c r="GR227" i="30"/>
  <c r="GU226" i="30"/>
  <c r="GV226" i="30" s="1"/>
  <c r="HE225" i="30"/>
  <c r="HH224" i="30"/>
  <c r="HD225" i="30"/>
  <c r="HI224" i="30"/>
  <c r="FJ225" i="30"/>
  <c r="FG224" i="30"/>
  <c r="FC224" i="30"/>
  <c r="EJ228" i="30"/>
  <c r="EG227" i="30"/>
  <c r="EC227" i="30"/>
  <c r="EZ221" i="30"/>
  <c r="EY221" i="30"/>
  <c r="FR224" i="30"/>
  <c r="FU223" i="30"/>
  <c r="FV223" i="30" s="1"/>
  <c r="FQ224" i="30"/>
  <c r="EV221" i="30"/>
  <c r="DX227" i="30"/>
  <c r="EA227" i="30" s="1"/>
  <c r="CW225" i="30"/>
  <c r="CT224" i="30"/>
  <c r="CP224" i="30"/>
  <c r="DE221" i="30"/>
  <c r="DH220" i="30"/>
  <c r="DZ227" i="30"/>
  <c r="DS228" i="30" s="1"/>
  <c r="DY227" i="30"/>
  <c r="DD221" i="30"/>
  <c r="DI220" i="30"/>
  <c r="AX232" i="30"/>
  <c r="BA232" i="30" s="1"/>
  <c r="AU20" i="30"/>
  <c r="AS20" i="30" s="1"/>
  <c r="AW20" i="30"/>
  <c r="N2" i="30" s="1"/>
  <c r="AY20" i="30"/>
  <c r="CD228" i="30"/>
  <c r="CE228" i="30"/>
  <c r="CH227" i="30"/>
  <c r="CK232" i="30"/>
  <c r="CN232" i="30" s="1"/>
  <c r="CH20" i="30"/>
  <c r="CF20" i="30" s="1"/>
  <c r="CJ20" i="30"/>
  <c r="Q2" i="30" s="1"/>
  <c r="CL19" i="30"/>
  <c r="CL20" i="30"/>
  <c r="BW230" i="30"/>
  <c r="BT229" i="30"/>
  <c r="BP229" i="30"/>
  <c r="BL229" i="30"/>
  <c r="BM229" i="30"/>
  <c r="BF230" i="30" s="1"/>
  <c r="AZ228" i="30"/>
  <c r="AS229" i="30" s="1"/>
  <c r="AY228" i="30"/>
  <c r="AD227" i="30"/>
  <c r="AE227" i="30"/>
  <c r="AH226" i="30"/>
  <c r="AK227" i="30"/>
  <c r="AN227" i="30" s="1"/>
  <c r="AI228" i="30"/>
  <c r="Q98" i="30"/>
  <c r="R98" i="30"/>
  <c r="U97" i="30"/>
  <c r="GX226" i="30" l="1"/>
  <c r="HA226" i="30" s="1"/>
  <c r="HK224" i="30"/>
  <c r="HN224" i="30" s="1"/>
  <c r="GJ227" i="30"/>
  <c r="GG226" i="30"/>
  <c r="GC226" i="30"/>
  <c r="GZ226" i="30"/>
  <c r="GS227" i="30" s="1"/>
  <c r="GY226" i="30"/>
  <c r="HM224" i="30"/>
  <c r="HF225" i="30" s="1"/>
  <c r="HL224" i="30"/>
  <c r="FX223" i="30"/>
  <c r="GA223" i="30" s="1"/>
  <c r="ED228" i="30"/>
  <c r="FD225" i="30"/>
  <c r="FI224" i="30"/>
  <c r="EE228" i="30"/>
  <c r="EH227" i="30"/>
  <c r="EI227" i="30" s="1"/>
  <c r="FE225" i="30"/>
  <c r="FH224" i="30"/>
  <c r="ES222" i="30"/>
  <c r="EX221" i="30"/>
  <c r="FA221" i="30" s="1"/>
  <c r="FZ223" i="30"/>
  <c r="FS224" i="30" s="1"/>
  <c r="FY223" i="30"/>
  <c r="DW229" i="30"/>
  <c r="DP228" i="30"/>
  <c r="DT228" i="30"/>
  <c r="DM220" i="30"/>
  <c r="DF221" i="30" s="1"/>
  <c r="DL220" i="30"/>
  <c r="CR225" i="30"/>
  <c r="CU224" i="30"/>
  <c r="CV224" i="30" s="1"/>
  <c r="DK220" i="30"/>
  <c r="DN220" i="30" s="1"/>
  <c r="CQ225" i="30"/>
  <c r="CM227" i="30"/>
  <c r="CF228" i="30" s="1"/>
  <c r="CL227" i="30"/>
  <c r="BQ230" i="30"/>
  <c r="BU229" i="30"/>
  <c r="BR230" i="30"/>
  <c r="BC230" i="30"/>
  <c r="BD231" i="30" s="1"/>
  <c r="BJ231" i="30"/>
  <c r="BG230" i="30"/>
  <c r="AW230" i="30"/>
  <c r="AP229" i="30"/>
  <c r="AQ230" i="30" s="1"/>
  <c r="AT229" i="30"/>
  <c r="AK228" i="30"/>
  <c r="AN228" i="30" s="1"/>
  <c r="AI229" i="30"/>
  <c r="AM226" i="30"/>
  <c r="AF227" i="30" s="1"/>
  <c r="AL226" i="30"/>
  <c r="V97" i="30"/>
  <c r="Z97" i="30"/>
  <c r="Y97" i="30"/>
  <c r="HJ226" i="30" l="1"/>
  <c r="HC225" i="30"/>
  <c r="HG225" i="30"/>
  <c r="GW228" i="30"/>
  <c r="GP227" i="30"/>
  <c r="GT227" i="30"/>
  <c r="GD227" i="30"/>
  <c r="GI226" i="30"/>
  <c r="GE227" i="30"/>
  <c r="GH226" i="30"/>
  <c r="FW225" i="30"/>
  <c r="FP224" i="30"/>
  <c r="FT224" i="30"/>
  <c r="EK227" i="30"/>
  <c r="EN227" i="30" s="1"/>
  <c r="FK224" i="30"/>
  <c r="FN224" i="30" s="1"/>
  <c r="FM224" i="30"/>
  <c r="FF225" i="30" s="1"/>
  <c r="FL224" i="30"/>
  <c r="EW223" i="30"/>
  <c r="ET222" i="30"/>
  <c r="EP222" i="30"/>
  <c r="EM227" i="30"/>
  <c r="EF228" i="30" s="1"/>
  <c r="EL227" i="30"/>
  <c r="DJ222" i="30"/>
  <c r="DG221" i="30"/>
  <c r="DC221" i="30"/>
  <c r="CX224" i="30"/>
  <c r="DA224" i="30" s="1"/>
  <c r="DR229" i="30"/>
  <c r="DU228" i="30"/>
  <c r="DQ229" i="30"/>
  <c r="DV228" i="30"/>
  <c r="CZ224" i="30"/>
  <c r="CS225" i="30" s="1"/>
  <c r="CY224" i="30"/>
  <c r="S98" i="30"/>
  <c r="CJ229" i="30"/>
  <c r="CC228" i="30"/>
  <c r="CG228" i="30"/>
  <c r="BZ229" i="30"/>
  <c r="BS230" i="30" s="1"/>
  <c r="BY229" i="30"/>
  <c r="BE231" i="30"/>
  <c r="BH230" i="30"/>
  <c r="AU229" i="30"/>
  <c r="AR230" i="30"/>
  <c r="AJ228" i="30"/>
  <c r="AC227" i="30"/>
  <c r="AG227" i="30"/>
  <c r="AI230" i="30"/>
  <c r="AK229" i="30"/>
  <c r="AN229" i="30" s="1"/>
  <c r="X97" i="30"/>
  <c r="AA97" i="30" s="1"/>
  <c r="GR228" i="30" l="1"/>
  <c r="GU227" i="30"/>
  <c r="HE226" i="30"/>
  <c r="HH225" i="30"/>
  <c r="GK226" i="30"/>
  <c r="GN226" i="30" s="1"/>
  <c r="GQ228" i="30"/>
  <c r="GV227" i="30"/>
  <c r="HD226" i="30"/>
  <c r="HI225" i="30"/>
  <c r="GM226" i="30"/>
  <c r="GF227" i="30" s="1"/>
  <c r="GL226" i="30"/>
  <c r="EJ229" i="30"/>
  <c r="EC228" i="30"/>
  <c r="EG228" i="30"/>
  <c r="FJ226" i="30"/>
  <c r="FC225" i="30"/>
  <c r="FG225" i="30"/>
  <c r="EQ223" i="30"/>
  <c r="FR225" i="30"/>
  <c r="FU224" i="30"/>
  <c r="FV224" i="30" s="1"/>
  <c r="ER223" i="30"/>
  <c r="EU222" i="30"/>
  <c r="FQ225" i="30"/>
  <c r="CW226" i="30"/>
  <c r="CP225" i="30"/>
  <c r="CT225" i="30"/>
  <c r="DX228" i="30"/>
  <c r="EA228" i="30" s="1"/>
  <c r="DD222" i="30"/>
  <c r="DZ228" i="30"/>
  <c r="DS229" i="30" s="1"/>
  <c r="DY228" i="30"/>
  <c r="DE222" i="30"/>
  <c r="DH221" i="30"/>
  <c r="CE229" i="30"/>
  <c r="CH228" i="30"/>
  <c r="CD229" i="30"/>
  <c r="BW231" i="30"/>
  <c r="BT230" i="30"/>
  <c r="BP230" i="30"/>
  <c r="BL230" i="30"/>
  <c r="BM230" i="30"/>
  <c r="BF231" i="30" s="1"/>
  <c r="AZ229" i="30"/>
  <c r="AS230" i="30" s="1"/>
  <c r="AY229" i="30"/>
  <c r="AE228" i="30"/>
  <c r="AH227" i="30"/>
  <c r="AD228" i="30"/>
  <c r="AI231" i="30"/>
  <c r="AK230" i="30"/>
  <c r="AN230" i="30" s="1"/>
  <c r="W99" i="30"/>
  <c r="T98" i="30"/>
  <c r="P98" i="30"/>
  <c r="GJ228" i="30" l="1"/>
  <c r="GC227" i="30"/>
  <c r="GG227" i="30"/>
  <c r="HK225" i="30"/>
  <c r="HN225" i="30" s="1"/>
  <c r="GZ227" i="30"/>
  <c r="GS228" i="30" s="1"/>
  <c r="GY227" i="30"/>
  <c r="HM225" i="30"/>
  <c r="HF226" i="30" s="1"/>
  <c r="HL225" i="30"/>
  <c r="GX227" i="30"/>
  <c r="HA227" i="30" s="1"/>
  <c r="FX224" i="30"/>
  <c r="GA224" i="30" s="1"/>
  <c r="EZ222" i="30"/>
  <c r="EY222" i="30"/>
  <c r="FE226" i="30"/>
  <c r="FH225" i="30"/>
  <c r="FI225" i="30" s="1"/>
  <c r="EE229" i="30"/>
  <c r="EH228" i="30"/>
  <c r="FZ224" i="30"/>
  <c r="FS225" i="30" s="1"/>
  <c r="FY224" i="30"/>
  <c r="EV222" i="30"/>
  <c r="FD226" i="30"/>
  <c r="ED229" i="30"/>
  <c r="EI228" i="30"/>
  <c r="DW230" i="30"/>
  <c r="DP229" i="30"/>
  <c r="DT229" i="30"/>
  <c r="CR226" i="30"/>
  <c r="CU225" i="30"/>
  <c r="DM221" i="30"/>
  <c r="DL221" i="30"/>
  <c r="DI221" i="30"/>
  <c r="CQ226" i="30"/>
  <c r="CV225" i="30"/>
  <c r="CM228" i="30"/>
  <c r="CF229" i="30" s="1"/>
  <c r="CL228" i="30"/>
  <c r="BQ231" i="30"/>
  <c r="BR231" i="30"/>
  <c r="BU230" i="30"/>
  <c r="BJ232" i="30"/>
  <c r="BH19" i="30" s="1"/>
  <c r="BG231" i="30"/>
  <c r="BC231" i="30"/>
  <c r="BD232" i="30" s="1"/>
  <c r="AW231" i="30"/>
  <c r="AP230" i="30"/>
  <c r="AQ231" i="30" s="1"/>
  <c r="AT230" i="30"/>
  <c r="AM227" i="30"/>
  <c r="AF228" i="30" s="1"/>
  <c r="AL227" i="30"/>
  <c r="AI232" i="30"/>
  <c r="AK231" i="30"/>
  <c r="AN231" i="30" s="1"/>
  <c r="Q99" i="30"/>
  <c r="R99" i="30"/>
  <c r="U98" i="30"/>
  <c r="HJ227" i="30" l="1"/>
  <c r="HG226" i="30"/>
  <c r="HC226" i="30"/>
  <c r="GW229" i="30"/>
  <c r="GT228" i="30"/>
  <c r="GP228" i="30"/>
  <c r="GE228" i="30"/>
  <c r="GH227" i="30"/>
  <c r="GD228" i="30"/>
  <c r="GI227" i="30"/>
  <c r="FW226" i="30"/>
  <c r="FP225" i="30"/>
  <c r="FT225" i="30"/>
  <c r="FK225" i="30"/>
  <c r="FN225" i="30" s="1"/>
  <c r="EK228" i="30"/>
  <c r="EN228" i="30" s="1"/>
  <c r="EM228" i="30"/>
  <c r="EF229" i="30" s="1"/>
  <c r="EL228" i="30"/>
  <c r="ES223" i="30"/>
  <c r="EX222" i="30"/>
  <c r="FA222" i="30" s="1"/>
  <c r="FM225" i="30"/>
  <c r="FF226" i="30" s="1"/>
  <c r="FL225" i="30"/>
  <c r="DR230" i="30"/>
  <c r="DU229" i="30"/>
  <c r="CZ225" i="30"/>
  <c r="CS226" i="30" s="1"/>
  <c r="CY225" i="30"/>
  <c r="DQ230" i="30"/>
  <c r="DV229" i="30"/>
  <c r="DF222" i="30"/>
  <c r="DK221" i="30"/>
  <c r="DN221" i="30" s="1"/>
  <c r="CX225" i="30"/>
  <c r="DA225" i="30" s="1"/>
  <c r="AN19" i="30"/>
  <c r="AN20" i="30"/>
  <c r="M3" i="30" s="1"/>
  <c r="M5" i="30" s="1"/>
  <c r="CJ230" i="30"/>
  <c r="CC229" i="30"/>
  <c r="CG229" i="30"/>
  <c r="BZ230" i="30"/>
  <c r="BS231" i="30" s="1"/>
  <c r="BY230" i="30"/>
  <c r="BH231" i="30"/>
  <c r="BE232" i="30"/>
  <c r="AU230" i="30"/>
  <c r="AR231" i="30"/>
  <c r="AK232" i="30"/>
  <c r="AN232" i="30" s="1"/>
  <c r="AJ20" i="30"/>
  <c r="M2" i="30" s="1"/>
  <c r="AL20" i="30"/>
  <c r="AL19" i="30"/>
  <c r="AH20" i="30"/>
  <c r="AF20" i="30" s="1"/>
  <c r="AJ229" i="30"/>
  <c r="AC228" i="30"/>
  <c r="AG228" i="30"/>
  <c r="V98" i="30"/>
  <c r="Z98" i="30"/>
  <c r="Y98" i="30"/>
  <c r="GQ229" i="30" l="1"/>
  <c r="HD227" i="30"/>
  <c r="GM227" i="30"/>
  <c r="GF228" i="30" s="1"/>
  <c r="GL227" i="30"/>
  <c r="GR229" i="30"/>
  <c r="GU228" i="30"/>
  <c r="GV228" i="30" s="1"/>
  <c r="HE227" i="30"/>
  <c r="HH226" i="30"/>
  <c r="GK227" i="30"/>
  <c r="GN227" i="30" s="1"/>
  <c r="FJ227" i="30"/>
  <c r="FG226" i="30"/>
  <c r="FC226" i="30"/>
  <c r="EJ230" i="30"/>
  <c r="EG229" i="30"/>
  <c r="EC229" i="30"/>
  <c r="FR226" i="30"/>
  <c r="FU225" i="30"/>
  <c r="EW224" i="30"/>
  <c r="EP223" i="30"/>
  <c r="ET223" i="30"/>
  <c r="FQ226" i="30"/>
  <c r="FV225" i="30"/>
  <c r="CW227" i="30"/>
  <c r="CT226" i="30"/>
  <c r="CP226" i="30"/>
  <c r="DJ223" i="30"/>
  <c r="DG222" i="30"/>
  <c r="DC222" i="30"/>
  <c r="DZ229" i="30"/>
  <c r="DS230" i="30" s="1"/>
  <c r="DY229" i="30"/>
  <c r="DX229" i="30"/>
  <c r="EA229" i="30" s="1"/>
  <c r="S99" i="30"/>
  <c r="CD230" i="30"/>
  <c r="CE230" i="30"/>
  <c r="CH229" i="30"/>
  <c r="BW232" i="30"/>
  <c r="BU19" i="30" s="1"/>
  <c r="BT231" i="30"/>
  <c r="BP231" i="30"/>
  <c r="BL231" i="30"/>
  <c r="BM231" i="30"/>
  <c r="BF232" i="30" s="1"/>
  <c r="AZ230" i="30"/>
  <c r="AS231" i="30" s="1"/>
  <c r="AY230" i="30"/>
  <c r="AE229" i="30"/>
  <c r="AH228" i="30"/>
  <c r="AD229" i="30"/>
  <c r="X98" i="30"/>
  <c r="AA98" i="30" s="1"/>
  <c r="GX228" i="30" l="1"/>
  <c r="HA228" i="30" s="1"/>
  <c r="GJ229" i="30"/>
  <c r="GC228" i="30"/>
  <c r="GG228" i="30"/>
  <c r="GZ228" i="30"/>
  <c r="GS229" i="30" s="1"/>
  <c r="GY228" i="30"/>
  <c r="HM226" i="30"/>
  <c r="HL226" i="30"/>
  <c r="HI226" i="30"/>
  <c r="FX225" i="30"/>
  <c r="GA225" i="30" s="1"/>
  <c r="EQ224" i="30"/>
  <c r="EV223" i="30"/>
  <c r="ED230" i="30"/>
  <c r="FD227" i="30"/>
  <c r="FI226" i="30"/>
  <c r="ER224" i="30"/>
  <c r="EU223" i="30"/>
  <c r="FZ225" i="30"/>
  <c r="FS226" i="30" s="1"/>
  <c r="FY225" i="30"/>
  <c r="EE230" i="30"/>
  <c r="EH229" i="30"/>
  <c r="FE227" i="30"/>
  <c r="FH226" i="30"/>
  <c r="DD223" i="30"/>
  <c r="CQ227" i="30"/>
  <c r="CV226" i="30"/>
  <c r="DE223" i="30"/>
  <c r="DH222" i="30"/>
  <c r="CR227" i="30"/>
  <c r="CU226" i="30"/>
  <c r="DW231" i="30"/>
  <c r="DT230" i="30"/>
  <c r="DP230" i="30"/>
  <c r="CM229" i="30"/>
  <c r="CF230" i="30" s="1"/>
  <c r="CL229" i="30"/>
  <c r="BQ232" i="30"/>
  <c r="BU231" i="30"/>
  <c r="BR232" i="30"/>
  <c r="BG232" i="30"/>
  <c r="BC232" i="30"/>
  <c r="AW232" i="30"/>
  <c r="AU19" i="30" s="1"/>
  <c r="AP231" i="30"/>
  <c r="AQ232" i="30" s="1"/>
  <c r="AT231" i="30"/>
  <c r="AM228" i="30"/>
  <c r="AF229" i="30" s="1"/>
  <c r="AL228" i="30"/>
  <c r="W100" i="30"/>
  <c r="P99" i="30"/>
  <c r="T99" i="30"/>
  <c r="GW230" i="30" l="1"/>
  <c r="GP229" i="30"/>
  <c r="GT229" i="30"/>
  <c r="GE229" i="30"/>
  <c r="GH228" i="30"/>
  <c r="HF227" i="30"/>
  <c r="HK226" i="30"/>
  <c r="HN226" i="30" s="1"/>
  <c r="GD229" i="30"/>
  <c r="GI228" i="30"/>
  <c r="FW227" i="30"/>
  <c r="FP226" i="30"/>
  <c r="FT226" i="30"/>
  <c r="FK226" i="30"/>
  <c r="FN226" i="30" s="1"/>
  <c r="FM226" i="30"/>
  <c r="FF227" i="30" s="1"/>
  <c r="FL226" i="30"/>
  <c r="EZ223" i="30"/>
  <c r="EY223" i="30"/>
  <c r="EM229" i="30"/>
  <c r="EL229" i="30"/>
  <c r="ES224" i="30"/>
  <c r="EX223" i="30"/>
  <c r="FA223" i="30" s="1"/>
  <c r="EI229" i="30"/>
  <c r="DQ231" i="30"/>
  <c r="DV230" i="30"/>
  <c r="CZ226" i="30"/>
  <c r="CS227" i="30" s="1"/>
  <c r="CY226" i="30"/>
  <c r="DM222" i="30"/>
  <c r="DL222" i="30"/>
  <c r="DR231" i="30"/>
  <c r="DU230" i="30"/>
  <c r="DI222" i="30"/>
  <c r="CX226" i="30"/>
  <c r="DA226" i="30" s="1"/>
  <c r="CJ231" i="30"/>
  <c r="CC230" i="30"/>
  <c r="CG230" i="30"/>
  <c r="BZ231" i="30"/>
  <c r="BS232" i="30" s="1"/>
  <c r="BY231" i="30"/>
  <c r="BH232" i="30"/>
  <c r="BM232" i="30" s="1"/>
  <c r="AU231" i="30"/>
  <c r="AR232" i="30"/>
  <c r="AJ230" i="30"/>
  <c r="AC229" i="30"/>
  <c r="AG229" i="30"/>
  <c r="R100" i="30"/>
  <c r="U99" i="30"/>
  <c r="Q100" i="30"/>
  <c r="GR230" i="30" l="1"/>
  <c r="GU229" i="30"/>
  <c r="GM228" i="30"/>
  <c r="GF229" i="30" s="1"/>
  <c r="GL228" i="30"/>
  <c r="GQ230" i="30"/>
  <c r="GV229" i="30"/>
  <c r="GK228" i="30"/>
  <c r="GN228" i="30" s="1"/>
  <c r="HJ228" i="30"/>
  <c r="HC227" i="30"/>
  <c r="HG227" i="30"/>
  <c r="FR227" i="30"/>
  <c r="FU226" i="30"/>
  <c r="EF230" i="30"/>
  <c r="EK229" i="30"/>
  <c r="EN229" i="30" s="1"/>
  <c r="EW225" i="30"/>
  <c r="EP224" i="30"/>
  <c r="ET224" i="30"/>
  <c r="FQ227" i="30"/>
  <c r="FV226" i="30"/>
  <c r="FJ228" i="30"/>
  <c r="FG227" i="30"/>
  <c r="FC227" i="30"/>
  <c r="CW228" i="30"/>
  <c r="CT227" i="30"/>
  <c r="CP227" i="30"/>
  <c r="DF223" i="30"/>
  <c r="DK222" i="30"/>
  <c r="DN222" i="30" s="1"/>
  <c r="DX230" i="30"/>
  <c r="EA230" i="30" s="1"/>
  <c r="DZ230" i="30"/>
  <c r="DS231" i="30" s="1"/>
  <c r="DY230" i="30"/>
  <c r="CE231" i="30"/>
  <c r="CH230" i="30"/>
  <c r="CD231" i="30"/>
  <c r="BT232" i="30"/>
  <c r="BP232" i="30"/>
  <c r="BL232" i="30"/>
  <c r="AZ231" i="30"/>
  <c r="AS232" i="30" s="1"/>
  <c r="AY231" i="30"/>
  <c r="AD230" i="30"/>
  <c r="AE230" i="30"/>
  <c r="AH229" i="30"/>
  <c r="V99" i="30"/>
  <c r="Z99" i="30"/>
  <c r="Y99" i="30"/>
  <c r="GX229" i="30" l="1"/>
  <c r="HA229" i="30" s="1"/>
  <c r="HD228" i="30"/>
  <c r="GZ229" i="30"/>
  <c r="GS230" i="30" s="1"/>
  <c r="GY229" i="30"/>
  <c r="GJ230" i="30"/>
  <c r="GG229" i="30"/>
  <c r="GC229" i="30"/>
  <c r="HE228" i="30"/>
  <c r="HH227" i="30"/>
  <c r="EJ231" i="30"/>
  <c r="EG230" i="30"/>
  <c r="EC230" i="30"/>
  <c r="FX226" i="30"/>
  <c r="GA226" i="30" s="1"/>
  <c r="EQ225" i="30"/>
  <c r="EV224" i="30"/>
  <c r="ER225" i="30"/>
  <c r="EU224" i="30"/>
  <c r="FZ226" i="30"/>
  <c r="FS227" i="30" s="1"/>
  <c r="FY226" i="30"/>
  <c r="FD228" i="30"/>
  <c r="FI227" i="30"/>
  <c r="FE228" i="30"/>
  <c r="FH227" i="30"/>
  <c r="DJ224" i="30"/>
  <c r="DC223" i="30"/>
  <c r="DG223" i="30"/>
  <c r="CR228" i="30"/>
  <c r="CU227" i="30"/>
  <c r="DW232" i="30"/>
  <c r="DP231" i="30"/>
  <c r="DT231" i="30"/>
  <c r="CQ228" i="30"/>
  <c r="CV227" i="30"/>
  <c r="S100" i="30"/>
  <c r="CM230" i="30"/>
  <c r="CF231" i="30" s="1"/>
  <c r="CL230" i="30"/>
  <c r="BU232" i="30"/>
  <c r="BZ232" i="30" s="1"/>
  <c r="AT232" i="30"/>
  <c r="AP232" i="30"/>
  <c r="AM229" i="30"/>
  <c r="AF230" i="30" s="1"/>
  <c r="AL229" i="30"/>
  <c r="X99" i="30"/>
  <c r="AA99" i="30" s="1"/>
  <c r="GW231" i="30" l="1"/>
  <c r="GT230" i="30"/>
  <c r="GP230" i="30"/>
  <c r="HM227" i="30"/>
  <c r="HL227" i="30"/>
  <c r="GE230" i="30"/>
  <c r="GH229" i="30"/>
  <c r="HI227" i="30"/>
  <c r="GD230" i="30"/>
  <c r="GI229" i="30"/>
  <c r="FW228" i="30"/>
  <c r="FP227" i="30"/>
  <c r="FT227" i="30"/>
  <c r="ED231" i="30"/>
  <c r="EI230" i="30"/>
  <c r="EX224" i="30"/>
  <c r="FA224" i="30" s="1"/>
  <c r="FK227" i="30"/>
  <c r="FN227" i="30" s="1"/>
  <c r="EE231" i="30"/>
  <c r="EH230" i="30"/>
  <c r="FM227" i="30"/>
  <c r="FF228" i="30" s="1"/>
  <c r="FL227" i="30"/>
  <c r="EZ224" i="30"/>
  <c r="ES225" i="30" s="1"/>
  <c r="EY224" i="30"/>
  <c r="DE224" i="30"/>
  <c r="DH223" i="30"/>
  <c r="DR232" i="30"/>
  <c r="DU231" i="30"/>
  <c r="CZ227" i="30"/>
  <c r="CS228" i="30" s="1"/>
  <c r="CY227" i="30"/>
  <c r="DD224" i="30"/>
  <c r="DI223" i="30"/>
  <c r="CX227" i="30"/>
  <c r="DA227" i="30" s="1"/>
  <c r="DQ232" i="30"/>
  <c r="DV231" i="30"/>
  <c r="AU232" i="30"/>
  <c r="AZ232" i="30" s="1"/>
  <c r="CJ232" i="30"/>
  <c r="CH19" i="30" s="1"/>
  <c r="CC231" i="30"/>
  <c r="CG231" i="30"/>
  <c r="BY232" i="30"/>
  <c r="AJ231" i="30"/>
  <c r="AC230" i="30"/>
  <c r="AG230" i="30"/>
  <c r="W101" i="30"/>
  <c r="T100" i="30"/>
  <c r="P100" i="30"/>
  <c r="GQ231" i="30" l="1"/>
  <c r="GV230" i="30"/>
  <c r="GR231" i="30"/>
  <c r="GU230" i="30"/>
  <c r="HK227" i="30"/>
  <c r="HN227" i="30" s="1"/>
  <c r="HF228" i="30"/>
  <c r="GK229" i="30"/>
  <c r="GN229" i="30" s="1"/>
  <c r="GM229" i="30"/>
  <c r="GF230" i="30" s="1"/>
  <c r="GL229" i="30"/>
  <c r="EW226" i="30"/>
  <c r="EP225" i="30"/>
  <c r="ET225" i="30"/>
  <c r="FJ229" i="30"/>
  <c r="FG228" i="30"/>
  <c r="FC228" i="30"/>
  <c r="FR228" i="30"/>
  <c r="FU227" i="30"/>
  <c r="EK230" i="30"/>
  <c r="EN230" i="30" s="1"/>
  <c r="FQ228" i="30"/>
  <c r="FV227" i="30"/>
  <c r="EM230" i="30"/>
  <c r="EF231" i="30" s="1"/>
  <c r="EL230" i="30"/>
  <c r="CW229" i="30"/>
  <c r="CP228" i="30"/>
  <c r="CT228" i="30"/>
  <c r="DF224" i="30"/>
  <c r="DK223" i="30"/>
  <c r="DN223" i="30" s="1"/>
  <c r="DM223" i="30"/>
  <c r="DL223" i="30"/>
  <c r="DX231" i="30"/>
  <c r="EA231" i="30" s="1"/>
  <c r="DZ231" i="30"/>
  <c r="DS232" i="30" s="1"/>
  <c r="DY231" i="30"/>
  <c r="AY232" i="30"/>
  <c r="CD232" i="30"/>
  <c r="CE232" i="30"/>
  <c r="CH231" i="30"/>
  <c r="AD231" i="30"/>
  <c r="AE231" i="30"/>
  <c r="AH230" i="30"/>
  <c r="Q101" i="30"/>
  <c r="R101" i="30"/>
  <c r="U100" i="30"/>
  <c r="GJ231" i="30" l="1"/>
  <c r="GC230" i="30"/>
  <c r="GG230" i="30"/>
  <c r="GX230" i="30"/>
  <c r="HA230" i="30" s="1"/>
  <c r="HJ229" i="30"/>
  <c r="HC228" i="30"/>
  <c r="HG228" i="30"/>
  <c r="GZ230" i="30"/>
  <c r="GS231" i="30" s="1"/>
  <c r="GY230" i="30"/>
  <c r="EJ232" i="30"/>
  <c r="EC231" i="30"/>
  <c r="EG231" i="30"/>
  <c r="FD229" i="30"/>
  <c r="ER226" i="30"/>
  <c r="EU225" i="30"/>
  <c r="FZ227" i="30"/>
  <c r="FS228" i="30" s="1"/>
  <c r="FY227" i="30"/>
  <c r="FE229" i="30"/>
  <c r="FH228" i="30"/>
  <c r="EQ226" i="30"/>
  <c r="EV225" i="30"/>
  <c r="FX227" i="30"/>
  <c r="GA227" i="30" s="1"/>
  <c r="DT232" i="30"/>
  <c r="DP232" i="30"/>
  <c r="DV232" i="30" s="1"/>
  <c r="CR229" i="30"/>
  <c r="CU228" i="30"/>
  <c r="DJ225" i="30"/>
  <c r="DG224" i="30"/>
  <c r="DC224" i="30"/>
  <c r="CQ229" i="30"/>
  <c r="CM231" i="30"/>
  <c r="CF232" i="30" s="1"/>
  <c r="CL231" i="30"/>
  <c r="AM230" i="30"/>
  <c r="AF231" i="30" s="1"/>
  <c r="AL230" i="30"/>
  <c r="V100" i="30"/>
  <c r="S101" i="30" s="1"/>
  <c r="Z100" i="30"/>
  <c r="Y100" i="30"/>
  <c r="GW232" i="30" l="1"/>
  <c r="GT231" i="30"/>
  <c r="GP231" i="30"/>
  <c r="HE229" i="30"/>
  <c r="HH228" i="30"/>
  <c r="GE231" i="30"/>
  <c r="GH230" i="30"/>
  <c r="GI230" i="30" s="1"/>
  <c r="HD229" i="30"/>
  <c r="HI228" i="30"/>
  <c r="GD231" i="30"/>
  <c r="FW229" i="30"/>
  <c r="FP228" i="30"/>
  <c r="FT228" i="30"/>
  <c r="EZ225" i="30"/>
  <c r="EY225" i="30"/>
  <c r="EE232" i="30"/>
  <c r="EH231" i="30"/>
  <c r="FM228" i="30"/>
  <c r="FL228" i="30"/>
  <c r="FI228" i="30"/>
  <c r="ED232" i="30"/>
  <c r="EI231" i="30"/>
  <c r="EX225" i="30"/>
  <c r="FA225" i="30" s="1"/>
  <c r="ES226" i="30"/>
  <c r="DU232" i="30"/>
  <c r="DZ232" i="30" s="1"/>
  <c r="DY20" i="30" s="1"/>
  <c r="DX232" i="30"/>
  <c r="EA232" i="30" s="1"/>
  <c r="DY19" i="30"/>
  <c r="DU20" i="30"/>
  <c r="DS20" i="30" s="1"/>
  <c r="DW20" i="30"/>
  <c r="DU19" i="30"/>
  <c r="DD225" i="30"/>
  <c r="DI224" i="30"/>
  <c r="CZ228" i="30"/>
  <c r="CY228" i="30"/>
  <c r="CV228" i="30"/>
  <c r="DE225" i="30"/>
  <c r="DH224" i="30"/>
  <c r="DY232" i="30"/>
  <c r="CG232" i="30"/>
  <c r="CC232" i="30"/>
  <c r="AJ232" i="30"/>
  <c r="AC231" i="30"/>
  <c r="AG231" i="30"/>
  <c r="X100" i="30"/>
  <c r="AA100" i="30" s="1"/>
  <c r="GK230" i="30" l="1"/>
  <c r="GN230" i="30" s="1"/>
  <c r="GQ232" i="30"/>
  <c r="GM230" i="30"/>
  <c r="GF231" i="30" s="1"/>
  <c r="GL230" i="30"/>
  <c r="HM228" i="30"/>
  <c r="HF229" i="30" s="1"/>
  <c r="HL228" i="30"/>
  <c r="GR232" i="30"/>
  <c r="GU231" i="30"/>
  <c r="GV231" i="30" s="1"/>
  <c r="HK228" i="30"/>
  <c r="HN228" i="30" s="1"/>
  <c r="FR229" i="30"/>
  <c r="FU228" i="30"/>
  <c r="EW227" i="30"/>
  <c r="EP226" i="30"/>
  <c r="ET226" i="30"/>
  <c r="FF229" i="30"/>
  <c r="FK228" i="30"/>
  <c r="FN228" i="30" s="1"/>
  <c r="EK231" i="30"/>
  <c r="EN231" i="30" s="1"/>
  <c r="FQ229" i="30"/>
  <c r="FV228" i="30"/>
  <c r="EM231" i="30"/>
  <c r="EF232" i="30" s="1"/>
  <c r="EL231" i="30"/>
  <c r="DK224" i="30"/>
  <c r="DN224" i="30" s="1"/>
  <c r="CS229" i="30"/>
  <c r="CX228" i="30"/>
  <c r="DA228" i="30" s="1"/>
  <c r="DM224" i="30"/>
  <c r="DF225" i="30" s="1"/>
  <c r="DL224" i="30"/>
  <c r="EA19" i="30"/>
  <c r="EA20" i="30"/>
  <c r="CH232" i="30"/>
  <c r="CM232" i="30" s="1"/>
  <c r="AD232" i="30"/>
  <c r="AE232" i="30"/>
  <c r="AH231" i="30"/>
  <c r="W102" i="30"/>
  <c r="P101" i="30"/>
  <c r="T101" i="30"/>
  <c r="GX231" i="30" l="1"/>
  <c r="HA231" i="30" s="1"/>
  <c r="GJ232" i="30"/>
  <c r="GG231" i="30"/>
  <c r="GC231" i="30"/>
  <c r="HJ230" i="30"/>
  <c r="HC229" i="30"/>
  <c r="HG229" i="30"/>
  <c r="GZ231" i="30"/>
  <c r="GS232" i="30" s="1"/>
  <c r="GY231" i="30"/>
  <c r="EC232" i="30"/>
  <c r="EG232" i="30"/>
  <c r="EH232" i="30" s="1"/>
  <c r="EM232" i="30" s="1"/>
  <c r="FJ230" i="30"/>
  <c r="FC229" i="30"/>
  <c r="FG229" i="30"/>
  <c r="ER227" i="30"/>
  <c r="EU226" i="30"/>
  <c r="FZ228" i="30"/>
  <c r="FS229" i="30" s="1"/>
  <c r="FY228" i="30"/>
  <c r="FX228" i="30"/>
  <c r="GA228" i="30" s="1"/>
  <c r="EQ227" i="30"/>
  <c r="EV226" i="30"/>
  <c r="DJ226" i="30"/>
  <c r="DG225" i="30"/>
  <c r="DC225" i="30"/>
  <c r="CW230" i="30"/>
  <c r="CT229" i="30"/>
  <c r="CP229" i="30"/>
  <c r="CL232" i="30"/>
  <c r="AM231" i="30"/>
  <c r="AF232" i="30" s="1"/>
  <c r="AL231" i="30"/>
  <c r="R102" i="30"/>
  <c r="U101" i="30"/>
  <c r="Q102" i="30"/>
  <c r="GT232" i="30" l="1"/>
  <c r="GP232" i="30"/>
  <c r="HD230" i="30"/>
  <c r="GE232" i="30"/>
  <c r="GH231" i="30"/>
  <c r="HE230" i="30"/>
  <c r="HH229" i="30"/>
  <c r="GD232" i="30"/>
  <c r="GI231" i="30"/>
  <c r="FW230" i="30"/>
  <c r="FT229" i="30"/>
  <c r="FP229" i="30"/>
  <c r="EX226" i="30"/>
  <c r="FA226" i="30" s="1"/>
  <c r="EL232" i="30"/>
  <c r="FE230" i="30"/>
  <c r="FH229" i="30"/>
  <c r="EZ226" i="30"/>
  <c r="ES227" i="30" s="1"/>
  <c r="EY226" i="30"/>
  <c r="FD230" i="30"/>
  <c r="FI229" i="30"/>
  <c r="EI232" i="30"/>
  <c r="DD226" i="30"/>
  <c r="DI225" i="30"/>
  <c r="DE226" i="30"/>
  <c r="DH225" i="30"/>
  <c r="CQ230" i="30"/>
  <c r="CV229" i="30"/>
  <c r="CR230" i="30"/>
  <c r="CU229" i="30"/>
  <c r="AC232" i="30"/>
  <c r="AG232" i="30"/>
  <c r="V101" i="30"/>
  <c r="S102" i="30" s="1"/>
  <c r="Z101" i="30"/>
  <c r="Y101" i="30"/>
  <c r="HM229" i="30" l="1"/>
  <c r="HL229" i="30"/>
  <c r="GV232" i="30"/>
  <c r="HI229" i="30"/>
  <c r="GU232" i="30"/>
  <c r="GK231" i="30"/>
  <c r="GN231" i="30" s="1"/>
  <c r="GM231" i="30"/>
  <c r="GF232" i="30" s="1"/>
  <c r="GL231" i="30"/>
  <c r="EW228" i="30"/>
  <c r="ET227" i="30"/>
  <c r="EP227" i="30"/>
  <c r="FM229" i="30"/>
  <c r="FF230" i="30" s="1"/>
  <c r="FL229" i="30"/>
  <c r="FQ230" i="30"/>
  <c r="FV229" i="30"/>
  <c r="FK229" i="30"/>
  <c r="FN229" i="30" s="1"/>
  <c r="FR230" i="30"/>
  <c r="FU229" i="30"/>
  <c r="EK232" i="30"/>
  <c r="EN232" i="30" s="1"/>
  <c r="EL19" i="30"/>
  <c r="EL20" i="30"/>
  <c r="EH20" i="30"/>
  <c r="EF20" i="30" s="1"/>
  <c r="EJ20" i="30"/>
  <c r="EH19" i="30"/>
  <c r="CX229" i="30"/>
  <c r="DA229" i="30" s="1"/>
  <c r="CZ229" i="30"/>
  <c r="CS230" i="30" s="1"/>
  <c r="CY229" i="30"/>
  <c r="DK225" i="30"/>
  <c r="DN225" i="30" s="1"/>
  <c r="DM225" i="30"/>
  <c r="DF226" i="30" s="1"/>
  <c r="DL225" i="30"/>
  <c r="AH232" i="30"/>
  <c r="AM232" i="30" s="1"/>
  <c r="X101" i="30"/>
  <c r="AA101" i="30" s="1"/>
  <c r="HK229" i="30" l="1"/>
  <c r="HN229" i="30" s="1"/>
  <c r="HF230" i="30"/>
  <c r="GX232" i="30"/>
  <c r="HA232" i="30" s="1"/>
  <c r="GY19" i="30"/>
  <c r="GU20" i="30"/>
  <c r="GS20" i="30" s="1"/>
  <c r="GW20" i="30"/>
  <c r="GU19" i="30"/>
  <c r="GC232" i="30"/>
  <c r="GG232" i="30"/>
  <c r="GZ232" i="30"/>
  <c r="GY20" i="30" s="1"/>
  <c r="GY232" i="30"/>
  <c r="FZ229" i="30"/>
  <c r="FS230" i="30" s="1"/>
  <c r="FY229" i="30"/>
  <c r="EQ228" i="30"/>
  <c r="EV227" i="30"/>
  <c r="ER228" i="30"/>
  <c r="EU227" i="30"/>
  <c r="EN19" i="30"/>
  <c r="EN20" i="30"/>
  <c r="FJ231" i="30"/>
  <c r="FG230" i="30"/>
  <c r="FC230" i="30"/>
  <c r="FX229" i="30"/>
  <c r="GA229" i="30" s="1"/>
  <c r="CW231" i="30"/>
  <c r="CT230" i="30"/>
  <c r="CP230" i="30"/>
  <c r="DJ227" i="30"/>
  <c r="DC226" i="30"/>
  <c r="DG226" i="30"/>
  <c r="AL232" i="30"/>
  <c r="W103" i="30"/>
  <c r="T102" i="30"/>
  <c r="P102" i="30"/>
  <c r="AH19" i="30"/>
  <c r="GI232" i="30" l="1"/>
  <c r="GH232" i="30"/>
  <c r="HJ231" i="30"/>
  <c r="HC230" i="30"/>
  <c r="HG230" i="30"/>
  <c r="HA19" i="30"/>
  <c r="HA20" i="30"/>
  <c r="FW231" i="30"/>
  <c r="FT230" i="30"/>
  <c r="FP230" i="30"/>
  <c r="FE231" i="30"/>
  <c r="FH230" i="30"/>
  <c r="FI230" i="30" s="1"/>
  <c r="EZ227" i="30"/>
  <c r="ES228" i="30" s="1"/>
  <c r="EY227" i="30"/>
  <c r="FD231" i="30"/>
  <c r="EX227" i="30"/>
  <c r="FA227" i="30" s="1"/>
  <c r="DE227" i="30"/>
  <c r="DH226" i="30"/>
  <c r="CQ231" i="30"/>
  <c r="DD227" i="30"/>
  <c r="DI226" i="30"/>
  <c r="CR231" i="30"/>
  <c r="CU230" i="30"/>
  <c r="R103" i="30"/>
  <c r="U102" i="30"/>
  <c r="Q103" i="30"/>
  <c r="HD231" i="30" l="1"/>
  <c r="HI230" i="30"/>
  <c r="HE231" i="30"/>
  <c r="HH230" i="30"/>
  <c r="GM232" i="30"/>
  <c r="GL232" i="30"/>
  <c r="GK232" i="30"/>
  <c r="GN232" i="30" s="1"/>
  <c r="GL20" i="30"/>
  <c r="GL19" i="30"/>
  <c r="GH20" i="30"/>
  <c r="GF20" i="30" s="1"/>
  <c r="GJ20" i="30"/>
  <c r="GH19" i="30"/>
  <c r="FK230" i="30"/>
  <c r="FN230" i="30" s="1"/>
  <c r="EW229" i="30"/>
  <c r="ET228" i="30"/>
  <c r="EP228" i="30"/>
  <c r="FQ231" i="30"/>
  <c r="FV230" i="30"/>
  <c r="FR231" i="30"/>
  <c r="FU230" i="30"/>
  <c r="FM230" i="30"/>
  <c r="FF231" i="30" s="1"/>
  <c r="FL230" i="30"/>
  <c r="DK226" i="30"/>
  <c r="DN226" i="30" s="1"/>
  <c r="CZ230" i="30"/>
  <c r="CY230" i="30"/>
  <c r="DM226" i="30"/>
  <c r="DF227" i="30" s="1"/>
  <c r="DL226" i="30"/>
  <c r="CV230" i="30"/>
  <c r="Z102" i="30"/>
  <c r="Y102" i="30"/>
  <c r="V102" i="30"/>
  <c r="S103" i="30" s="1"/>
  <c r="HK230" i="30" l="1"/>
  <c r="HN230" i="30" s="1"/>
  <c r="HM230" i="30"/>
  <c r="HF231" i="30" s="1"/>
  <c r="HL230" i="30"/>
  <c r="GN19" i="30"/>
  <c r="GN20" i="30"/>
  <c r="FJ232" i="30"/>
  <c r="FG231" i="30"/>
  <c r="FC231" i="30"/>
  <c r="EQ229" i="30"/>
  <c r="ER229" i="30"/>
  <c r="EU228" i="30"/>
  <c r="EV228" i="30" s="1"/>
  <c r="FX230" i="30"/>
  <c r="GA230" i="30" s="1"/>
  <c r="FZ230" i="30"/>
  <c r="FS231" i="30" s="1"/>
  <c r="FY230" i="30"/>
  <c r="DJ228" i="30"/>
  <c r="DG227" i="30"/>
  <c r="DC227" i="30"/>
  <c r="CS231" i="30"/>
  <c r="CX230" i="30"/>
  <c r="DA230" i="30" s="1"/>
  <c r="X102" i="30"/>
  <c r="AA102" i="30" s="1"/>
  <c r="HJ232" i="30" l="1"/>
  <c r="HG231" i="30"/>
  <c r="HC231" i="30"/>
  <c r="FW232" i="30"/>
  <c r="FP231" i="30"/>
  <c r="FT231" i="30"/>
  <c r="EX228" i="30"/>
  <c r="FA228" i="30" s="1"/>
  <c r="FD232" i="30"/>
  <c r="FE232" i="30"/>
  <c r="FH231" i="30"/>
  <c r="FI231" i="30" s="1"/>
  <c r="EZ228" i="30"/>
  <c r="ES229" i="30" s="1"/>
  <c r="EY228" i="30"/>
  <c r="DD228" i="30"/>
  <c r="DI227" i="30"/>
  <c r="DE228" i="30"/>
  <c r="DH227" i="30"/>
  <c r="CW232" i="30"/>
  <c r="CP231" i="30"/>
  <c r="CT231" i="30"/>
  <c r="W104" i="30"/>
  <c r="P103" i="30"/>
  <c r="T103" i="30"/>
  <c r="HD232" i="30" l="1"/>
  <c r="HE232" i="30"/>
  <c r="HH231" i="30"/>
  <c r="HI231" i="30" s="1"/>
  <c r="EW230" i="30"/>
  <c r="ET229" i="30"/>
  <c r="EP229" i="30"/>
  <c r="FK231" i="30"/>
  <c r="FN231" i="30" s="1"/>
  <c r="FR232" i="30"/>
  <c r="FU231" i="30"/>
  <c r="FQ232" i="30"/>
  <c r="FV231" i="30"/>
  <c r="FM231" i="30"/>
  <c r="FF232" i="30" s="1"/>
  <c r="FL231" i="30"/>
  <c r="CQ232" i="30"/>
  <c r="DK227" i="30"/>
  <c r="DN227" i="30" s="1"/>
  <c r="CR232" i="30"/>
  <c r="CU231" i="30"/>
  <c r="CV231" i="30" s="1"/>
  <c r="DM227" i="30"/>
  <c r="DF228" i="30" s="1"/>
  <c r="DL227" i="30"/>
  <c r="Q104" i="30"/>
  <c r="R104" i="30"/>
  <c r="U103" i="30"/>
  <c r="HK231" i="30" l="1"/>
  <c r="HN231" i="30" s="1"/>
  <c r="HM231" i="30"/>
  <c r="HF232" i="30" s="1"/>
  <c r="HL231" i="30"/>
  <c r="FC232" i="30"/>
  <c r="FG232" i="30"/>
  <c r="FH232" i="30" s="1"/>
  <c r="FM232" i="30" s="1"/>
  <c r="FZ231" i="30"/>
  <c r="FS232" i="30" s="1"/>
  <c r="FY231" i="30"/>
  <c r="EQ230" i="30"/>
  <c r="FX231" i="30"/>
  <c r="GA231" i="30" s="1"/>
  <c r="ER230" i="30"/>
  <c r="EU229" i="30"/>
  <c r="DJ229" i="30"/>
  <c r="DC228" i="30"/>
  <c r="DG228" i="30"/>
  <c r="CX231" i="30"/>
  <c r="DA231" i="30" s="1"/>
  <c r="CZ231" i="30"/>
  <c r="CS232" i="30" s="1"/>
  <c r="CY231" i="30"/>
  <c r="V103" i="30"/>
  <c r="S104" i="30" s="1"/>
  <c r="Z103" i="30"/>
  <c r="Y103" i="30"/>
  <c r="HC232" i="30" l="1"/>
  <c r="HI232" i="30" s="1"/>
  <c r="HG232" i="30"/>
  <c r="EZ229" i="30"/>
  <c r="EY229" i="30"/>
  <c r="FP232" i="30"/>
  <c r="FT232" i="30"/>
  <c r="FU232" i="30" s="1"/>
  <c r="FZ232" i="30" s="1"/>
  <c r="FL232" i="30"/>
  <c r="EV229" i="30"/>
  <c r="FI232" i="30"/>
  <c r="CP232" i="30"/>
  <c r="CV232" i="30" s="1"/>
  <c r="CT232" i="30"/>
  <c r="CU232" i="30" s="1"/>
  <c r="CZ232" i="30" s="1"/>
  <c r="DE229" i="30"/>
  <c r="DH228" i="30"/>
  <c r="DD229" i="30"/>
  <c r="X103" i="30"/>
  <c r="AA103" i="30" s="1"/>
  <c r="HH232" i="30" l="1"/>
  <c r="HM232" i="30" s="1"/>
  <c r="HK232" i="30"/>
  <c r="HN232" i="30" s="1"/>
  <c r="HL20" i="30"/>
  <c r="HL19" i="30"/>
  <c r="HJ20" i="30"/>
  <c r="HH20" i="30"/>
  <c r="HF20" i="30" s="1"/>
  <c r="HH19" i="30"/>
  <c r="FK232" i="30"/>
  <c r="FN232" i="30" s="1"/>
  <c r="FL19" i="30"/>
  <c r="FL20" i="30"/>
  <c r="FJ20" i="30"/>
  <c r="FH20" i="30"/>
  <c r="FF20" i="30" s="1"/>
  <c r="FH19" i="30"/>
  <c r="FV232" i="30"/>
  <c r="EX229" i="30"/>
  <c r="FA229" i="30" s="1"/>
  <c r="ES230" i="30"/>
  <c r="FY232" i="30"/>
  <c r="CX232" i="30"/>
  <c r="DA232" i="30" s="1"/>
  <c r="CY19" i="30"/>
  <c r="CY20" i="30"/>
  <c r="CW20" i="30"/>
  <c r="CU20" i="30"/>
  <c r="CS20" i="30" s="1"/>
  <c r="CU19" i="30"/>
  <c r="DM228" i="30"/>
  <c r="DL228" i="30"/>
  <c r="DI228" i="30"/>
  <c r="CY232" i="30"/>
  <c r="W105" i="30"/>
  <c r="P104" i="30"/>
  <c r="T104" i="30"/>
  <c r="HL232" i="30" l="1"/>
  <c r="HN20" i="30"/>
  <c r="HN19" i="30"/>
  <c r="EW231" i="30"/>
  <c r="ET230" i="30"/>
  <c r="EP230" i="30"/>
  <c r="FX232" i="30"/>
  <c r="GA232" i="30" s="1"/>
  <c r="FY19" i="30"/>
  <c r="FY20" i="30"/>
  <c r="FU20" i="30"/>
  <c r="FS20" i="30" s="1"/>
  <c r="FW20" i="30"/>
  <c r="FU19" i="30"/>
  <c r="FN19" i="30"/>
  <c r="FN20" i="30"/>
  <c r="DF229" i="30"/>
  <c r="DK228" i="30"/>
  <c r="DN228" i="30" s="1"/>
  <c r="DA20" i="30"/>
  <c r="DA19" i="30"/>
  <c r="R105" i="30"/>
  <c r="U104" i="30"/>
  <c r="Q105" i="30"/>
  <c r="EQ231" i="30" l="1"/>
  <c r="ER231" i="30"/>
  <c r="EU230" i="30"/>
  <c r="EV230" i="30" s="1"/>
  <c r="GA20" i="30"/>
  <c r="GA19" i="30"/>
  <c r="DJ230" i="30"/>
  <c r="DG229" i="30"/>
  <c r="DC229" i="30"/>
  <c r="Z104" i="30"/>
  <c r="Y104" i="30"/>
  <c r="V104" i="30"/>
  <c r="S105" i="30" s="1"/>
  <c r="EX230" i="30" l="1"/>
  <c r="FA230" i="30" s="1"/>
  <c r="EZ230" i="30"/>
  <c r="ES231" i="30" s="1"/>
  <c r="EY230" i="30"/>
  <c r="DD230" i="30"/>
  <c r="DI229" i="30"/>
  <c r="DE230" i="30"/>
  <c r="DH229" i="30"/>
  <c r="X104" i="30"/>
  <c r="AA104" i="30" s="1"/>
  <c r="EW232" i="30" l="1"/>
  <c r="EP231" i="30"/>
  <c r="ET231" i="30"/>
  <c r="DK229" i="30"/>
  <c r="DN229" i="30" s="1"/>
  <c r="DM229" i="30"/>
  <c r="DF230" i="30" s="1"/>
  <c r="DL229" i="30"/>
  <c r="W106" i="30"/>
  <c r="P105" i="30"/>
  <c r="T105" i="30"/>
  <c r="ER232" i="30" l="1"/>
  <c r="EU231" i="30"/>
  <c r="EQ232" i="30"/>
  <c r="EV231" i="30"/>
  <c r="DJ231" i="30"/>
  <c r="DC230" i="30"/>
  <c r="DG230" i="30"/>
  <c r="R106" i="30"/>
  <c r="U105" i="30"/>
  <c r="Q106" i="30"/>
  <c r="EZ231" i="30" l="1"/>
  <c r="ES232" i="30" s="1"/>
  <c r="EY231" i="30"/>
  <c r="EX231" i="30"/>
  <c r="FA231" i="30" s="1"/>
  <c r="DE231" i="30"/>
  <c r="DH230" i="30"/>
  <c r="DD231" i="30"/>
  <c r="V105" i="30"/>
  <c r="S106" i="30" s="1"/>
  <c r="Z105" i="30"/>
  <c r="Y105" i="30"/>
  <c r="EP232" i="30" l="1"/>
  <c r="EV232" i="30" s="1"/>
  <c r="ET232" i="30"/>
  <c r="EU232" i="30" s="1"/>
  <c r="EZ232" i="30" s="1"/>
  <c r="DM230" i="30"/>
  <c r="DL230" i="30"/>
  <c r="DI230" i="30"/>
  <c r="X105" i="30"/>
  <c r="AA105" i="30" s="1"/>
  <c r="EY232" i="30" l="1"/>
  <c r="EX232" i="30"/>
  <c r="FA232" i="30" s="1"/>
  <c r="EU20" i="30"/>
  <c r="ES20" i="30" s="1"/>
  <c r="EY19" i="30"/>
  <c r="EY20" i="30"/>
  <c r="EW20" i="30"/>
  <c r="EU19" i="30"/>
  <c r="DF231" i="30"/>
  <c r="DK230" i="30"/>
  <c r="DN230" i="30" s="1"/>
  <c r="W107" i="30"/>
  <c r="T106" i="30"/>
  <c r="P106" i="30"/>
  <c r="FA20" i="30" l="1"/>
  <c r="FA19" i="30"/>
  <c r="DJ232" i="30"/>
  <c r="DC231" i="30"/>
  <c r="DG231" i="30"/>
  <c r="Q107" i="30"/>
  <c r="R107" i="30"/>
  <c r="U106" i="30"/>
  <c r="V106" i="30" s="1"/>
  <c r="DD232" i="30" l="1"/>
  <c r="DI231" i="30"/>
  <c r="DE232" i="30"/>
  <c r="DH231" i="30"/>
  <c r="X106" i="30"/>
  <c r="AA106" i="30" s="1"/>
  <c r="Z106" i="30"/>
  <c r="S107" i="30" s="1"/>
  <c r="Y106" i="30"/>
  <c r="DK231" i="30" l="1"/>
  <c r="DN231" i="30" s="1"/>
  <c r="DM231" i="30"/>
  <c r="DF232" i="30" s="1"/>
  <c r="DL231" i="30"/>
  <c r="W108" i="30"/>
  <c r="P107" i="30"/>
  <c r="T107" i="30"/>
  <c r="DC232" i="30" l="1"/>
  <c r="DI232" i="30" s="1"/>
  <c r="DG232" i="30"/>
  <c r="R108" i="30"/>
  <c r="U107" i="30"/>
  <c r="Q108" i="30"/>
  <c r="DH232" i="30" l="1"/>
  <c r="DM232" i="30" s="1"/>
  <c r="DK232" i="30"/>
  <c r="DN232" i="30" s="1"/>
  <c r="DH20" i="30"/>
  <c r="DF20" i="30" s="1"/>
  <c r="DL20" i="30"/>
  <c r="DJ20" i="30"/>
  <c r="DH19" i="30"/>
  <c r="DL232" i="30"/>
  <c r="DL19" i="30" s="1"/>
  <c r="Z107" i="30"/>
  <c r="Y107" i="30"/>
  <c r="V107" i="30"/>
  <c r="S108" i="30" s="1"/>
  <c r="DN19" i="30" l="1"/>
  <c r="DN20" i="30"/>
  <c r="X107" i="30"/>
  <c r="AA107" i="30" s="1"/>
  <c r="W109" i="30" l="1"/>
  <c r="P108" i="30"/>
  <c r="T108" i="30"/>
  <c r="R109" i="30" l="1"/>
  <c r="U108" i="30"/>
  <c r="Q109" i="30"/>
  <c r="V108" i="30" l="1"/>
  <c r="S109" i="30" s="1"/>
  <c r="Z108" i="30"/>
  <c r="Y108" i="30"/>
  <c r="X108" i="30" l="1"/>
  <c r="AA108" i="30" s="1"/>
  <c r="W110" i="30" l="1"/>
  <c r="T109" i="30"/>
  <c r="P109" i="30"/>
  <c r="Q110" i="30" l="1"/>
  <c r="R110" i="30"/>
  <c r="U109" i="30"/>
  <c r="V109" i="30" l="1"/>
  <c r="Z109" i="30"/>
  <c r="Y109" i="30"/>
  <c r="S110" i="30" l="1"/>
  <c r="X109" i="30"/>
  <c r="AA109" i="30" s="1"/>
  <c r="W111" i="30" l="1"/>
  <c r="P110" i="30"/>
  <c r="T110" i="30"/>
  <c r="R111" i="30" l="1"/>
  <c r="U110" i="30"/>
  <c r="Q111" i="30"/>
  <c r="Z110" i="30" l="1"/>
  <c r="Y110" i="30"/>
  <c r="V110" i="30"/>
  <c r="S111" i="30" s="1"/>
  <c r="X110" i="30" l="1"/>
  <c r="AA110" i="30" s="1"/>
  <c r="W112" i="30" l="1"/>
  <c r="P111" i="30"/>
  <c r="T111" i="30"/>
  <c r="R112" i="30" l="1"/>
  <c r="U111" i="30"/>
  <c r="Q112" i="30"/>
  <c r="V111" i="30" l="1"/>
  <c r="S112" i="30" s="1"/>
  <c r="Z111" i="30"/>
  <c r="Y111" i="30"/>
  <c r="X111" i="30" l="1"/>
  <c r="AA111" i="30" s="1"/>
  <c r="W113" i="30" l="1"/>
  <c r="T112" i="30"/>
  <c r="P112" i="30"/>
  <c r="Q113" i="30" l="1"/>
  <c r="R113" i="30"/>
  <c r="U112" i="30"/>
  <c r="V112" i="30" l="1"/>
  <c r="S113" i="30" s="1"/>
  <c r="Z112" i="30"/>
  <c r="Y112" i="30"/>
  <c r="X112" i="30" l="1"/>
  <c r="AA112" i="30" s="1"/>
  <c r="W114" i="30" l="1"/>
  <c r="P113" i="30"/>
  <c r="T113" i="30"/>
  <c r="R114" i="30" l="1"/>
  <c r="U113" i="30"/>
  <c r="Q114" i="30"/>
  <c r="V113" i="30" l="1"/>
  <c r="S114" i="30" s="1"/>
  <c r="Z113" i="30"/>
  <c r="Y113" i="30"/>
  <c r="X113" i="30" l="1"/>
  <c r="AA113" i="30" s="1"/>
  <c r="W115" i="30" l="1"/>
  <c r="P114" i="30"/>
  <c r="T114" i="30"/>
  <c r="R115" i="30" l="1"/>
  <c r="U114" i="30"/>
  <c r="Q115" i="30"/>
  <c r="V114" i="30"/>
  <c r="Z114" i="30" l="1"/>
  <c r="S115" i="30" s="1"/>
  <c r="Y114" i="30"/>
  <c r="X114" i="30"/>
  <c r="AA114" i="30" s="1"/>
  <c r="W116" i="30" l="1"/>
  <c r="P115" i="30"/>
  <c r="T115" i="30"/>
  <c r="R116" i="30" l="1"/>
  <c r="U115" i="30"/>
  <c r="Q116" i="30"/>
  <c r="V115" i="30" l="1"/>
  <c r="S116" i="30" s="1"/>
  <c r="Z115" i="30"/>
  <c r="Y115" i="30"/>
  <c r="X115" i="30" l="1"/>
  <c r="AA115" i="30" s="1"/>
  <c r="W117" i="30" l="1"/>
  <c r="T116" i="30"/>
  <c r="P116" i="30"/>
  <c r="R117" i="30" l="1"/>
  <c r="U116" i="30"/>
  <c r="Q117" i="30"/>
  <c r="V116" i="30" l="1"/>
  <c r="S117" i="30" s="1"/>
  <c r="Z116" i="30"/>
  <c r="Y116" i="30"/>
  <c r="X116" i="30" l="1"/>
  <c r="AA116" i="30" s="1"/>
  <c r="W118" i="30" l="1"/>
  <c r="P117" i="30"/>
  <c r="T117" i="30"/>
  <c r="Q118" i="30" l="1"/>
  <c r="R118" i="30"/>
  <c r="U117" i="30"/>
  <c r="V117" i="30" l="1"/>
  <c r="S118" i="30" s="1"/>
  <c r="Z117" i="30"/>
  <c r="Y117" i="30"/>
  <c r="X117" i="30" l="1"/>
  <c r="AA117" i="30" s="1"/>
  <c r="W119" i="30" l="1"/>
  <c r="P118" i="30"/>
  <c r="T118" i="30"/>
  <c r="R119" i="30" l="1"/>
  <c r="U118" i="30"/>
  <c r="Q119" i="30"/>
  <c r="V118" i="30" l="1"/>
  <c r="S119" i="30" s="1"/>
  <c r="Z118" i="30"/>
  <c r="Y118" i="30"/>
  <c r="X118" i="30" l="1"/>
  <c r="AA118" i="30" s="1"/>
  <c r="W120" i="30" l="1"/>
  <c r="P119" i="30"/>
  <c r="T119" i="30"/>
  <c r="R120" i="30" l="1"/>
  <c r="U119" i="30"/>
  <c r="Q120" i="30"/>
  <c r="V119" i="30" l="1"/>
  <c r="S120" i="30" s="1"/>
  <c r="Z119" i="30"/>
  <c r="Y119" i="30"/>
  <c r="W121" i="30" l="1"/>
  <c r="P120" i="30"/>
  <c r="T120" i="30"/>
  <c r="X119" i="30"/>
  <c r="AA119" i="30" s="1"/>
  <c r="R121" i="30" l="1"/>
  <c r="Q121" i="30"/>
  <c r="U120" i="30"/>
  <c r="Z120" i="30" l="1"/>
  <c r="Y120" i="30"/>
  <c r="V120" i="30"/>
  <c r="S121" i="30" s="1"/>
  <c r="X120" i="30" l="1"/>
  <c r="AA120" i="30" s="1"/>
  <c r="W122" i="30" l="1"/>
  <c r="T121" i="30"/>
  <c r="P121" i="30"/>
  <c r="Q122" i="30" l="1"/>
  <c r="R122" i="30"/>
  <c r="U121" i="30"/>
  <c r="V121" i="30" s="1"/>
  <c r="X121" i="30" l="1"/>
  <c r="AA121" i="30" s="1"/>
  <c r="Z121" i="30"/>
  <c r="S122" i="30" s="1"/>
  <c r="Y121" i="30"/>
  <c r="W123" i="30" l="1"/>
  <c r="T122" i="30"/>
  <c r="P122" i="30"/>
  <c r="Q123" i="30" l="1"/>
  <c r="R123" i="30"/>
  <c r="U122" i="30"/>
  <c r="V122" i="30" l="1"/>
  <c r="Z122" i="30"/>
  <c r="Y122" i="30"/>
  <c r="S123" i="30" l="1"/>
  <c r="X122" i="30"/>
  <c r="AA122" i="30" s="1"/>
  <c r="W124" i="30" l="1"/>
  <c r="P123" i="30"/>
  <c r="T123" i="30"/>
  <c r="R124" i="30" l="1"/>
  <c r="U123" i="30"/>
  <c r="Q124" i="30"/>
  <c r="Z123" i="30" l="1"/>
  <c r="Y123" i="30"/>
  <c r="V123" i="30"/>
  <c r="S124" i="30" s="1"/>
  <c r="X123" i="30" l="1"/>
  <c r="AA123" i="30" s="1"/>
  <c r="W125" i="30" l="1"/>
  <c r="T124" i="30"/>
  <c r="P124" i="30"/>
  <c r="Q125" i="30" l="1"/>
  <c r="R125" i="30"/>
  <c r="U124" i="30"/>
  <c r="V124" i="30" l="1"/>
  <c r="Z124" i="30"/>
  <c r="Y124" i="30"/>
  <c r="S125" i="30" l="1"/>
  <c r="X124" i="30"/>
  <c r="AA124" i="30" s="1"/>
  <c r="W126" i="30" l="1"/>
  <c r="P125" i="30"/>
  <c r="T125" i="30"/>
  <c r="Q126" i="30" l="1"/>
  <c r="R126" i="30"/>
  <c r="U125" i="30"/>
  <c r="V125" i="30" l="1"/>
  <c r="Z125" i="30"/>
  <c r="Y125" i="30"/>
  <c r="S126" i="30" l="1"/>
  <c r="X125" i="30"/>
  <c r="AA125" i="30" s="1"/>
  <c r="W127" i="30" l="1"/>
  <c r="P126" i="30"/>
  <c r="T126" i="30"/>
  <c r="R127" i="30" l="1"/>
  <c r="U126" i="30"/>
  <c r="Q127" i="30"/>
  <c r="V126" i="30" l="1"/>
  <c r="S127" i="30" s="1"/>
  <c r="Z126" i="30"/>
  <c r="Y126" i="30"/>
  <c r="X126" i="30" l="1"/>
  <c r="AA126" i="30" s="1"/>
  <c r="W128" i="30" l="1"/>
  <c r="T127" i="30"/>
  <c r="P127" i="30"/>
  <c r="Q128" i="30" l="1"/>
  <c r="R128" i="30"/>
  <c r="U127" i="30"/>
  <c r="V127" i="30" s="1"/>
  <c r="X127" i="30" l="1"/>
  <c r="AA127" i="30" s="1"/>
  <c r="Z127" i="30"/>
  <c r="S128" i="30" s="1"/>
  <c r="Y127" i="30"/>
  <c r="W129" i="30" l="1"/>
  <c r="P128" i="30"/>
  <c r="T128" i="30"/>
  <c r="R129" i="30" l="1"/>
  <c r="U128" i="30"/>
  <c r="Q129" i="30"/>
  <c r="V128" i="30"/>
  <c r="Z128" i="30" l="1"/>
  <c r="S129" i="30" s="1"/>
  <c r="Y128" i="30"/>
  <c r="X128" i="30"/>
  <c r="AA128" i="30" s="1"/>
  <c r="W130" i="30" l="1"/>
  <c r="P129" i="30"/>
  <c r="T129" i="30"/>
  <c r="R130" i="30" l="1"/>
  <c r="U129" i="30"/>
  <c r="Q130" i="30"/>
  <c r="V129" i="30" l="1"/>
  <c r="Z129" i="30"/>
  <c r="Y129" i="30"/>
  <c r="S130" i="30" l="1"/>
  <c r="X129" i="30"/>
  <c r="AA129" i="30" s="1"/>
  <c r="W131" i="30" l="1"/>
  <c r="T130" i="30"/>
  <c r="P130" i="30"/>
  <c r="Q131" i="30" l="1"/>
  <c r="R131" i="30"/>
  <c r="U130" i="30"/>
  <c r="V130" i="30" s="1"/>
  <c r="X130" i="30" l="1"/>
  <c r="AA130" i="30" s="1"/>
  <c r="Z130" i="30"/>
  <c r="S131" i="30" s="1"/>
  <c r="Y130" i="30"/>
  <c r="W132" i="30" l="1"/>
  <c r="P131" i="30"/>
  <c r="T131" i="30"/>
  <c r="Q132" i="30" l="1"/>
  <c r="R132" i="30"/>
  <c r="U131" i="30"/>
  <c r="V131" i="30" s="1"/>
  <c r="X131" i="30" l="1"/>
  <c r="AA131" i="30" s="1"/>
  <c r="Z131" i="30"/>
  <c r="S132" i="30" s="1"/>
  <c r="Y131" i="30"/>
  <c r="W133" i="30" l="1"/>
  <c r="P132" i="30"/>
  <c r="T132" i="30"/>
  <c r="R133" i="30" l="1"/>
  <c r="U132" i="30"/>
  <c r="Q133" i="30"/>
  <c r="V132" i="30" l="1"/>
  <c r="S133" i="30" s="1"/>
  <c r="Z132" i="30"/>
  <c r="Y132" i="30"/>
  <c r="U133" i="30" l="1"/>
  <c r="X132" i="30"/>
  <c r="AA132" i="30" s="1"/>
  <c r="Z133" i="30" l="1"/>
  <c r="W134" i="30"/>
  <c r="Y133" i="30"/>
  <c r="T133" i="30"/>
  <c r="P133" i="30"/>
  <c r="R134" i="30" l="1"/>
  <c r="Q134" i="30"/>
  <c r="V133" i="30"/>
  <c r="S134" i="30" s="1"/>
  <c r="U134" i="30" l="1"/>
  <c r="X133" i="30"/>
  <c r="AA133" i="30" s="1"/>
  <c r="W135" i="30" l="1"/>
  <c r="Y134" i="30"/>
  <c r="T134" i="30"/>
  <c r="P134" i="30"/>
  <c r="Z134" i="30"/>
  <c r="Q135" i="30" l="1"/>
  <c r="V134" i="30"/>
  <c r="R135" i="30"/>
  <c r="S135" i="30" l="1"/>
  <c r="U135" i="30"/>
  <c r="X134" i="30"/>
  <c r="AA134" i="30" s="1"/>
  <c r="W136" i="30" l="1"/>
  <c r="Y135" i="30"/>
  <c r="P135" i="30"/>
  <c r="T135" i="30"/>
  <c r="Z135" i="30"/>
  <c r="R136" i="30" l="1"/>
  <c r="Q136" i="30"/>
  <c r="V135" i="30"/>
  <c r="S136" i="30" s="1"/>
  <c r="U136" i="30" l="1"/>
  <c r="X135" i="30"/>
  <c r="AA135" i="30" s="1"/>
  <c r="Y136" i="30" l="1"/>
  <c r="W137" i="30"/>
  <c r="T136" i="30"/>
  <c r="P136" i="30"/>
  <c r="Z136" i="30"/>
  <c r="Q137" i="30" l="1"/>
  <c r="V136" i="30"/>
  <c r="S137" i="30" s="1"/>
  <c r="R137" i="30"/>
  <c r="X136" i="30" l="1"/>
  <c r="AA136" i="30" s="1"/>
  <c r="U137" i="30"/>
  <c r="Z137" i="30" l="1"/>
  <c r="W138" i="30"/>
  <c r="Y137" i="30"/>
  <c r="P137" i="30"/>
  <c r="T137" i="30"/>
  <c r="Q138" i="30" l="1"/>
  <c r="V137" i="30"/>
  <c r="R138" i="30"/>
  <c r="S138" i="30" l="1"/>
  <c r="X137" i="30"/>
  <c r="AA137" i="30" s="1"/>
  <c r="U138" i="30"/>
  <c r="Z138" i="30" l="1"/>
  <c r="W139" i="30"/>
  <c r="Y138" i="30"/>
  <c r="P138" i="30"/>
  <c r="T138" i="30"/>
  <c r="Q139" i="30" l="1"/>
  <c r="V138" i="30"/>
  <c r="R139" i="30"/>
  <c r="S139" i="30" l="1"/>
  <c r="X138" i="30"/>
  <c r="AA138" i="30" s="1"/>
  <c r="U139" i="30"/>
  <c r="Z139" i="30" l="1"/>
  <c r="W140" i="30"/>
  <c r="Y139" i="30"/>
  <c r="P139" i="30"/>
  <c r="T139" i="30"/>
  <c r="Q140" i="30" l="1"/>
  <c r="V139" i="30"/>
  <c r="R140" i="30"/>
  <c r="S140" i="30" l="1"/>
  <c r="U140" i="30"/>
  <c r="X139" i="30"/>
  <c r="AA139" i="30" s="1"/>
  <c r="W141" i="30" l="1"/>
  <c r="Y140" i="30"/>
  <c r="P140" i="30"/>
  <c r="T140" i="30"/>
  <c r="Z140" i="30"/>
  <c r="R141" i="30" l="1"/>
  <c r="Q141" i="30"/>
  <c r="V140" i="30"/>
  <c r="S141" i="30" s="1"/>
  <c r="X140" i="30" l="1"/>
  <c r="AA140" i="30" s="1"/>
  <c r="U141" i="30"/>
  <c r="W142" i="30" l="1"/>
  <c r="Y141" i="30"/>
  <c r="T141" i="30"/>
  <c r="P141" i="30"/>
  <c r="Z141" i="30"/>
  <c r="Q142" i="30" l="1"/>
  <c r="V141" i="30"/>
  <c r="R142" i="30"/>
  <c r="S142" i="30" l="1"/>
  <c r="U142" i="30"/>
  <c r="X141" i="30"/>
  <c r="AA141" i="30" s="1"/>
  <c r="W143" i="30" l="1"/>
  <c r="Y142" i="30"/>
  <c r="P142" i="30"/>
  <c r="T142" i="30"/>
  <c r="Z142" i="30"/>
  <c r="R143" i="30" l="1"/>
  <c r="Q143" i="30"/>
  <c r="V142" i="30"/>
  <c r="S143" i="30" s="1"/>
  <c r="X142" i="30" l="1"/>
  <c r="AA142" i="30" s="1"/>
  <c r="U143" i="30"/>
  <c r="Y143" i="30" l="1"/>
  <c r="W144" i="30"/>
  <c r="T143" i="30"/>
  <c r="P143" i="30"/>
  <c r="Z143" i="30"/>
  <c r="Q144" i="30" l="1"/>
  <c r="V143" i="30"/>
  <c r="R144" i="30"/>
  <c r="S144" i="30" l="1"/>
  <c r="U144" i="30"/>
  <c r="X143" i="30"/>
  <c r="AA143" i="30" s="1"/>
  <c r="W145" i="30" l="1"/>
  <c r="Y144" i="30"/>
  <c r="P144" i="30"/>
  <c r="T144" i="30"/>
  <c r="Z144" i="30"/>
  <c r="R145" i="30" l="1"/>
  <c r="Q145" i="30"/>
  <c r="V144" i="30"/>
  <c r="S145" i="30" s="1"/>
  <c r="X144" i="30" l="1"/>
  <c r="AA144" i="30" s="1"/>
  <c r="U145" i="30"/>
  <c r="W146" i="30" l="1"/>
  <c r="Y145" i="30"/>
  <c r="T145" i="30"/>
  <c r="P145" i="30"/>
  <c r="Z145" i="30"/>
  <c r="Q146" i="30" l="1"/>
  <c r="V145" i="30"/>
  <c r="R146" i="30"/>
  <c r="S146" i="30" l="1"/>
  <c r="X145" i="30"/>
  <c r="AA145" i="30" s="1"/>
  <c r="U146" i="30"/>
  <c r="Z146" i="30" l="1"/>
  <c r="Y146" i="30"/>
  <c r="W147" i="30"/>
  <c r="P146" i="30"/>
  <c r="T146" i="30"/>
  <c r="Q147" i="30" l="1"/>
  <c r="V146" i="30"/>
  <c r="R147" i="30"/>
  <c r="S147" i="30" l="1"/>
  <c r="X146" i="30"/>
  <c r="AA146" i="30" s="1"/>
  <c r="U147" i="30"/>
  <c r="Z147" i="30" l="1"/>
  <c r="Y147" i="30"/>
  <c r="W148" i="30"/>
  <c r="P147" i="30"/>
  <c r="T147" i="30"/>
  <c r="Q148" i="30" l="1"/>
  <c r="V147" i="30"/>
  <c r="R148" i="30"/>
  <c r="S148" i="30" l="1"/>
  <c r="U148" i="30"/>
  <c r="X147" i="30"/>
  <c r="AA147" i="30" s="1"/>
  <c r="Y148" i="30" l="1"/>
  <c r="W149" i="30"/>
  <c r="P148" i="30"/>
  <c r="T148" i="30"/>
  <c r="Z148" i="30"/>
  <c r="R149" i="30" l="1"/>
  <c r="Q149" i="30"/>
  <c r="V148" i="30"/>
  <c r="S149" i="30" s="1"/>
  <c r="X148" i="30" l="1"/>
  <c r="AA148" i="30" s="1"/>
  <c r="U149" i="30"/>
  <c r="Y149" i="30" l="1"/>
  <c r="W150" i="30"/>
  <c r="T149" i="30"/>
  <c r="P149" i="30"/>
  <c r="Z149" i="30"/>
  <c r="Q150" i="30" l="1"/>
  <c r="V149" i="30"/>
  <c r="S150" i="30" s="1"/>
  <c r="R150" i="30"/>
  <c r="U150" i="30" l="1"/>
  <c r="X149" i="30"/>
  <c r="AA149" i="30" s="1"/>
  <c r="W151" i="30" l="1"/>
  <c r="Y150" i="30"/>
  <c r="P150" i="30"/>
  <c r="T150" i="30"/>
  <c r="Z150" i="30"/>
  <c r="R151" i="30" l="1"/>
  <c r="Q151" i="30"/>
  <c r="V150" i="30"/>
  <c r="S151" i="30" s="1"/>
  <c r="U151" i="30" l="1"/>
  <c r="X150" i="30"/>
  <c r="AA150" i="30" s="1"/>
  <c r="Y151" i="30" l="1"/>
  <c r="W152" i="30"/>
  <c r="T151" i="30"/>
  <c r="P151" i="30"/>
  <c r="Z151" i="30"/>
  <c r="Q152" i="30" l="1"/>
  <c r="V151" i="30"/>
  <c r="R152" i="30"/>
  <c r="S152" i="30" l="1"/>
  <c r="U152" i="30"/>
  <c r="X151" i="30"/>
  <c r="AA151" i="30" s="1"/>
  <c r="W153" i="30" l="1"/>
  <c r="Y152" i="30"/>
  <c r="P152" i="30"/>
  <c r="T152" i="30"/>
  <c r="Z152" i="30"/>
  <c r="R153" i="30" l="1"/>
  <c r="Q153" i="30"/>
  <c r="V152" i="30"/>
  <c r="S153" i="30" s="1"/>
  <c r="U153" i="30" l="1"/>
  <c r="X152" i="30"/>
  <c r="AA152" i="30" s="1"/>
  <c r="Z153" i="30" l="1"/>
  <c r="Y153" i="30"/>
  <c r="W154" i="30"/>
  <c r="T153" i="30"/>
  <c r="P153" i="30"/>
  <c r="R154" i="30" l="1"/>
  <c r="Q154" i="30"/>
  <c r="V153" i="30"/>
  <c r="S154" i="30" s="1"/>
  <c r="X153" i="30" l="1"/>
  <c r="AA153" i="30" s="1"/>
  <c r="U154" i="30"/>
  <c r="Z154" i="30" s="1"/>
  <c r="Y154" i="30" l="1"/>
  <c r="W155" i="30"/>
  <c r="T154" i="30"/>
  <c r="P154" i="30"/>
  <c r="Q155" i="30" l="1"/>
  <c r="V154" i="30"/>
  <c r="S155" i="30" s="1"/>
  <c r="R155" i="30"/>
  <c r="X154" i="30" l="1"/>
  <c r="AA154" i="30" s="1"/>
  <c r="U155" i="30"/>
  <c r="Y155" i="30" l="1"/>
  <c r="W156" i="30"/>
  <c r="P155" i="30"/>
  <c r="T155" i="30"/>
  <c r="Z155" i="30"/>
  <c r="R156" i="30" l="1"/>
  <c r="Q156" i="30"/>
  <c r="V155" i="30"/>
  <c r="S156" i="30" s="1"/>
  <c r="U156" i="30" l="1"/>
  <c r="X155" i="30"/>
  <c r="AA155" i="30" s="1"/>
  <c r="Y156" i="30" l="1"/>
  <c r="W157" i="30"/>
  <c r="T156" i="30"/>
  <c r="P156" i="30"/>
  <c r="Z156" i="30"/>
  <c r="Q157" i="30" l="1"/>
  <c r="V156" i="30"/>
  <c r="R157" i="30"/>
  <c r="S157" i="30" l="1"/>
  <c r="U157" i="30"/>
  <c r="X156" i="30"/>
  <c r="AA156" i="30" s="1"/>
  <c r="Y157" i="30" l="1"/>
  <c r="W158" i="30"/>
  <c r="P157" i="30"/>
  <c r="T157" i="30"/>
  <c r="Z157" i="30"/>
  <c r="R158" i="30" l="1"/>
  <c r="Q158" i="30"/>
  <c r="V157" i="30"/>
  <c r="S158" i="30" s="1"/>
  <c r="U158" i="30" l="1"/>
  <c r="X157" i="30"/>
  <c r="AA157" i="30" s="1"/>
  <c r="Y158" i="30" l="1"/>
  <c r="W159" i="30"/>
  <c r="T158" i="30"/>
  <c r="P158" i="30"/>
  <c r="Z158" i="30"/>
  <c r="Q159" i="30" l="1"/>
  <c r="V158" i="30"/>
  <c r="R159" i="30"/>
  <c r="S159" i="30" l="1"/>
  <c r="X158" i="30"/>
  <c r="AA158" i="30" s="1"/>
  <c r="U159" i="30"/>
  <c r="W160" i="30" l="1"/>
  <c r="Y159" i="30"/>
  <c r="P159" i="30"/>
  <c r="T159" i="30"/>
  <c r="Z159" i="30"/>
  <c r="R160" i="30" l="1"/>
  <c r="Q160" i="30"/>
  <c r="V159" i="30"/>
  <c r="S160" i="30" s="1"/>
  <c r="U160" i="30" l="1"/>
  <c r="X159" i="30"/>
  <c r="AA159" i="30" s="1"/>
  <c r="W161" i="30" l="1"/>
  <c r="Y160" i="30"/>
  <c r="T160" i="30"/>
  <c r="P160" i="30"/>
  <c r="Z160" i="30"/>
  <c r="Q161" i="30" l="1"/>
  <c r="V160" i="30"/>
  <c r="S161" i="30" s="1"/>
  <c r="R161" i="30"/>
  <c r="U161" i="30" l="1"/>
  <c r="X160" i="30"/>
  <c r="AA160" i="30" s="1"/>
  <c r="Y161" i="30" l="1"/>
  <c r="W162" i="30"/>
  <c r="P161" i="30"/>
  <c r="T161" i="30"/>
  <c r="Z161" i="30"/>
  <c r="R162" i="30" l="1"/>
  <c r="Q162" i="30"/>
  <c r="V161" i="30"/>
  <c r="S162" i="30" s="1"/>
  <c r="U162" i="30" l="1"/>
  <c r="X161" i="30"/>
  <c r="AA161" i="30" s="1"/>
  <c r="W163" i="30" l="1"/>
  <c r="Y162" i="30"/>
  <c r="T162" i="30"/>
  <c r="P162" i="30"/>
  <c r="Z162" i="30"/>
  <c r="Q163" i="30" l="1"/>
  <c r="V162" i="30"/>
  <c r="R163" i="30"/>
  <c r="S163" i="30" l="1"/>
  <c r="U163" i="30"/>
  <c r="X162" i="30"/>
  <c r="AA162" i="30" s="1"/>
  <c r="W164" i="30" l="1"/>
  <c r="Y163" i="30"/>
  <c r="P163" i="30"/>
  <c r="T163" i="30"/>
  <c r="Z163" i="30"/>
  <c r="R164" i="30" l="1"/>
  <c r="Q164" i="30"/>
  <c r="V163" i="30"/>
  <c r="S164" i="30" s="1"/>
  <c r="X163" i="30" l="1"/>
  <c r="AA163" i="30" s="1"/>
  <c r="U164" i="30"/>
  <c r="Z164" i="30" s="1"/>
  <c r="Y164" i="30" l="1"/>
  <c r="W165" i="30"/>
  <c r="T164" i="30"/>
  <c r="P164" i="30"/>
  <c r="Q165" i="30" l="1"/>
  <c r="V164" i="30"/>
  <c r="R165" i="30"/>
  <c r="S165" i="30" l="1"/>
  <c r="U165" i="30"/>
  <c r="X164" i="30"/>
  <c r="AA164" i="30" s="1"/>
  <c r="W166" i="30" l="1"/>
  <c r="Y165" i="30"/>
  <c r="P165" i="30"/>
  <c r="T165" i="30"/>
  <c r="Z165" i="30"/>
  <c r="R166" i="30" l="1"/>
  <c r="Q166" i="30"/>
  <c r="V165" i="30"/>
  <c r="S166" i="30" s="1"/>
  <c r="X165" i="30" l="1"/>
  <c r="AA165" i="30" s="1"/>
  <c r="U166" i="30"/>
  <c r="Y166" i="30" l="1"/>
  <c r="W167" i="30"/>
  <c r="T166" i="30"/>
  <c r="P166" i="30"/>
  <c r="Z166" i="30"/>
  <c r="Q167" i="30" l="1"/>
  <c r="V166" i="30"/>
  <c r="R167" i="30"/>
  <c r="S167" i="30" l="1"/>
  <c r="U167" i="30"/>
  <c r="X166" i="30"/>
  <c r="AA166" i="30" s="1"/>
  <c r="Y167" i="30" l="1"/>
  <c r="W168" i="30"/>
  <c r="P167" i="30"/>
  <c r="T167" i="30"/>
  <c r="Z167" i="30"/>
  <c r="R168" i="30" l="1"/>
  <c r="Q168" i="30"/>
  <c r="V167" i="30"/>
  <c r="S168" i="30" s="1"/>
  <c r="U168" i="30" l="1"/>
  <c r="X167" i="30"/>
  <c r="AA167" i="30" s="1"/>
  <c r="Y168" i="30" l="1"/>
  <c r="W169" i="30"/>
  <c r="T168" i="30"/>
  <c r="P168" i="30"/>
  <c r="Z168" i="30"/>
  <c r="Q169" i="30" l="1"/>
  <c r="V168" i="30"/>
  <c r="R169" i="30"/>
  <c r="S169" i="30" l="1"/>
  <c r="U169" i="30"/>
  <c r="X168" i="30"/>
  <c r="AA168" i="30" s="1"/>
  <c r="Y169" i="30" l="1"/>
  <c r="W170" i="30"/>
  <c r="P169" i="30"/>
  <c r="T169" i="30"/>
  <c r="Z169" i="30"/>
  <c r="R170" i="30" l="1"/>
  <c r="Q170" i="30"/>
  <c r="V169" i="30"/>
  <c r="S170" i="30" s="1"/>
  <c r="X169" i="30" l="1"/>
  <c r="AA169" i="30" s="1"/>
  <c r="U170" i="30"/>
  <c r="W171" i="30" l="1"/>
  <c r="Y170" i="30"/>
  <c r="T170" i="30"/>
  <c r="P170" i="30"/>
  <c r="Z170" i="30"/>
  <c r="Q171" i="30" l="1"/>
  <c r="V170" i="30"/>
  <c r="R171" i="30"/>
  <c r="S171" i="30" l="1"/>
  <c r="X170" i="30"/>
  <c r="AA170" i="30" s="1"/>
  <c r="U171" i="30"/>
  <c r="Y171" i="30" l="1"/>
  <c r="W172" i="30"/>
  <c r="P171" i="30"/>
  <c r="T171" i="30"/>
  <c r="Z171" i="30"/>
  <c r="R172" i="30" l="1"/>
  <c r="Q172" i="30"/>
  <c r="V171" i="30"/>
  <c r="S172" i="30" s="1"/>
  <c r="U172" i="30" l="1"/>
  <c r="X171" i="30"/>
  <c r="AA171" i="30" s="1"/>
  <c r="Y172" i="30" l="1"/>
  <c r="W173" i="30"/>
  <c r="T172" i="30"/>
  <c r="P172" i="30"/>
  <c r="Z172" i="30"/>
  <c r="Q173" i="30" l="1"/>
  <c r="V172" i="30"/>
  <c r="R173" i="30"/>
  <c r="S173" i="30" l="1"/>
  <c r="X172" i="30"/>
  <c r="AA172" i="30" s="1"/>
  <c r="U173" i="30"/>
  <c r="Z173" i="30" l="1"/>
  <c r="Y173" i="30"/>
  <c r="W174" i="30"/>
  <c r="P173" i="30"/>
  <c r="T173" i="30"/>
  <c r="Q174" i="30" l="1"/>
  <c r="V173" i="30"/>
  <c r="R174" i="30"/>
  <c r="S174" i="30" l="1"/>
  <c r="U174" i="30"/>
  <c r="X173" i="30"/>
  <c r="AA173" i="30" s="1"/>
  <c r="Z174" i="30" l="1"/>
  <c r="W175" i="30"/>
  <c r="Y174" i="30"/>
  <c r="P174" i="30"/>
  <c r="T174" i="30"/>
  <c r="Q175" i="30" l="1"/>
  <c r="V174" i="30"/>
  <c r="R175" i="30"/>
  <c r="S175" i="30" l="1"/>
  <c r="U175" i="30"/>
  <c r="X174" i="30"/>
  <c r="AA174" i="30" s="1"/>
  <c r="Z175" i="30" l="1"/>
  <c r="Y175" i="30"/>
  <c r="W176" i="30"/>
  <c r="P175" i="30"/>
  <c r="T175" i="30"/>
  <c r="Q176" i="30" l="1"/>
  <c r="V175" i="30"/>
  <c r="R176" i="30"/>
  <c r="S176" i="30" l="1"/>
  <c r="U176" i="30"/>
  <c r="X175" i="30"/>
  <c r="AA175" i="30" s="1"/>
  <c r="W177" i="30" l="1"/>
  <c r="Y176" i="30"/>
  <c r="P176" i="30"/>
  <c r="T176" i="30"/>
  <c r="Z176" i="30"/>
  <c r="R177" i="30" l="1"/>
  <c r="Q177" i="30"/>
  <c r="V176" i="30"/>
  <c r="S177" i="30" s="1"/>
  <c r="U177" i="30" l="1"/>
  <c r="X176" i="30"/>
  <c r="AA176" i="30" s="1"/>
  <c r="Z177" i="30" l="1"/>
  <c r="Y177" i="30"/>
  <c r="W178" i="30"/>
  <c r="T177" i="30"/>
  <c r="P177" i="30"/>
  <c r="R178" i="30" l="1"/>
  <c r="Q178" i="30"/>
  <c r="V177" i="30"/>
  <c r="S178" i="30" s="1"/>
  <c r="U178" i="30" l="1"/>
  <c r="X177" i="30"/>
  <c r="AA177" i="30" s="1"/>
  <c r="Z178" i="30" l="1"/>
  <c r="Y178" i="30"/>
  <c r="W179" i="30"/>
  <c r="T178" i="30"/>
  <c r="P178" i="30"/>
  <c r="R179" i="30" l="1"/>
  <c r="Q179" i="30"/>
  <c r="V178" i="30"/>
  <c r="S179" i="30" s="1"/>
  <c r="U179" i="30" l="1"/>
  <c r="X178" i="30"/>
  <c r="AA178" i="30" s="1"/>
  <c r="Z179" i="30" l="1"/>
  <c r="Y179" i="30"/>
  <c r="W180" i="30"/>
  <c r="T179" i="30"/>
  <c r="P179" i="30"/>
  <c r="R180" i="30" l="1"/>
  <c r="Q180" i="30"/>
  <c r="V179" i="30"/>
  <c r="S180" i="30" s="1"/>
  <c r="U180" i="30" l="1"/>
  <c r="X179" i="30"/>
  <c r="AA179" i="30" s="1"/>
  <c r="Z180" i="30" l="1"/>
  <c r="Y180" i="30"/>
  <c r="W181" i="30"/>
  <c r="T180" i="30"/>
  <c r="P180" i="30"/>
  <c r="R181" i="30" l="1"/>
  <c r="Q181" i="30"/>
  <c r="V180" i="30"/>
  <c r="S181" i="30" s="1"/>
  <c r="U181" i="30" l="1"/>
  <c r="X180" i="30"/>
  <c r="AA180" i="30" s="1"/>
  <c r="Z181" i="30" l="1"/>
  <c r="W182" i="30"/>
  <c r="Y181" i="30"/>
  <c r="T181" i="30"/>
  <c r="P181" i="30"/>
  <c r="R182" i="30" l="1"/>
  <c r="Q182" i="30"/>
  <c r="V181" i="30"/>
  <c r="S182" i="30" s="1"/>
  <c r="U182" i="30" l="1"/>
  <c r="X181" i="30"/>
  <c r="AA181" i="30" s="1"/>
  <c r="Z182" i="30" l="1"/>
  <c r="W183" i="30"/>
  <c r="Y182" i="30"/>
  <c r="T182" i="30"/>
  <c r="P182" i="30"/>
  <c r="R183" i="30" l="1"/>
  <c r="Q183" i="30"/>
  <c r="V182" i="30"/>
  <c r="S183" i="30" s="1"/>
  <c r="U183" i="30" l="1"/>
  <c r="X182" i="30"/>
  <c r="AA182" i="30" s="1"/>
  <c r="Y183" i="30" l="1"/>
  <c r="W184" i="30"/>
  <c r="T183" i="30"/>
  <c r="P183" i="30"/>
  <c r="Z183" i="30"/>
  <c r="Q184" i="30" l="1"/>
  <c r="V183" i="30"/>
  <c r="S184" i="30" s="1"/>
  <c r="R184" i="30"/>
  <c r="U184" i="30" l="1"/>
  <c r="X183" i="30"/>
  <c r="AA183" i="30" s="1"/>
  <c r="Z184" i="30" l="1"/>
  <c r="W185" i="30"/>
  <c r="Y184" i="30"/>
  <c r="P184" i="30"/>
  <c r="T184" i="30"/>
  <c r="Q185" i="30" l="1"/>
  <c r="V184" i="30"/>
  <c r="R185" i="30"/>
  <c r="S185" i="30" l="1"/>
  <c r="U185" i="30"/>
  <c r="X184" i="30"/>
  <c r="AA184" i="30" s="1"/>
  <c r="Z185" i="30" l="1"/>
  <c r="Y185" i="30"/>
  <c r="W186" i="30"/>
  <c r="P185" i="30"/>
  <c r="T185" i="30"/>
  <c r="R186" i="30" l="1"/>
  <c r="Q186" i="30"/>
  <c r="V185" i="30"/>
  <c r="S186" i="30" s="1"/>
  <c r="U186" i="30" l="1"/>
  <c r="X185" i="30"/>
  <c r="AA185" i="30" s="1"/>
  <c r="Z186" i="30" l="1"/>
  <c r="W187" i="30"/>
  <c r="Y186" i="30"/>
  <c r="T186" i="30"/>
  <c r="P186" i="30"/>
  <c r="R187" i="30" l="1"/>
  <c r="Q187" i="30"/>
  <c r="V186" i="30"/>
  <c r="S187" i="30" s="1"/>
  <c r="U187" i="30" l="1"/>
  <c r="X186" i="30"/>
  <c r="AA186" i="30" s="1"/>
  <c r="Y187" i="30" l="1"/>
  <c r="W188" i="30"/>
  <c r="T187" i="30"/>
  <c r="P187" i="30"/>
  <c r="Z187" i="30"/>
  <c r="Q188" i="30" l="1"/>
  <c r="V187" i="30"/>
  <c r="R188" i="30"/>
  <c r="S188" i="30" l="1"/>
  <c r="U188" i="30"/>
  <c r="X187" i="30"/>
  <c r="AA187" i="30" s="1"/>
  <c r="Z188" i="30" l="1"/>
  <c r="W189" i="30"/>
  <c r="Y188" i="30"/>
  <c r="P188" i="30"/>
  <c r="T188" i="30"/>
  <c r="Q189" i="30" l="1"/>
  <c r="V188" i="30"/>
  <c r="R189" i="30"/>
  <c r="S189" i="30" l="1"/>
  <c r="U189" i="30"/>
  <c r="X188" i="30"/>
  <c r="AA188" i="30" s="1"/>
  <c r="Z189" i="30" l="1"/>
  <c r="Y189" i="30"/>
  <c r="W190" i="30"/>
  <c r="P189" i="30"/>
  <c r="T189" i="30"/>
  <c r="Q190" i="30" l="1"/>
  <c r="V189" i="30"/>
  <c r="R190" i="30"/>
  <c r="S190" i="30" l="1"/>
  <c r="U190" i="30"/>
  <c r="X189" i="30"/>
  <c r="AA189" i="30" s="1"/>
  <c r="Z190" i="30" l="1"/>
  <c r="Y190" i="30"/>
  <c r="W191" i="30"/>
  <c r="P190" i="30"/>
  <c r="T190" i="30"/>
  <c r="Q191" i="30" l="1"/>
  <c r="V190" i="30"/>
  <c r="R191" i="30"/>
  <c r="S191" i="30" l="1"/>
  <c r="U191" i="30"/>
  <c r="X190" i="30"/>
  <c r="AA190" i="30" s="1"/>
  <c r="Z191" i="30" l="1"/>
  <c r="W192" i="30"/>
  <c r="Y191" i="30"/>
  <c r="P191" i="30"/>
  <c r="T191" i="30"/>
  <c r="R192" i="30" l="1"/>
  <c r="Q192" i="30"/>
  <c r="V191" i="30"/>
  <c r="S192" i="30" s="1"/>
  <c r="U192" i="30" l="1"/>
  <c r="X191" i="30"/>
  <c r="AA191" i="30" s="1"/>
  <c r="W193" i="30" l="1"/>
  <c r="Y192" i="30"/>
  <c r="T192" i="30"/>
  <c r="P192" i="30"/>
  <c r="Z192" i="30"/>
  <c r="Q193" i="30" l="1"/>
  <c r="V192" i="30"/>
  <c r="R193" i="30"/>
  <c r="S193" i="30" l="1"/>
  <c r="U193" i="30"/>
  <c r="X192" i="30"/>
  <c r="AA192" i="30" s="1"/>
  <c r="Y193" i="30" l="1"/>
  <c r="W194" i="30"/>
  <c r="T193" i="30"/>
  <c r="P193" i="30"/>
  <c r="Z193" i="30"/>
  <c r="Q194" i="30" l="1"/>
  <c r="V193" i="30"/>
  <c r="R194" i="30"/>
  <c r="S194" i="30" l="1"/>
  <c r="X193" i="30"/>
  <c r="AA193" i="30" s="1"/>
  <c r="U194" i="30"/>
  <c r="Z194" i="30" l="1"/>
  <c r="Y194" i="30"/>
  <c r="W195" i="30"/>
  <c r="T194" i="30"/>
  <c r="P194" i="30"/>
  <c r="Q195" i="30" l="1"/>
  <c r="V194" i="30"/>
  <c r="R195" i="30"/>
  <c r="S195" i="30" l="1"/>
  <c r="U195" i="30"/>
  <c r="X194" i="30"/>
  <c r="AA194" i="30" s="1"/>
  <c r="W196" i="30" l="1"/>
  <c r="Y195" i="30"/>
  <c r="T195" i="30"/>
  <c r="P195" i="30"/>
  <c r="Z195" i="30"/>
  <c r="R196" i="30" l="1"/>
  <c r="Q196" i="30"/>
  <c r="V195" i="30"/>
  <c r="S196" i="30" s="1"/>
  <c r="U196" i="30" l="1"/>
  <c r="X195" i="30"/>
  <c r="AA195" i="30" s="1"/>
  <c r="Y196" i="30" l="1"/>
  <c r="W197" i="30"/>
  <c r="T196" i="30"/>
  <c r="P196" i="30"/>
  <c r="Z196" i="30"/>
  <c r="Q197" i="30" l="1"/>
  <c r="V196" i="30"/>
  <c r="S197" i="30" s="1"/>
  <c r="R197" i="30"/>
  <c r="U197" i="30" l="1"/>
  <c r="X196" i="30"/>
  <c r="AA196" i="30" s="1"/>
  <c r="W198" i="30" l="1"/>
  <c r="Y197" i="30"/>
  <c r="T197" i="30"/>
  <c r="P197" i="30"/>
  <c r="Z197" i="30"/>
  <c r="R198" i="30" l="1"/>
  <c r="Q198" i="30"/>
  <c r="V197" i="30"/>
  <c r="S198" i="30" s="1"/>
  <c r="U198" i="30" l="1"/>
  <c r="X197" i="30"/>
  <c r="AA197" i="30" s="1"/>
  <c r="Z198" i="30" l="1"/>
  <c r="W199" i="30"/>
  <c r="Y198" i="30"/>
  <c r="T198" i="30"/>
  <c r="P198" i="30"/>
  <c r="R199" i="30" l="1"/>
  <c r="Q199" i="30"/>
  <c r="V198" i="30"/>
  <c r="S199" i="30" l="1"/>
  <c r="U199" i="30"/>
  <c r="X198" i="30"/>
  <c r="AA198" i="30" s="1"/>
  <c r="Z199" i="30" l="1"/>
  <c r="W200" i="30"/>
  <c r="Y199" i="30"/>
  <c r="T199" i="30"/>
  <c r="P199" i="30"/>
  <c r="R200" i="30" l="1"/>
  <c r="Q200" i="30"/>
  <c r="V199" i="30"/>
  <c r="S200" i="30" s="1"/>
  <c r="U200" i="30" l="1"/>
  <c r="X199" i="30"/>
  <c r="AA199" i="30" s="1"/>
  <c r="W201" i="30" l="1"/>
  <c r="Y200" i="30"/>
  <c r="T200" i="30"/>
  <c r="P200" i="30"/>
  <c r="Z200" i="30"/>
  <c r="Q201" i="30" l="1"/>
  <c r="V200" i="30"/>
  <c r="R201" i="30"/>
  <c r="S201" i="30" l="1"/>
  <c r="U201" i="30"/>
  <c r="X200" i="30"/>
  <c r="AA200" i="30" s="1"/>
  <c r="Y201" i="30" l="1"/>
  <c r="W202" i="30"/>
  <c r="T201" i="30"/>
  <c r="P201" i="30"/>
  <c r="Z201" i="30"/>
  <c r="Q202" i="30" l="1"/>
  <c r="V201" i="30"/>
  <c r="S202" i="30" s="1"/>
  <c r="R202" i="30"/>
  <c r="U202" i="30" l="1"/>
  <c r="X201" i="30"/>
  <c r="AA201" i="30" s="1"/>
  <c r="Y202" i="30" l="1"/>
  <c r="W203" i="30"/>
  <c r="P202" i="30"/>
  <c r="T202" i="30"/>
  <c r="Z202" i="30"/>
  <c r="R203" i="30" l="1"/>
  <c r="Q203" i="30"/>
  <c r="V202" i="30"/>
  <c r="S203" i="30" s="1"/>
  <c r="X202" i="30" l="1"/>
  <c r="AA202" i="30" s="1"/>
  <c r="U203" i="30"/>
  <c r="Z203" i="30" l="1"/>
  <c r="Y203" i="30"/>
  <c r="W204" i="30"/>
  <c r="T203" i="30"/>
  <c r="P203" i="30"/>
  <c r="R204" i="30" l="1"/>
  <c r="Q204" i="30"/>
  <c r="V203" i="30"/>
  <c r="S204" i="30" l="1"/>
  <c r="X203" i="30"/>
  <c r="AA203" i="30" s="1"/>
  <c r="U204" i="30"/>
  <c r="Z204" i="30" l="1"/>
  <c r="W205" i="30"/>
  <c r="Y204" i="30"/>
  <c r="T204" i="30"/>
  <c r="P204" i="30"/>
  <c r="R205" i="30" l="1"/>
  <c r="Q205" i="30"/>
  <c r="V204" i="30"/>
  <c r="S205" i="30" s="1"/>
  <c r="U205" i="30" l="1"/>
  <c r="X204" i="30"/>
  <c r="AA204" i="30" s="1"/>
  <c r="Z205" i="30" l="1"/>
  <c r="W206" i="30"/>
  <c r="Y205" i="30"/>
  <c r="T205" i="30"/>
  <c r="P205" i="30"/>
  <c r="Q206" i="30" l="1"/>
  <c r="V205" i="30"/>
  <c r="R206" i="30"/>
  <c r="S206" i="30" l="1"/>
  <c r="X205" i="30"/>
  <c r="AA205" i="30" s="1"/>
  <c r="U206" i="30"/>
  <c r="Z206" i="30" l="1"/>
  <c r="W207" i="30"/>
  <c r="Y206" i="30"/>
  <c r="P206" i="30"/>
  <c r="T206" i="30"/>
  <c r="Q207" i="30" l="1"/>
  <c r="V206" i="30"/>
  <c r="S207" i="30" s="1"/>
  <c r="R207" i="30"/>
  <c r="U207" i="30" l="1"/>
  <c r="X206" i="30"/>
  <c r="AA206" i="30" s="1"/>
  <c r="W208" i="30" l="1"/>
  <c r="Y207" i="30"/>
  <c r="P207" i="30"/>
  <c r="T207" i="30"/>
  <c r="Z207" i="30"/>
  <c r="R208" i="30" l="1"/>
  <c r="Q208" i="30"/>
  <c r="V207" i="30"/>
  <c r="S208" i="30" s="1"/>
  <c r="U208" i="30" l="1"/>
  <c r="X207" i="30"/>
  <c r="AA207" i="30" s="1"/>
  <c r="W209" i="30" l="1"/>
  <c r="Y208" i="30"/>
  <c r="T208" i="30"/>
  <c r="P208" i="30"/>
  <c r="Z208" i="30"/>
  <c r="Q209" i="30" l="1"/>
  <c r="V208" i="30"/>
  <c r="S209" i="30" s="1"/>
  <c r="R209" i="30"/>
  <c r="U209" i="30" l="1"/>
  <c r="X208" i="30"/>
  <c r="AA208" i="30" s="1"/>
  <c r="Y209" i="30" l="1"/>
  <c r="W210" i="30"/>
  <c r="P209" i="30"/>
  <c r="T209" i="30"/>
  <c r="Z209" i="30"/>
  <c r="R210" i="30" l="1"/>
  <c r="Q210" i="30"/>
  <c r="V209" i="30"/>
  <c r="S210" i="30" s="1"/>
  <c r="U210" i="30" l="1"/>
  <c r="X209" i="30"/>
  <c r="AA209" i="30" s="1"/>
  <c r="W211" i="30" l="1"/>
  <c r="Y210" i="30"/>
  <c r="T210" i="30"/>
  <c r="P210" i="30"/>
  <c r="Z210" i="30"/>
  <c r="Q211" i="30" l="1"/>
  <c r="V210" i="30"/>
  <c r="R211" i="30"/>
  <c r="S211" i="30" l="1"/>
  <c r="U211" i="30"/>
  <c r="X210" i="30"/>
  <c r="AA210" i="30" s="1"/>
  <c r="Y211" i="30" l="1"/>
  <c r="W212" i="30"/>
  <c r="P211" i="30"/>
  <c r="T211" i="30"/>
  <c r="Z211" i="30"/>
  <c r="R212" i="30" l="1"/>
  <c r="Q212" i="30"/>
  <c r="V211" i="30"/>
  <c r="S212" i="30" s="1"/>
  <c r="U212" i="30" l="1"/>
  <c r="X211" i="30"/>
  <c r="AA211" i="30" s="1"/>
  <c r="Y212" i="30" l="1"/>
  <c r="W213" i="30"/>
  <c r="T212" i="30"/>
  <c r="P212" i="30"/>
  <c r="Z212" i="30"/>
  <c r="Q213" i="30" l="1"/>
  <c r="V212" i="30"/>
  <c r="R213" i="30"/>
  <c r="S213" i="30" l="1"/>
  <c r="X212" i="30"/>
  <c r="AA212" i="30" s="1"/>
  <c r="U213" i="30"/>
  <c r="Z213" i="30" l="1"/>
  <c r="Y213" i="30"/>
  <c r="W214" i="30"/>
  <c r="P213" i="30"/>
  <c r="T213" i="30"/>
  <c r="Q214" i="30" l="1"/>
  <c r="V213" i="30"/>
  <c r="R214" i="30"/>
  <c r="S214" i="30" l="1"/>
  <c r="X213" i="30"/>
  <c r="AA213" i="30" s="1"/>
  <c r="W215" i="30" l="1"/>
  <c r="P214" i="30"/>
  <c r="T214" i="30"/>
  <c r="R215" i="30" l="1"/>
  <c r="U214" i="30"/>
  <c r="V214" i="30" s="1"/>
  <c r="Q215" i="30"/>
  <c r="X214" i="30" l="1"/>
  <c r="AA214" i="30" s="1"/>
  <c r="Z214" i="30"/>
  <c r="S215" i="30" s="1"/>
  <c r="Y214" i="30"/>
  <c r="W216" i="30" l="1"/>
  <c r="P215" i="30"/>
  <c r="T215" i="30"/>
  <c r="R216" i="30" l="1"/>
  <c r="U215" i="30"/>
  <c r="V215" i="30" s="1"/>
  <c r="Q216" i="30"/>
  <c r="X215" i="30" l="1"/>
  <c r="AA215" i="30" s="1"/>
  <c r="Z215" i="30"/>
  <c r="S216" i="30" s="1"/>
  <c r="Y215" i="30"/>
  <c r="W217" i="30" l="1"/>
  <c r="P216" i="30"/>
  <c r="T216" i="30"/>
  <c r="R217" i="30" l="1"/>
  <c r="U216" i="30"/>
  <c r="V216" i="30" s="1"/>
  <c r="Q217" i="30"/>
  <c r="X216" i="30" l="1"/>
  <c r="AA216" i="30" s="1"/>
  <c r="Z216" i="30"/>
  <c r="S217" i="30" s="1"/>
  <c r="Y216" i="30"/>
  <c r="W218" i="30" l="1"/>
  <c r="P217" i="30"/>
  <c r="T217" i="30"/>
  <c r="R218" i="30" l="1"/>
  <c r="U217" i="30"/>
  <c r="V217" i="30" s="1"/>
  <c r="Q218" i="30"/>
  <c r="X217" i="30" l="1"/>
  <c r="AA217" i="30" s="1"/>
  <c r="Z217" i="30"/>
  <c r="S218" i="30" s="1"/>
  <c r="Y217" i="30"/>
  <c r="W219" i="30" l="1"/>
  <c r="P218" i="30"/>
  <c r="T218" i="30"/>
  <c r="R219" i="30" l="1"/>
  <c r="U218" i="30"/>
  <c r="V218" i="30" s="1"/>
  <c r="Q219" i="30"/>
  <c r="X218" i="30" l="1"/>
  <c r="AA218" i="30" s="1"/>
  <c r="Z218" i="30"/>
  <c r="S219" i="30" s="1"/>
  <c r="Y218" i="30"/>
  <c r="W220" i="30" l="1"/>
  <c r="P219" i="30"/>
  <c r="T219" i="30"/>
  <c r="R220" i="30" l="1"/>
  <c r="U219" i="30"/>
  <c r="V219" i="30" s="1"/>
  <c r="Q220" i="30"/>
  <c r="X219" i="30" l="1"/>
  <c r="AA219" i="30" s="1"/>
  <c r="Z219" i="30"/>
  <c r="S220" i="30" s="1"/>
  <c r="Y219" i="30"/>
  <c r="W221" i="30" l="1"/>
  <c r="P220" i="30"/>
  <c r="T220" i="30"/>
  <c r="R221" i="30" l="1"/>
  <c r="U220" i="30"/>
  <c r="V220" i="30" s="1"/>
  <c r="Q221" i="30"/>
  <c r="X220" i="30" l="1"/>
  <c r="AA220" i="30" s="1"/>
  <c r="Z220" i="30"/>
  <c r="S221" i="30" s="1"/>
  <c r="Y220" i="30"/>
  <c r="W222" i="30" l="1"/>
  <c r="P221" i="30"/>
  <c r="T221" i="30"/>
  <c r="Q222" i="30" l="1"/>
  <c r="R222" i="30"/>
  <c r="U221" i="30"/>
  <c r="V221" i="30" s="1"/>
  <c r="X221" i="30" l="1"/>
  <c r="AA221" i="30" s="1"/>
  <c r="Z221" i="30"/>
  <c r="S222" i="30" s="1"/>
  <c r="Y221" i="30"/>
  <c r="W223" i="30" l="1"/>
  <c r="P222" i="30"/>
  <c r="T222" i="30"/>
  <c r="R223" i="30" l="1"/>
  <c r="U222" i="30"/>
  <c r="V222" i="30" s="1"/>
  <c r="Q223" i="30"/>
  <c r="X222" i="30" l="1"/>
  <c r="AA222" i="30" s="1"/>
  <c r="Z222" i="30"/>
  <c r="S223" i="30" s="1"/>
  <c r="Y222" i="30"/>
  <c r="W224" i="30" l="1"/>
  <c r="P223" i="30"/>
  <c r="T223" i="30"/>
  <c r="R224" i="30" l="1"/>
  <c r="U223" i="30"/>
  <c r="V223" i="30" s="1"/>
  <c r="Q224" i="30"/>
  <c r="X223" i="30" l="1"/>
  <c r="AA223" i="30" s="1"/>
  <c r="Z223" i="30"/>
  <c r="S224" i="30" s="1"/>
  <c r="Y223" i="30"/>
  <c r="W225" i="30" l="1"/>
  <c r="P224" i="30"/>
  <c r="T224" i="30"/>
  <c r="R225" i="30" l="1"/>
  <c r="U224" i="30"/>
  <c r="V224" i="30" s="1"/>
  <c r="Q225" i="30"/>
  <c r="X224" i="30" l="1"/>
  <c r="AA224" i="30" s="1"/>
  <c r="Z224" i="30"/>
  <c r="S225" i="30" s="1"/>
  <c r="Y224" i="30"/>
  <c r="W226" i="30" l="1"/>
  <c r="P225" i="30"/>
  <c r="T225" i="30"/>
  <c r="R226" i="30" l="1"/>
  <c r="U225" i="30"/>
  <c r="V225" i="30" s="1"/>
  <c r="Q226" i="30"/>
  <c r="X225" i="30" l="1"/>
  <c r="AA225" i="30" s="1"/>
  <c r="Z225" i="30"/>
  <c r="S226" i="30" s="1"/>
  <c r="Y225" i="30"/>
  <c r="W227" i="30" l="1"/>
  <c r="P226" i="30"/>
  <c r="T226" i="30"/>
  <c r="R227" i="30" l="1"/>
  <c r="U226" i="30"/>
  <c r="V226" i="30" s="1"/>
  <c r="Q227" i="30"/>
  <c r="X226" i="30" l="1"/>
  <c r="AA226" i="30" s="1"/>
  <c r="Z226" i="30"/>
  <c r="S227" i="30" s="1"/>
  <c r="Y226" i="30"/>
  <c r="W228" i="30" l="1"/>
  <c r="P227" i="30"/>
  <c r="T227" i="30"/>
  <c r="Q228" i="30" l="1"/>
  <c r="R228" i="30"/>
  <c r="U227" i="30"/>
  <c r="V227" i="30" s="1"/>
  <c r="X227" i="30" l="1"/>
  <c r="AA227" i="30" s="1"/>
  <c r="Z227" i="30"/>
  <c r="S228" i="30" s="1"/>
  <c r="Y227" i="30"/>
  <c r="W229" i="30" l="1"/>
  <c r="P228" i="30"/>
  <c r="T228" i="30"/>
  <c r="Q229" i="30" l="1"/>
  <c r="R229" i="30"/>
  <c r="U228" i="30"/>
  <c r="V228" i="30" s="1"/>
  <c r="X228" i="30" l="1"/>
  <c r="AA228" i="30" s="1"/>
  <c r="Z228" i="30"/>
  <c r="S229" i="30" s="1"/>
  <c r="Y228" i="30"/>
  <c r="W230" i="30" l="1"/>
  <c r="P229" i="30"/>
  <c r="T229" i="30"/>
  <c r="Q230" i="30" l="1"/>
  <c r="R230" i="30"/>
  <c r="U229" i="30"/>
  <c r="V229" i="30" s="1"/>
  <c r="X229" i="30" l="1"/>
  <c r="AA229" i="30" s="1"/>
  <c r="Z229" i="30"/>
  <c r="S230" i="30" s="1"/>
  <c r="Y229" i="30"/>
  <c r="W231" i="30" l="1"/>
  <c r="P230" i="30"/>
  <c r="T230" i="30"/>
  <c r="Q231" i="30" l="1"/>
  <c r="R231" i="30"/>
  <c r="U230" i="30"/>
  <c r="V230" i="30" s="1"/>
  <c r="X230" i="30" l="1"/>
  <c r="AA230" i="30" s="1"/>
  <c r="Z230" i="30"/>
  <c r="S231" i="30" s="1"/>
  <c r="Y230" i="30"/>
  <c r="W232" i="30" l="1"/>
  <c r="P231" i="30"/>
  <c r="T231" i="30"/>
  <c r="R232" i="30" l="1"/>
  <c r="U231" i="30"/>
  <c r="V231" i="30" s="1"/>
  <c r="Q232" i="30"/>
  <c r="X231" i="30" l="1"/>
  <c r="AA231" i="30" s="1"/>
  <c r="Z231" i="30"/>
  <c r="S232" i="30" s="1"/>
  <c r="Y231" i="30"/>
  <c r="P232" i="30" l="1"/>
  <c r="V232" i="30" s="1"/>
  <c r="T232" i="30"/>
  <c r="U232" i="30" l="1"/>
  <c r="Z232" i="30" s="1"/>
  <c r="X232" i="30"/>
  <c r="AA232" i="30" s="1"/>
  <c r="U20" i="30"/>
  <c r="S20" i="30" s="1"/>
  <c r="Y19" i="30"/>
  <c r="Y20" i="30"/>
  <c r="W20" i="30"/>
  <c r="L2" i="30" s="1"/>
  <c r="U19" i="30"/>
  <c r="Y232" i="30"/>
  <c r="AA20" i="30" l="1"/>
  <c r="L3" i="30" s="1"/>
  <c r="L5" i="30" s="1"/>
  <c r="AA19" i="30"/>
  <c r="L9" i="30" l="1"/>
  <c r="M8" i="30"/>
  <c r="L7" i="30"/>
  <c r="L10" i="30"/>
  <c r="M10" i="30"/>
  <c r="L8" i="30"/>
</calcChain>
</file>

<file path=xl/sharedStrings.xml><?xml version="1.0" encoding="utf-8"?>
<sst xmlns="http://schemas.openxmlformats.org/spreadsheetml/2006/main" count="651" uniqueCount="87">
  <si>
    <t>v retreating side</t>
  </si>
  <si>
    <t>v advancing</t>
  </si>
  <si>
    <t>gap retreating to mass center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</si>
  <si>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</si>
  <si>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</si>
  <si>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</si>
  <si>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</si>
  <si>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</si>
  <si>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</si>
  <si>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</si>
  <si>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</si>
  <si>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</si>
  <si>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</si>
  <si>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</si>
  <si>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</si>
  <si>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critical velocity</t>
  </si>
  <si>
    <t>friction force 0 km/h</t>
  </si>
  <si>
    <t>friction force minimum</t>
  </si>
  <si>
    <t>friction coefficient mu</t>
  </si>
  <si>
    <t>rotation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</si>
  <si>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</si>
  <si>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</si>
  <si>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</si>
  <si>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</si>
  <si>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</si>
  <si>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</si>
  <si>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</si>
  <si>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</si>
  <si>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</si>
  <si>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</si>
  <si>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</si>
  <si>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</si>
  <si>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</si>
  <si>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gravitational acceleration rounded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</si>
  <si>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</si>
  <si>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</si>
  <si>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In columns linear velocity: As stone curls, lateral force is subtracted from linear velocity to maintain conservation of energy</t>
  </si>
  <si>
    <t>In columns gap retreating: torque stabilizes rotation as stone curls; gap remains same; coupling of rotational and translational velocity breaks up;</t>
  </si>
  <si>
    <t>Other info: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</si>
  <si>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</si>
  <si>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</si>
  <si>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</si>
  <si>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</si>
  <si>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</si>
  <si>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</si>
  <si>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</si>
  <si>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</si>
  <si>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Due to torque stablizing rotation, can not reduce rotational energy; only linear energy can be reduced to maintain conservation of energy, see subsection{Conservation of Energy}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</si>
  <si>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</si>
  <si>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</si>
  <si>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</si>
  <si>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</si>
  <si>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</si>
  <si>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Formula used in columns linear velocity without curl: v_new = v_old-F/m*t also known as v_new = v_old-a*t</t>
  </si>
  <si>
    <t>max min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</si>
  <si>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</si>
  <si>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</si>
  <si>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</si>
  <si>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</si>
  <si>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</si>
  <si>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</si>
  <si>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In general, a cell saying RESULT points to numbers or explanations referred to in the manuscript.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</si>
  <si>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</si>
  <si>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</si>
  <si>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</si>
  <si>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</si>
  <si>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</si>
  <si>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</si>
  <si>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</si>
  <si>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Init lin velocity</t>
  </si>
  <si>
    <t>mu adv</t>
  </si>
  <si>
    <t>hypotenuse beta</t>
  </si>
  <si>
    <t>avg hypotenuse beta curl</t>
  </si>
  <si>
    <t>avg beta curl</t>
  </si>
  <si>
    <t>blocks on advancing side</t>
  </si>
  <si>
    <t>beta</t>
  </si>
  <si>
    <t>dif first 3 rotations</t>
  </si>
  <si>
    <t>Subtraction at third statement in if clause ...-0,1*(Q24-2*(COS(BOGENMASS(AA23))*SIN(BOGENMASS($G$6)))*R24)/$C$3</t>
  </si>
  <si>
    <t>dif first 6 rotations</t>
  </si>
  <si>
    <t>before trigonometric correction</t>
  </si>
  <si>
    <t>split friction deviation</t>
  </si>
  <si>
    <t>after trigonometric correction</t>
  </si>
  <si>
    <t>deviation[m] after trigonometric correction</t>
  </si>
  <si>
    <t>Curlingstone is divided into smaller blocks.</t>
  </si>
  <si>
    <t>taken from CriticalVelocity cell A30</t>
  </si>
  <si>
    <t>scratch dev</t>
  </si>
  <si>
    <t>total dev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</si>
</sst>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21" fontId="0" fillId="0" borderId="0" xfId="0" applyNumberForma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workbookViewId="0">
      <selection activeCell="C11" sqref="C11"/>
    </sheetView>
  </sheetViews>
  <sheetFormatPr baseColWidth="10" defaultRowHeight="15" x14ac:dyDescent="0.25"/>
  <sheetData>
    <row r="1" spans="1:4" x14ac:dyDescent="0.25">
      <c r="A1" t="s">
        <v>3</v>
      </c>
    </row>
    <row r="2" spans="1:4" x14ac:dyDescent="0.25">
      <c r="A2" t="s">
        <v>5</v>
      </c>
      <c r="B2" t="s">
        <v>6</v>
      </c>
      <c r="C2" t="s">
        <v>4</v>
      </c>
      <c r="D2" t="s">
        <v>33</v>
      </c>
    </row>
    <row r="3" spans="1:4" x14ac:dyDescent="0.25">
      <c r="A3">
        <v>0.14000000000000001</v>
      </c>
      <c r="B3">
        <v>0.06</v>
      </c>
      <c r="C3">
        <v>18</v>
      </c>
      <c r="D3">
        <v>10</v>
      </c>
    </row>
    <row r="12" spans="1:4" x14ac:dyDescent="0.25">
      <c r="A12" t="s">
        <v>61</v>
      </c>
    </row>
    <row r="13" spans="1:4" x14ac:dyDescent="0.25">
      <c r="A13" t="s">
        <v>55</v>
      </c>
    </row>
    <row r="14" spans="1:4" x14ac:dyDescent="0.25">
      <c r="A14" t="s">
        <v>56</v>
      </c>
    </row>
    <row r="15" spans="1:4" x14ac:dyDescent="0.25">
      <c r="A15" t="s">
        <v>57</v>
      </c>
      <c r="D15" t="s">
        <v>58</v>
      </c>
    </row>
    <row r="16" spans="1:4" x14ac:dyDescent="0.25">
      <c r="A16" t="s">
        <v>59</v>
      </c>
      <c r="D16" t="s">
        <v>60</v>
      </c>
    </row>
    <row r="21" spans="1:1" x14ac:dyDescent="0.25">
      <c r="A21" s="3"/>
    </row>
    <row r="22" spans="1:1" x14ac:dyDescent="0.25">
      <c r="A22" s="3"/>
    </row>
    <row r="23" spans="1:1" x14ac:dyDescent="0.25">
      <c r="A23" s="3"/>
    </row>
    <row r="24" spans="1:1" x14ac:dyDescent="0.25">
      <c r="A24" s="3"/>
    </row>
    <row r="25" spans="1:1" x14ac:dyDescent="0.25">
      <c r="A25" s="3"/>
    </row>
    <row r="26" spans="1:1" x14ac:dyDescent="0.25">
      <c r="A26" s="3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D43"/>
  <sheetViews>
    <sheetView topLeftCell="A7" workbookViewId="0">
      <selection activeCell="B14" sqref="B14"/>
    </sheetView>
  </sheetViews>
  <sheetFormatPr baseColWidth="10" defaultRowHeight="15" x14ac:dyDescent="0.25"/>
  <sheetData>
    <row r="1" spans="1:4" x14ac:dyDescent="0.25">
      <c r="A1" t="s">
        <v>3</v>
      </c>
    </row>
    <row r="2" spans="1:4" x14ac:dyDescent="0.25">
      <c r="A2" t="s">
        <v>5</v>
      </c>
      <c r="B2" t="s">
        <v>6</v>
      </c>
      <c r="C2" t="s">
        <v>4</v>
      </c>
      <c r="D2" t="s">
        <v>33</v>
      </c>
    </row>
    <row r="3" spans="1:4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4" x14ac:dyDescent="0.25">
      <c r="A4" t="s">
        <v>9</v>
      </c>
    </row>
    <row r="5" spans="1:4" x14ac:dyDescent="0.25">
      <c r="A5" t="s">
        <v>7</v>
      </c>
      <c r="C5">
        <v>0.03</v>
      </c>
    </row>
    <row r="6" spans="1:4" x14ac:dyDescent="0.25">
      <c r="A6" t="s">
        <v>8</v>
      </c>
      <c r="C6">
        <f>C3*Overview!D3*C5</f>
        <v>5.3999999999999995</v>
      </c>
    </row>
    <row r="8" spans="1:4" x14ac:dyDescent="0.25">
      <c r="B8" t="s">
        <v>22</v>
      </c>
    </row>
    <row r="10" spans="1:4" x14ac:dyDescent="0.25">
      <c r="B10" t="s">
        <v>10</v>
      </c>
      <c r="C10" t="s">
        <v>11</v>
      </c>
      <c r="D10" t="s">
        <v>74</v>
      </c>
    </row>
    <row r="11" spans="1:4" x14ac:dyDescent="0.25">
      <c r="B11">
        <v>3</v>
      </c>
      <c r="C11" s="1">
        <v>3</v>
      </c>
      <c r="D11">
        <v>1</v>
      </c>
    </row>
    <row r="12" spans="1:4" x14ac:dyDescent="0.25">
      <c r="A12" s="1" t="s">
        <v>12</v>
      </c>
      <c r="B12" s="1" t="s">
        <v>13</v>
      </c>
      <c r="C12" t="s">
        <v>14</v>
      </c>
    </row>
    <row r="13" spans="1:4" x14ac:dyDescent="0.25">
      <c r="A13" s="1">
        <v>0</v>
      </c>
      <c r="B13">
        <f>(C$3/B$11*D$11)*(A13^2)/(3/2*B$3)</f>
        <v>0</v>
      </c>
      <c r="C13" t="str">
        <f t="shared" ref="C13:C33" si="0">IF($B13&lt;$C$6/C$11,"Curl","No Curl")</f>
        <v>Curl</v>
      </c>
    </row>
    <row r="14" spans="1:4" x14ac:dyDescent="0.25">
      <c r="A14" s="1">
        <v>0.01</v>
      </c>
      <c r="B14">
        <f t="shared" ref="B14:B33" si="1">(C$3/B$11*D$11)*(A14^2)/(3/2*B$3)</f>
        <v>6.666666666666668E-3</v>
      </c>
      <c r="C14" t="str">
        <f t="shared" si="0"/>
        <v>Curl</v>
      </c>
    </row>
    <row r="15" spans="1:4" x14ac:dyDescent="0.25">
      <c r="A15" s="1">
        <v>0.02</v>
      </c>
      <c r="B15">
        <f t="shared" si="1"/>
        <v>2.6666666666666672E-2</v>
      </c>
      <c r="C15" t="str">
        <f t="shared" si="0"/>
        <v>Curl</v>
      </c>
    </row>
    <row r="16" spans="1:4" x14ac:dyDescent="0.25">
      <c r="A16" s="1">
        <v>0.03</v>
      </c>
      <c r="B16">
        <f t="shared" si="1"/>
        <v>6.0000000000000005E-2</v>
      </c>
      <c r="C16" t="str">
        <f t="shared" si="0"/>
        <v>Curl</v>
      </c>
    </row>
    <row r="17" spans="1:3" x14ac:dyDescent="0.25">
      <c r="A17" s="1">
        <v>0.04</v>
      </c>
      <c r="B17">
        <f t="shared" si="1"/>
        <v>0.10666666666666669</v>
      </c>
      <c r="C17" t="str">
        <f t="shared" si="0"/>
        <v>Curl</v>
      </c>
    </row>
    <row r="18" spans="1:3" x14ac:dyDescent="0.25">
      <c r="A18" s="1">
        <v>0.05</v>
      </c>
      <c r="B18">
        <f t="shared" si="1"/>
        <v>0.16666666666666671</v>
      </c>
      <c r="C18" t="str">
        <f t="shared" si="0"/>
        <v>Curl</v>
      </c>
    </row>
    <row r="19" spans="1:3" x14ac:dyDescent="0.25">
      <c r="A19" s="1">
        <v>0.06</v>
      </c>
      <c r="B19">
        <f t="shared" si="1"/>
        <v>0.24000000000000002</v>
      </c>
      <c r="C19" t="str">
        <f t="shared" si="0"/>
        <v>Curl</v>
      </c>
    </row>
    <row r="20" spans="1:3" x14ac:dyDescent="0.25">
      <c r="A20" s="1">
        <v>7.0000000000000007E-2</v>
      </c>
      <c r="B20">
        <f t="shared" si="1"/>
        <v>0.32666666666666672</v>
      </c>
      <c r="C20" t="str">
        <f t="shared" si="0"/>
        <v>Curl</v>
      </c>
    </row>
    <row r="21" spans="1:3" x14ac:dyDescent="0.25">
      <c r="A21" s="1">
        <v>0.08</v>
      </c>
      <c r="B21">
        <f t="shared" si="1"/>
        <v>0.42666666666666675</v>
      </c>
      <c r="C21" t="str">
        <f t="shared" si="0"/>
        <v>Curl</v>
      </c>
    </row>
    <row r="22" spans="1:3" x14ac:dyDescent="0.25">
      <c r="A22" s="1">
        <v>0.09</v>
      </c>
      <c r="B22">
        <f t="shared" si="1"/>
        <v>0.54</v>
      </c>
      <c r="C22" t="str">
        <f t="shared" si="0"/>
        <v>Curl</v>
      </c>
    </row>
    <row r="23" spans="1:3" x14ac:dyDescent="0.25">
      <c r="A23" s="1">
        <v>0.1</v>
      </c>
      <c r="B23">
        <f t="shared" si="1"/>
        <v>0.66666666666666685</v>
      </c>
      <c r="C23" t="str">
        <f t="shared" si="0"/>
        <v>Curl</v>
      </c>
    </row>
    <row r="24" spans="1:3" x14ac:dyDescent="0.25">
      <c r="A24" s="1">
        <v>0.11</v>
      </c>
      <c r="B24">
        <f t="shared" si="1"/>
        <v>0.80666666666666664</v>
      </c>
      <c r="C24" t="str">
        <f t="shared" si="0"/>
        <v>Curl</v>
      </c>
    </row>
    <row r="25" spans="1:3" x14ac:dyDescent="0.25">
      <c r="A25" s="1">
        <v>0.12</v>
      </c>
      <c r="B25">
        <f t="shared" si="1"/>
        <v>0.96000000000000008</v>
      </c>
      <c r="C25" t="str">
        <f t="shared" si="0"/>
        <v>Curl</v>
      </c>
    </row>
    <row r="26" spans="1:3" x14ac:dyDescent="0.25">
      <c r="A26" s="1">
        <v>0.13</v>
      </c>
      <c r="B26">
        <f t="shared" si="1"/>
        <v>1.1266666666666669</v>
      </c>
      <c r="C26" t="str">
        <f t="shared" si="0"/>
        <v>Curl</v>
      </c>
    </row>
    <row r="27" spans="1:3" x14ac:dyDescent="0.25">
      <c r="A27" s="1">
        <v>0.14000000000000001</v>
      </c>
      <c r="B27">
        <f t="shared" si="1"/>
        <v>1.3066666666666669</v>
      </c>
      <c r="C27" t="str">
        <f t="shared" si="0"/>
        <v>Curl</v>
      </c>
    </row>
    <row r="28" spans="1:3" x14ac:dyDescent="0.25">
      <c r="A28" s="1">
        <v>0.15</v>
      </c>
      <c r="B28">
        <f t="shared" si="1"/>
        <v>1.5000000000000002</v>
      </c>
      <c r="C28" t="str">
        <f t="shared" si="0"/>
        <v>Curl</v>
      </c>
    </row>
    <row r="29" spans="1:3" x14ac:dyDescent="0.25">
      <c r="A29" s="1">
        <v>0.16</v>
      </c>
      <c r="B29">
        <f t="shared" si="1"/>
        <v>1.706666666666667</v>
      </c>
      <c r="C29" t="str">
        <f t="shared" si="0"/>
        <v>Curl</v>
      </c>
    </row>
    <row r="30" spans="1:3" x14ac:dyDescent="0.25">
      <c r="A30" s="1">
        <v>0.17</v>
      </c>
      <c r="B30">
        <f t="shared" si="1"/>
        <v>1.926666666666667</v>
      </c>
      <c r="C30" t="str">
        <f t="shared" si="0"/>
        <v>No Curl</v>
      </c>
    </row>
    <row r="31" spans="1:3" x14ac:dyDescent="0.25">
      <c r="A31" s="1">
        <v>0.18</v>
      </c>
      <c r="B31">
        <f t="shared" si="1"/>
        <v>2.16</v>
      </c>
      <c r="C31" t="str">
        <f t="shared" si="0"/>
        <v>No Curl</v>
      </c>
    </row>
    <row r="32" spans="1:3" x14ac:dyDescent="0.25">
      <c r="A32">
        <v>0.19</v>
      </c>
      <c r="B32">
        <f t="shared" si="1"/>
        <v>2.4066666666666667</v>
      </c>
      <c r="C32" t="str">
        <f t="shared" si="0"/>
        <v>No Curl</v>
      </c>
    </row>
    <row r="33" spans="1:3" x14ac:dyDescent="0.25">
      <c r="A33">
        <v>0.2</v>
      </c>
      <c r="B33">
        <f t="shared" si="1"/>
        <v>2.6666666666666674</v>
      </c>
      <c r="C33" t="str">
        <f t="shared" si="0"/>
        <v>No Curl</v>
      </c>
    </row>
    <row r="34" spans="1:3" x14ac:dyDescent="0.25">
      <c r="A34" s="1">
        <v>0.21</v>
      </c>
      <c r="B34">
        <f t="shared" ref="B34:B43" si="2">(C$3/B$11*D$11)*(A34^2)/(3/2*B$3)</f>
        <v>2.9399999999999995</v>
      </c>
      <c r="C34" t="str">
        <f t="shared" ref="C34:C43" si="3">IF($B34&lt;$C$6/C$11,"Curl","No Curl")</f>
        <v>No Curl</v>
      </c>
    </row>
    <row r="35" spans="1:3" x14ac:dyDescent="0.25">
      <c r="A35" s="1">
        <v>0.22</v>
      </c>
      <c r="B35">
        <f t="shared" si="2"/>
        <v>3.2266666666666666</v>
      </c>
      <c r="C35" t="str">
        <f t="shared" si="3"/>
        <v>No Curl</v>
      </c>
    </row>
    <row r="36" spans="1:3" x14ac:dyDescent="0.25">
      <c r="A36" s="1">
        <v>0.23</v>
      </c>
      <c r="B36">
        <f t="shared" si="2"/>
        <v>3.5266666666666668</v>
      </c>
      <c r="C36" t="str">
        <f t="shared" si="3"/>
        <v>No Curl</v>
      </c>
    </row>
    <row r="37" spans="1:3" x14ac:dyDescent="0.25">
      <c r="A37" s="1">
        <v>0.24</v>
      </c>
      <c r="B37">
        <f t="shared" si="2"/>
        <v>3.8400000000000003</v>
      </c>
      <c r="C37" t="str">
        <f t="shared" si="3"/>
        <v>No Curl</v>
      </c>
    </row>
    <row r="38" spans="1:3" x14ac:dyDescent="0.25">
      <c r="A38" s="1">
        <v>0.25</v>
      </c>
      <c r="B38">
        <f t="shared" si="2"/>
        <v>4.166666666666667</v>
      </c>
      <c r="C38" t="str">
        <f t="shared" si="3"/>
        <v>No Curl</v>
      </c>
    </row>
    <row r="39" spans="1:3" x14ac:dyDescent="0.25">
      <c r="A39">
        <v>0.26</v>
      </c>
      <c r="B39">
        <f t="shared" si="2"/>
        <v>4.5066666666666677</v>
      </c>
      <c r="C39" t="str">
        <f t="shared" si="3"/>
        <v>No Curl</v>
      </c>
    </row>
    <row r="40" spans="1:3" x14ac:dyDescent="0.25">
      <c r="A40">
        <v>0.27</v>
      </c>
      <c r="B40">
        <f t="shared" si="2"/>
        <v>4.8600000000000003</v>
      </c>
      <c r="C40" t="str">
        <f t="shared" si="3"/>
        <v>No Curl</v>
      </c>
    </row>
    <row r="41" spans="1:3" x14ac:dyDescent="0.25">
      <c r="A41" s="1">
        <v>0.28000000000000003</v>
      </c>
      <c r="B41">
        <f t="shared" si="2"/>
        <v>5.2266666666666675</v>
      </c>
      <c r="C41" t="str">
        <f t="shared" si="3"/>
        <v>No Curl</v>
      </c>
    </row>
    <row r="42" spans="1:3" x14ac:dyDescent="0.25">
      <c r="A42" s="1">
        <v>0.28999999999999998</v>
      </c>
      <c r="B42">
        <f t="shared" si="2"/>
        <v>5.6066666666666665</v>
      </c>
      <c r="C42" t="str">
        <f t="shared" si="3"/>
        <v>No Curl</v>
      </c>
    </row>
    <row r="43" spans="1:3" x14ac:dyDescent="0.25">
      <c r="A43" s="1">
        <v>0.3</v>
      </c>
      <c r="B43">
        <f t="shared" si="2"/>
        <v>6.0000000000000009</v>
      </c>
      <c r="C43" t="str">
        <f t="shared" si="3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N315"/>
  <sheetViews>
    <sheetView tabSelected="1" topLeftCell="G1" zoomScale="75" zoomScaleNormal="75" workbookViewId="0">
      <selection activeCell="N6" sqref="N6"/>
    </sheetView>
  </sheetViews>
  <sheetFormatPr baseColWidth="10" defaultRowHeight="15" x14ac:dyDescent="0.25"/>
  <cols>
    <col min="25" max="25" width="14" bestFit="1" customWidth="1"/>
    <col min="27" max="27" width="14" bestFit="1" customWidth="1"/>
  </cols>
  <sheetData>
    <row r="1" spans="1:112" x14ac:dyDescent="0.25">
      <c r="A1" t="s">
        <v>3</v>
      </c>
      <c r="K1" t="s">
        <v>19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DH1" t="s">
        <v>46</v>
      </c>
    </row>
    <row r="2" spans="1:112" x14ac:dyDescent="0.25">
      <c r="A2" t="s">
        <v>5</v>
      </c>
      <c r="B2" t="s">
        <v>6</v>
      </c>
      <c r="C2" t="s">
        <v>4</v>
      </c>
      <c r="D2" t="s">
        <v>33</v>
      </c>
      <c r="F2" t="s">
        <v>63</v>
      </c>
      <c r="K2" t="s">
        <v>20</v>
      </c>
      <c r="L2">
        <f t="shared" ref="L2:Q2" ca="1" si="0">OFFSET($W$20,0,(COLUMN(A1)-1)*13)</f>
        <v>9.6</v>
      </c>
      <c r="M2">
        <f t="shared" ca="1" si="0"/>
        <v>9.8000000000000007</v>
      </c>
      <c r="N2">
        <f t="shared" ca="1" si="0"/>
        <v>10</v>
      </c>
      <c r="O2">
        <f t="shared" ca="1" si="0"/>
        <v>10.3</v>
      </c>
      <c r="P2">
        <f t="shared" ca="1" si="0"/>
        <v>10.4</v>
      </c>
      <c r="Q2">
        <f t="shared" ca="1" si="0"/>
        <v>10.7</v>
      </c>
      <c r="R2">
        <f t="shared" ref="R2" ca="1" si="1">OFFSET($W$20,0,(COLUMN(G1)-1)*13)</f>
        <v>9.6</v>
      </c>
      <c r="S2">
        <f t="shared" ref="S2" ca="1" si="2">OFFSET($W$20,0,(COLUMN(H1)-1)*13)</f>
        <v>7.5</v>
      </c>
      <c r="T2">
        <f t="shared" ref="T2" ca="1" si="3">OFFSET($W$20,0,(COLUMN(I1)-1)*13)</f>
        <v>6.5</v>
      </c>
      <c r="U2">
        <f t="shared" ref="U2" ca="1" si="4">OFFSET($W$20,0,(COLUMN(J1)-1)*13)</f>
        <v>5.7</v>
      </c>
      <c r="V2">
        <f t="shared" ref="V2" ca="1" si="5">OFFSET($W$20,0,(COLUMN(K1)-1)*13)</f>
        <v>5.0999999999999996</v>
      </c>
      <c r="W2">
        <f t="shared" ref="W2" ca="1" si="6">OFFSET($W$20,0,(COLUMN(L1)-1)*13)</f>
        <v>4.5999999999999996</v>
      </c>
      <c r="X2">
        <f t="shared" ref="X2" ca="1" si="7">OFFSET($W$20,0,(COLUMN(M1)-1)*13)</f>
        <v>4.2</v>
      </c>
      <c r="Y2">
        <f t="shared" ref="Y2" ca="1" si="8">OFFSET($W$20,0,(COLUMN(N1)-1)*13)</f>
        <v>3.9</v>
      </c>
      <c r="Z2">
        <f t="shared" ref="Z2:AA2" ca="1" si="9">OFFSET($W$20,0,(COLUMN(O1)-1)*13)</f>
        <v>3.7</v>
      </c>
      <c r="AA2">
        <f t="shared" ca="1" si="9"/>
        <v>2.8</v>
      </c>
      <c r="AB2">
        <f t="shared" ref="AB2" ca="1" si="10">OFFSET($W$20,0,(COLUMN(Q1)-1)*13)</f>
        <v>2</v>
      </c>
      <c r="AC2">
        <f t="shared" ref="AC2" ca="1" si="11">OFFSET($W$20,0,(COLUMN(R1)-1)*13)</f>
        <v>1.5</v>
      </c>
      <c r="AD2">
        <f t="shared" ref="AD2" ca="1" si="12">OFFSET($W$20,0,(COLUMN(S1)-1)*13)</f>
        <v>1.3</v>
      </c>
      <c r="AE2">
        <f t="shared" ref="AE2" ca="1" si="13">OFFSET($W$20,0,(COLUMN(T1)-1)*13)</f>
        <v>1</v>
      </c>
      <c r="AF2">
        <f t="shared" ref="AF2" ca="1" si="14">OFFSET($W$20,0,(COLUMN(U1)-1)*13)</f>
        <v>1.2</v>
      </c>
      <c r="AG2">
        <f t="shared" ref="AG2" ca="1" si="15">OFFSET($W$20,0,(COLUMN(V1)-1)*13)</f>
        <v>1.2</v>
      </c>
    </row>
    <row r="3" spans="1:112" x14ac:dyDescent="0.25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J3" t="s">
        <v>22</v>
      </c>
      <c r="K3" t="s">
        <v>21</v>
      </c>
      <c r="L3">
        <f ca="1">OFFSET($AA$20,0,(COLUMN(A1)-1)*13)</f>
        <v>1.0113129745803591</v>
      </c>
      <c r="M3">
        <f t="shared" ref="M3:Q3" ca="1" si="16">OFFSET($AA$20,0,(COLUMN(B1)-1)*13)</f>
        <v>1.0459714752716016</v>
      </c>
      <c r="N3">
        <f t="shared" ca="1" si="16"/>
        <v>1.1147552898592878</v>
      </c>
      <c r="O3">
        <f t="shared" ca="1" si="16"/>
        <v>1.1834045817130827</v>
      </c>
      <c r="P3">
        <f t="shared" ca="1" si="16"/>
        <v>1.2559561407506357</v>
      </c>
      <c r="Q3">
        <f t="shared" ca="1" si="16"/>
        <v>1.2883041116776637</v>
      </c>
      <c r="R3">
        <f ca="1">OFFSET($AA$20,0,(COLUMN(G1)-1)*13)</f>
        <v>1.2487742594784379</v>
      </c>
      <c r="S3">
        <f t="shared" ref="S3" ca="1" si="17">OFFSET($AA$20,0,(COLUMN(H1)-1)*13)</f>
        <v>0.99836900116213168</v>
      </c>
      <c r="T3">
        <f t="shared" ref="T3" ca="1" si="18">OFFSET($AA$20,0,(COLUMN(I1)-1)*13)</f>
        <v>0.8258924492057117</v>
      </c>
      <c r="U3">
        <f t="shared" ref="U3" ca="1" si="19">OFFSET($AA$20,0,(COLUMN(J1)-1)*13)</f>
        <v>0.68499897068175164</v>
      </c>
      <c r="V3">
        <f t="shared" ref="V3" ca="1" si="20">OFFSET($AA$20,0,(COLUMN(K1)-1)*13)</f>
        <v>0.56995326646035072</v>
      </c>
      <c r="W3">
        <f t="shared" ref="W3" ca="1" si="21">OFFSET($AA$20,0,(COLUMN(L1)-1)*13)</f>
        <v>0.48045529293465472</v>
      </c>
      <c r="X3">
        <f t="shared" ref="X3" ca="1" si="22">OFFSET($AA$20,0,(COLUMN(M1)-1)*13)</f>
        <v>0.41180573732106313</v>
      </c>
      <c r="Y3">
        <f t="shared" ref="Y3" ca="1" si="23">OFFSET($AA$20,0,(COLUMN(N1)-1)*13)</f>
        <v>0.36156252620855722</v>
      </c>
      <c r="Z3">
        <f t="shared" ref="Z3:AA3" ca="1" si="24">OFFSET($AA$20,0,(COLUMN(O1)-1)*13)</f>
        <v>0.33072659166788371</v>
      </c>
      <c r="AA3">
        <f t="shared" ca="1" si="24"/>
        <v>0.20035237419591725</v>
      </c>
      <c r="AB3">
        <f t="shared" ref="AB3" ca="1" si="25">OFFSET($AA$20,0,(COLUMN(Q1)-1)*13)</f>
        <v>0.10915130907046261</v>
      </c>
      <c r="AC3">
        <f t="shared" ref="AC3" ca="1" si="26">OFFSET($AA$20,0,(COLUMN(R1)-1)*13)</f>
        <v>6.5193488781575867E-2</v>
      </c>
      <c r="AD3">
        <f t="shared" ref="AD3" ca="1" si="27">OFFSET($AA$20,0,(COLUMN(S1)-1)*13)</f>
        <v>5.0759213746294871E-2</v>
      </c>
      <c r="AE3">
        <f t="shared" ref="AE3" ca="1" si="28">OFFSET($AA$20,0,(COLUMN(T1)-1)*13)</f>
        <v>3.2242394217320572E-2</v>
      </c>
      <c r="AF3">
        <f t="shared" ref="AF3" ca="1" si="29">OFFSET($AA$20,0,(COLUMN(U1)-1)*13)</f>
        <v>4.405640162886592E-2</v>
      </c>
      <c r="AG3">
        <f t="shared" ref="AG3" ca="1" si="30">OFFSET($AA$20,0,(COLUMN(V1)-1)*13)</f>
        <v>4.4194788433047479E-2</v>
      </c>
    </row>
    <row r="4" spans="1:112" x14ac:dyDescent="0.25">
      <c r="K4" t="s">
        <v>85</v>
      </c>
      <c r="L4">
        <f>L1/80*2</f>
        <v>2.5000000000000001E-2</v>
      </c>
      <c r="M4">
        <f t="shared" ref="M4:T4" si="31">M1/80*2</f>
        <v>0.05</v>
      </c>
      <c r="N4">
        <f t="shared" si="31"/>
        <v>7.4999999999999997E-2</v>
      </c>
      <c r="O4">
        <f t="shared" si="31"/>
        <v>0.1</v>
      </c>
      <c r="P4">
        <f t="shared" si="31"/>
        <v>0.125</v>
      </c>
      <c r="Q4">
        <f t="shared" si="31"/>
        <v>0.15</v>
      </c>
      <c r="R4">
        <f t="shared" si="31"/>
        <v>0.17499999999999999</v>
      </c>
      <c r="S4">
        <f t="shared" si="31"/>
        <v>0.2</v>
      </c>
      <c r="T4">
        <f t="shared" si="31"/>
        <v>0.22500000000000001</v>
      </c>
      <c r="U4">
        <f t="shared" ref="U4:AA4" si="32">U1/80*2</f>
        <v>0.25</v>
      </c>
      <c r="V4">
        <f t="shared" si="32"/>
        <v>0.27500000000000002</v>
      </c>
      <c r="W4">
        <f t="shared" si="32"/>
        <v>0.3</v>
      </c>
      <c r="X4">
        <f t="shared" si="32"/>
        <v>0.32500000000000001</v>
      </c>
      <c r="Y4">
        <f t="shared" si="32"/>
        <v>0.35</v>
      </c>
      <c r="Z4">
        <f t="shared" si="32"/>
        <v>0.375</v>
      </c>
      <c r="AA4">
        <f t="shared" si="32"/>
        <v>0.5</v>
      </c>
      <c r="AB4">
        <f t="shared" ref="AB4:AG4" si="33">AB1/80*2</f>
        <v>0.75</v>
      </c>
      <c r="AC4">
        <f t="shared" si="33"/>
        <v>1</v>
      </c>
      <c r="AD4">
        <f t="shared" si="33"/>
        <v>1.25</v>
      </c>
      <c r="AE4">
        <f t="shared" si="33"/>
        <v>1.5</v>
      </c>
      <c r="AF4">
        <f t="shared" si="33"/>
        <v>1.75</v>
      </c>
      <c r="AG4">
        <f t="shared" si="33"/>
        <v>2</v>
      </c>
    </row>
    <row r="5" spans="1:112" x14ac:dyDescent="0.25">
      <c r="A5" t="s">
        <v>9</v>
      </c>
      <c r="K5" t="s">
        <v>86</v>
      </c>
      <c r="L5">
        <f ca="1">L3+L4</f>
        <v>1.036312974580359</v>
      </c>
      <c r="M5">
        <f t="shared" ref="M5:T5" ca="1" si="34">M3+M4</f>
        <v>1.0959714752716017</v>
      </c>
      <c r="N5">
        <f t="shared" ca="1" si="34"/>
        <v>1.1897552898592878</v>
      </c>
      <c r="O5">
        <f t="shared" ca="1" si="34"/>
        <v>1.2834045817130828</v>
      </c>
      <c r="P5">
        <f t="shared" ca="1" si="34"/>
        <v>1.3809561407506357</v>
      </c>
      <c r="Q5">
        <f t="shared" ca="1" si="34"/>
        <v>1.4383041116776636</v>
      </c>
      <c r="R5">
        <f t="shared" ca="1" si="34"/>
        <v>1.4237742594784379</v>
      </c>
      <c r="S5">
        <f t="shared" ca="1" si="34"/>
        <v>1.1983690011621317</v>
      </c>
      <c r="T5">
        <f t="shared" ca="1" si="34"/>
        <v>1.0508924492057117</v>
      </c>
      <c r="U5">
        <f t="shared" ref="U5" ca="1" si="35">U3+U4</f>
        <v>0.93499897068175164</v>
      </c>
      <c r="V5">
        <f t="shared" ref="V5" ca="1" si="36">V3+V4</f>
        <v>0.84495326646035074</v>
      </c>
      <c r="W5">
        <f t="shared" ref="W5" ca="1" si="37">W3+W4</f>
        <v>0.78045529293465465</v>
      </c>
      <c r="X5">
        <f t="shared" ref="X5" ca="1" si="38">X3+X4</f>
        <v>0.73680573732106314</v>
      </c>
      <c r="Y5">
        <f t="shared" ref="Y5" ca="1" si="39">Y3+Y4</f>
        <v>0.7115625262085572</v>
      </c>
      <c r="Z5">
        <f t="shared" ref="Z5:AA5" ca="1" si="40">Z3+Z4</f>
        <v>0.70572659166788365</v>
      </c>
      <c r="AA5">
        <f t="shared" ca="1" si="40"/>
        <v>0.70035237419591723</v>
      </c>
      <c r="AB5">
        <f t="shared" ref="AB5:AG5" ca="1" si="41">AB3+AB4</f>
        <v>0.85915130907046255</v>
      </c>
      <c r="AC5">
        <f t="shared" ca="1" si="41"/>
        <v>1.0651934887815759</v>
      </c>
      <c r="AD5">
        <f t="shared" ca="1" si="41"/>
        <v>1.3007592137462949</v>
      </c>
      <c r="AE5">
        <f t="shared" ca="1" si="41"/>
        <v>1.5322423942173207</v>
      </c>
      <c r="AF5">
        <f t="shared" ca="1" si="41"/>
        <v>1.7940564016288658</v>
      </c>
      <c r="AG5">
        <f t="shared" ca="1" si="41"/>
        <v>2.0441947884330474</v>
      </c>
    </row>
    <row r="6" spans="1:112" x14ac:dyDescent="0.25">
      <c r="A6" t="s">
        <v>15</v>
      </c>
      <c r="B6">
        <f>CriticalVelocity!A30</f>
        <v>0.17</v>
      </c>
      <c r="C6" t="s">
        <v>84</v>
      </c>
      <c r="F6" t="s">
        <v>62</v>
      </c>
      <c r="G6">
        <v>30</v>
      </c>
      <c r="K6" t="s">
        <v>81</v>
      </c>
      <c r="S6" t="s">
        <v>37</v>
      </c>
    </row>
    <row r="7" spans="1:112" x14ac:dyDescent="0.25">
      <c r="A7" t="s">
        <v>16</v>
      </c>
      <c r="B7">
        <f>$C$15</f>
        <v>1.7999999999999998</v>
      </c>
      <c r="K7" s="2" t="s">
        <v>76</v>
      </c>
      <c r="L7">
        <f ca="1">MAX(L3:N3)-MIN(L3:N3)</f>
        <v>0.10344231527892878</v>
      </c>
      <c r="S7" t="s">
        <v>53</v>
      </c>
    </row>
    <row r="8" spans="1:112" x14ac:dyDescent="0.25">
      <c r="A8" t="s">
        <v>17</v>
      </c>
      <c r="B8">
        <f>$C$158</f>
        <v>0.65999999999999992</v>
      </c>
      <c r="K8" t="s">
        <v>54</v>
      </c>
      <c r="L8">
        <f ca="1">MAX(L3:N3)</f>
        <v>1.1147552898592878</v>
      </c>
      <c r="M8">
        <f ca="1">MIN(L3:N3)</f>
        <v>1.0113129745803591</v>
      </c>
      <c r="S8" t="s">
        <v>36</v>
      </c>
    </row>
    <row r="9" spans="1:112" x14ac:dyDescent="0.25">
      <c r="A9" t="s">
        <v>34</v>
      </c>
      <c r="K9" s="2" t="s">
        <v>78</v>
      </c>
      <c r="L9">
        <f ca="1">MAX(L3:Q3)-MIN(L3:Q3)</f>
        <v>0.27699113709730461</v>
      </c>
      <c r="S9" t="s">
        <v>77</v>
      </c>
    </row>
    <row r="10" spans="1:112" x14ac:dyDescent="0.25">
      <c r="A10" t="s">
        <v>35</v>
      </c>
      <c r="K10" t="s">
        <v>54</v>
      </c>
      <c r="L10">
        <f ca="1">MAX(L3:Q3)</f>
        <v>1.2883041116776637</v>
      </c>
      <c r="M10">
        <f ca="1">MIN(L3:Q3)</f>
        <v>1.0113129745803591</v>
      </c>
      <c r="S10" t="s">
        <v>47</v>
      </c>
    </row>
    <row r="11" spans="1:112" x14ac:dyDescent="0.25">
      <c r="C11" t="s">
        <v>83</v>
      </c>
    </row>
    <row r="12" spans="1:112" x14ac:dyDescent="0.25">
      <c r="C12" t="s">
        <v>10</v>
      </c>
      <c r="S12" t="s">
        <v>38</v>
      </c>
    </row>
    <row r="13" spans="1:112" x14ac:dyDescent="0.25">
      <c r="C13">
        <v>3</v>
      </c>
      <c r="S13" t="s">
        <v>39</v>
      </c>
    </row>
    <row r="14" spans="1:112" x14ac:dyDescent="0.25">
      <c r="A14" t="s">
        <v>12</v>
      </c>
      <c r="B14" t="s">
        <v>18</v>
      </c>
      <c r="C14" t="s">
        <v>66</v>
      </c>
      <c r="D14" t="s">
        <v>67</v>
      </c>
      <c r="E14" t="s">
        <v>65</v>
      </c>
      <c r="F14" t="s">
        <v>70</v>
      </c>
      <c r="S14" t="s">
        <v>30</v>
      </c>
    </row>
    <row r="15" spans="1:112" x14ac:dyDescent="0.25">
      <c r="A15">
        <v>0</v>
      </c>
      <c r="B15">
        <f t="shared" ref="B15:B20" si="42">0.03</f>
        <v>0.03</v>
      </c>
      <c r="C15">
        <f t="shared" ref="C15:C78" si="43">($C$3*10/C$13)*$B15</f>
        <v>1.7999999999999998</v>
      </c>
      <c r="D15">
        <f>0.66</f>
        <v>0.66</v>
      </c>
      <c r="E15">
        <f>D15/C15</f>
        <v>0.3666666666666667</v>
      </c>
      <c r="F15">
        <f t="shared" ref="F15:F78" si="44">E15*B15</f>
        <v>1.1000000000000001E-2</v>
      </c>
      <c r="H15" t="s">
        <v>24</v>
      </c>
    </row>
    <row r="16" spans="1:112" x14ac:dyDescent="0.25">
      <c r="A16">
        <v>0.01</v>
      </c>
      <c r="B16">
        <f t="shared" si="42"/>
        <v>0.03</v>
      </c>
      <c r="C16">
        <f t="shared" si="43"/>
        <v>1.7999999999999998</v>
      </c>
      <c r="D16">
        <f t="shared" ref="D16:D79" si="45">0.66</f>
        <v>0.66</v>
      </c>
      <c r="E16">
        <f t="shared" ref="E16:E78" si="46">D16/C16</f>
        <v>0.3666666666666667</v>
      </c>
      <c r="F16">
        <f t="shared" si="44"/>
        <v>1.1000000000000001E-2</v>
      </c>
    </row>
    <row r="17" spans="1:300" x14ac:dyDescent="0.25">
      <c r="A17">
        <v>0.02</v>
      </c>
      <c r="B17">
        <f t="shared" si="42"/>
        <v>0.03</v>
      </c>
      <c r="C17">
        <f t="shared" si="43"/>
        <v>1.7999999999999998</v>
      </c>
      <c r="D17">
        <f t="shared" si="45"/>
        <v>0.66</v>
      </c>
      <c r="E17">
        <f t="shared" si="46"/>
        <v>0.3666666666666667</v>
      </c>
      <c r="F17">
        <f t="shared" si="44"/>
        <v>1.1000000000000001E-2</v>
      </c>
    </row>
    <row r="18" spans="1:300" x14ac:dyDescent="0.25">
      <c r="A18">
        <v>0.03</v>
      </c>
      <c r="B18">
        <f t="shared" si="42"/>
        <v>0.03</v>
      </c>
      <c r="C18">
        <f t="shared" si="43"/>
        <v>1.7999999999999998</v>
      </c>
      <c r="D18">
        <f t="shared" si="45"/>
        <v>0.66</v>
      </c>
      <c r="E18">
        <f t="shared" si="46"/>
        <v>0.3666666666666667</v>
      </c>
      <c r="F18">
        <f t="shared" si="44"/>
        <v>1.1000000000000001E-2</v>
      </c>
      <c r="P18" t="s">
        <v>23</v>
      </c>
      <c r="Q18">
        <v>1</v>
      </c>
      <c r="Z18" t="s">
        <v>80</v>
      </c>
      <c r="AC18" t="s">
        <v>23</v>
      </c>
      <c r="AD18">
        <v>2</v>
      </c>
      <c r="AM18" t="s">
        <v>80</v>
      </c>
      <c r="AP18" t="s">
        <v>23</v>
      </c>
      <c r="AQ18">
        <v>3</v>
      </c>
      <c r="AZ18" t="s">
        <v>80</v>
      </c>
      <c r="BC18" t="s">
        <v>23</v>
      </c>
      <c r="BD18">
        <v>4</v>
      </c>
      <c r="BM18" t="s">
        <v>80</v>
      </c>
      <c r="BP18" t="s">
        <v>23</v>
      </c>
      <c r="BQ18">
        <v>5</v>
      </c>
      <c r="BZ18" t="s">
        <v>80</v>
      </c>
      <c r="CC18" t="s">
        <v>23</v>
      </c>
      <c r="CD18">
        <v>6</v>
      </c>
      <c r="CM18" t="s">
        <v>80</v>
      </c>
      <c r="CP18" t="s">
        <v>23</v>
      </c>
      <c r="CQ18">
        <v>7</v>
      </c>
      <c r="CZ18" t="s">
        <v>80</v>
      </c>
      <c r="DC18" t="s">
        <v>23</v>
      </c>
      <c r="DD18">
        <v>8</v>
      </c>
      <c r="DM18" t="s">
        <v>80</v>
      </c>
      <c r="DP18" t="s">
        <v>23</v>
      </c>
      <c r="DQ18">
        <v>9</v>
      </c>
      <c r="DZ18" t="s">
        <v>80</v>
      </c>
      <c r="EC18" t="s">
        <v>23</v>
      </c>
      <c r="ED18">
        <v>10</v>
      </c>
      <c r="EM18" t="s">
        <v>80</v>
      </c>
      <c r="EP18" t="s">
        <v>23</v>
      </c>
      <c r="EQ18">
        <v>11</v>
      </c>
      <c r="EZ18" t="s">
        <v>80</v>
      </c>
      <c r="FC18" t="s">
        <v>23</v>
      </c>
      <c r="FD18">
        <v>12</v>
      </c>
      <c r="FM18" t="s">
        <v>80</v>
      </c>
      <c r="FP18" t="s">
        <v>23</v>
      </c>
      <c r="FQ18">
        <v>13</v>
      </c>
      <c r="FZ18" t="s">
        <v>80</v>
      </c>
      <c r="GC18" t="s">
        <v>23</v>
      </c>
      <c r="GD18">
        <v>14</v>
      </c>
      <c r="GM18" t="s">
        <v>80</v>
      </c>
      <c r="GP18" t="s">
        <v>23</v>
      </c>
      <c r="GQ18">
        <v>15</v>
      </c>
      <c r="GZ18" t="s">
        <v>80</v>
      </c>
      <c r="HC18" t="s">
        <v>23</v>
      </c>
      <c r="HD18">
        <v>20</v>
      </c>
      <c r="HM18" t="s">
        <v>80</v>
      </c>
      <c r="HP18" t="s">
        <v>23</v>
      </c>
      <c r="HQ18">
        <v>30</v>
      </c>
      <c r="HZ18" t="s">
        <v>80</v>
      </c>
      <c r="IC18" t="s">
        <v>23</v>
      </c>
      <c r="ID18">
        <v>40</v>
      </c>
      <c r="IM18" t="s">
        <v>80</v>
      </c>
      <c r="IP18" t="s">
        <v>23</v>
      </c>
      <c r="IQ18">
        <v>50</v>
      </c>
      <c r="IZ18" t="s">
        <v>80</v>
      </c>
      <c r="JC18" t="s">
        <v>23</v>
      </c>
      <c r="JD18">
        <v>60</v>
      </c>
      <c r="JM18" t="s">
        <v>80</v>
      </c>
      <c r="JP18" t="s">
        <v>23</v>
      </c>
      <c r="JQ18">
        <v>70</v>
      </c>
      <c r="JZ18" t="s">
        <v>80</v>
      </c>
      <c r="KC18" t="s">
        <v>23</v>
      </c>
      <c r="KD18">
        <v>80</v>
      </c>
      <c r="KM18" t="s">
        <v>80</v>
      </c>
    </row>
    <row r="19" spans="1:300" x14ac:dyDescent="0.25">
      <c r="A19">
        <v>0.04</v>
      </c>
      <c r="B19">
        <f t="shared" si="42"/>
        <v>0.03</v>
      </c>
      <c r="C19">
        <f t="shared" si="43"/>
        <v>1.7999999999999998</v>
      </c>
      <c r="D19">
        <f t="shared" si="45"/>
        <v>0.66</v>
      </c>
      <c r="E19">
        <f t="shared" si="46"/>
        <v>0.3666666666666667</v>
      </c>
      <c r="F19">
        <f t="shared" si="44"/>
        <v>1.1000000000000001E-2</v>
      </c>
      <c r="R19" t="s">
        <v>27</v>
      </c>
      <c r="S19">
        <f>(2*PI()*$A3)*Q18/30</f>
        <v>2.932153143350474E-2</v>
      </c>
      <c r="T19" t="s">
        <v>45</v>
      </c>
      <c r="U19">
        <f>VLOOKUP("end of throw",V23:W300,2,0)</f>
        <v>28.054968432735564</v>
      </c>
      <c r="X19" t="s">
        <v>72</v>
      </c>
      <c r="Y19">
        <f>AVERAGEIF(V23:V300,"=*Curl",Y23:Y300)</f>
        <v>1.4225129377408461</v>
      </c>
      <c r="Z19" t="s">
        <v>79</v>
      </c>
      <c r="AA19">
        <f>VLOOKUP("end of throw",V23:AA300,6,0)/(SQRT(2)/2)</f>
        <v>1.4302125244554209</v>
      </c>
      <c r="AE19" t="s">
        <v>27</v>
      </c>
      <c r="AF19">
        <f t="shared" ref="AF19" si="47">(2*PI()*$A3)*AD18/30</f>
        <v>5.8643062867009481E-2</v>
      </c>
      <c r="AG19" t="s">
        <v>45</v>
      </c>
      <c r="AH19">
        <f t="shared" ref="AH19" si="48">VLOOKUP("end of throw",AI23:AJ300,2,0)</f>
        <v>27.964312262869587</v>
      </c>
      <c r="AK19" t="s">
        <v>72</v>
      </c>
      <c r="AL19">
        <f t="shared" ref="AL19" si="49">AVERAGEIF(AI23:AI300,"=*Curl",AL23:AL300)</f>
        <v>1.4504681405979312</v>
      </c>
      <c r="AM19" t="s">
        <v>79</v>
      </c>
      <c r="AN19">
        <f t="shared" ref="AN19" si="50">VLOOKUP("end of throw",AI23:AN300,6,0)/(SQRT(2)/2)</f>
        <v>1.4792270461844934</v>
      </c>
      <c r="AR19" t="s">
        <v>27</v>
      </c>
      <c r="AS19">
        <f t="shared" ref="AS19" si="51">(2*PI()*$A3)*AQ18/30</f>
        <v>8.7964594300514218E-2</v>
      </c>
      <c r="AT19" t="s">
        <v>45</v>
      </c>
      <c r="AU19">
        <f t="shared" ref="AU19" si="52">VLOOKUP("end of throw",AV23:AW300,2,0)</f>
        <v>28.106055937891316</v>
      </c>
      <c r="AX19" t="s">
        <v>72</v>
      </c>
      <c r="AY19">
        <f t="shared" ref="AY19" si="53">AVERAGEIF(AV23:AV300,"=*Curl",AY23:AY300)</f>
        <v>1.4762074969586982</v>
      </c>
      <c r="AZ19" t="s">
        <v>79</v>
      </c>
      <c r="BA19">
        <f t="shared" ref="BA19" si="54">VLOOKUP("end of throw",AV23:BA300,6,0)/(SQRT(2)/2)</f>
        <v>1.5765020496461555</v>
      </c>
      <c r="BE19" t="s">
        <v>27</v>
      </c>
      <c r="BF19">
        <f t="shared" ref="BF19" si="55">(2*PI()*$A3)*BD18/30</f>
        <v>0.11728612573401896</v>
      </c>
      <c r="BG19" t="s">
        <v>45</v>
      </c>
      <c r="BH19">
        <f t="shared" ref="BH19" si="56">VLOOKUP("end of throw",BI23:BJ300,2,0)</f>
        <v>28.015149349498696</v>
      </c>
      <c r="BK19" t="s">
        <v>72</v>
      </c>
      <c r="BL19">
        <f t="shared" ref="BL19" si="57">AVERAGEIF(BI23:BI300,"=*Curl",BL23:BL300)</f>
        <v>1.4976968998364486</v>
      </c>
      <c r="BM19" t="s">
        <v>79</v>
      </c>
      <c r="BN19">
        <f t="shared" ref="BN19" si="58">VLOOKUP("end of throw",BI23:BN300,6,0)/(SQRT(2)/2)</f>
        <v>1.673586809233101</v>
      </c>
      <c r="BR19" t="s">
        <v>27</v>
      </c>
      <c r="BS19">
        <f t="shared" ref="BS19" si="59">(2*PI()*$A3)*BQ18/30</f>
        <v>0.14660765716752372</v>
      </c>
      <c r="BT19" t="s">
        <v>45</v>
      </c>
      <c r="BU19">
        <f t="shared" ref="BU19" si="60">VLOOKUP("end of throw",BV23:BW300,2,0)</f>
        <v>27.910565440207797</v>
      </c>
      <c r="BX19" t="s">
        <v>72</v>
      </c>
      <c r="BY19">
        <f t="shared" ref="BY19" si="61">AVERAGEIF(BV23:BV300,"=*Curl",BY23:BY300)</f>
        <v>1.5253279778514381</v>
      </c>
      <c r="BZ19" t="s">
        <v>79</v>
      </c>
      <c r="CA19">
        <f t="shared" ref="CA19" si="62">VLOOKUP("end of throw",BV23:CA300,6,0)/(SQRT(2)/2)</f>
        <v>1.7761902079953207</v>
      </c>
      <c r="CE19" t="s">
        <v>27</v>
      </c>
      <c r="CF19">
        <f t="shared" ref="CF19" si="63">(2*PI()*$A3)*CD18/30</f>
        <v>0.17592918860102844</v>
      </c>
      <c r="CG19" t="s">
        <v>45</v>
      </c>
      <c r="CH19">
        <f t="shared" ref="CH19" si="64">VLOOKUP("end of throw",CI23:CJ300,2,0)</f>
        <v>28.058996595707722</v>
      </c>
      <c r="CK19" t="s">
        <v>72</v>
      </c>
      <c r="CL19">
        <f t="shared" ref="CL19" si="65">AVERAGEIF(CI23:CI300,"=*Curl",CL23:CL300)</f>
        <v>1.5518305706607982</v>
      </c>
      <c r="CM19" t="s">
        <v>79</v>
      </c>
      <c r="CN19">
        <f t="shared" ref="CN19" si="66">VLOOKUP("end of throw",CI23:CN300,6,0)/(SQRT(2)/2)</f>
        <v>1.8219371471955743</v>
      </c>
      <c r="CR19" t="s">
        <v>27</v>
      </c>
      <c r="CS19">
        <f t="shared" ref="CS19" si="67">(2*PI()*$A3)*CQ18/30</f>
        <v>0.20525072003453318</v>
      </c>
      <c r="CT19" t="s">
        <v>45</v>
      </c>
      <c r="CU19">
        <f t="shared" ref="CU19" si="68">VLOOKUP("end of throw",CV23:CW300,2,0)</f>
        <v>28.04220879245926</v>
      </c>
      <c r="CX19" t="s">
        <v>72</v>
      </c>
      <c r="CY19">
        <f t="shared" ref="CY19" si="69">AVERAGEIF(CV23:CV300,"=*Curl",CY23:CY300)</f>
        <v>1.5842177353374343</v>
      </c>
      <c r="CZ19" t="s">
        <v>79</v>
      </c>
      <c r="DA19">
        <f t="shared" ref="DA19" si="70">VLOOKUP("end of throw",CV23:DA300,6,0)/(SQRT(2)/2)</f>
        <v>1.7660334940968252</v>
      </c>
      <c r="DE19" t="s">
        <v>27</v>
      </c>
      <c r="DF19">
        <f t="shared" ref="DF19" si="71">(2*PI()*$A3)*DD18/30</f>
        <v>0.23457225146803792</v>
      </c>
      <c r="DG19" t="s">
        <v>45</v>
      </c>
      <c r="DH19">
        <f t="shared" ref="DH19" si="72">VLOOKUP("end of throw",DI23:DJ300,2,0)</f>
        <v>27.873940357484695</v>
      </c>
      <c r="DK19" t="s">
        <v>72</v>
      </c>
      <c r="DL19">
        <f t="shared" ref="DL19" si="73">AVERAGEIF(DI23:DI300,"=*Curl",DL23:DL300)</f>
        <v>1.6229342130944062</v>
      </c>
      <c r="DM19" t="s">
        <v>79</v>
      </c>
      <c r="DN19">
        <f t="shared" ref="DN19" si="74">VLOOKUP("end of throw",DI23:DN300,6,0)/(SQRT(2)/2)</f>
        <v>1.4119069816963667</v>
      </c>
      <c r="DR19" t="s">
        <v>27</v>
      </c>
      <c r="DS19">
        <f t="shared" ref="DS19" si="75">(2*PI()*$A3)*DQ18/30</f>
        <v>0.2638937829015427</v>
      </c>
      <c r="DT19" t="s">
        <v>45</v>
      </c>
      <c r="DU19">
        <f t="shared" ref="DU19" si="76">VLOOKUP("end of throw",DV23:DW300,2,0)</f>
        <v>27.905626584657156</v>
      </c>
      <c r="DX19" t="s">
        <v>72</v>
      </c>
      <c r="DY19">
        <f t="shared" ref="DY19" si="77">AVERAGEIF(DV23:DV300,"=*Curl",DY23:DY300)</f>
        <v>1.6645419316238212</v>
      </c>
      <c r="DZ19" t="s">
        <v>79</v>
      </c>
      <c r="EA19">
        <f t="shared" ref="EA19" si="78">VLOOKUP("end of throw",DV23:EA300,6,0)/(SQRT(2)/2)</f>
        <v>1.1679883027282498</v>
      </c>
      <c r="EE19" t="s">
        <v>27</v>
      </c>
      <c r="EF19">
        <f t="shared" ref="EF19" si="79">(2*PI()*$A3)*ED18/30</f>
        <v>0.29321531433504744</v>
      </c>
      <c r="EG19" t="s">
        <v>45</v>
      </c>
      <c r="EH19">
        <f t="shared" ref="EH19" si="80">VLOOKUP("end of throw",EI23:EJ300,2,0)</f>
        <v>27.928975578972008</v>
      </c>
      <c r="EK19" t="s">
        <v>72</v>
      </c>
      <c r="EL19">
        <f t="shared" ref="EL19" si="81">AVERAGEIF(EI23:EI300,"=*Curl",EL23:EL300)</f>
        <v>1.7007107863446309</v>
      </c>
      <c r="EM19" t="s">
        <v>79</v>
      </c>
      <c r="EN19">
        <f t="shared" ref="EN19" si="82">VLOOKUP("end of throw",EI23:EN300,6,0)/(SQRT(2)/2)</f>
        <v>0.96873483454974318</v>
      </c>
      <c r="ER19" t="s">
        <v>27</v>
      </c>
      <c r="ES19">
        <f t="shared" ref="ES19" si="83">(2*PI()*$A3)*EQ18/30</f>
        <v>0.32253684576855218</v>
      </c>
      <c r="ET19" t="s">
        <v>45</v>
      </c>
      <c r="EU19">
        <f t="shared" ref="EU19" si="84">VLOOKUP("end of throw",EV23:EW300,2,0)</f>
        <v>28.041639219579697</v>
      </c>
      <c r="EX19" t="s">
        <v>72</v>
      </c>
      <c r="EY19">
        <f t="shared" ref="EY19" si="85">AVERAGEIF(EV23:EV300,"=*Curl",EY23:EY300)</f>
        <v>1.7484793680686153</v>
      </c>
      <c r="EZ19" t="s">
        <v>79</v>
      </c>
      <c r="FA19">
        <f t="shared" ref="FA19" si="86">VLOOKUP("end of throw",EV23:FA300,6,0)/(SQRT(2)/2)</f>
        <v>0.80603563934707445</v>
      </c>
      <c r="FE19" t="s">
        <v>27</v>
      </c>
      <c r="FF19">
        <f t="shared" ref="FF19" si="87">(2*PI()*$A3)*FD18/30</f>
        <v>0.35185837720205687</v>
      </c>
      <c r="FG19" t="s">
        <v>45</v>
      </c>
      <c r="FH19">
        <f t="shared" ref="FH19" si="88">VLOOKUP("end of throw",FI23:FJ300,2,0)</f>
        <v>27.892699851730434</v>
      </c>
      <c r="FK19" t="s">
        <v>72</v>
      </c>
      <c r="FL19">
        <f t="shared" ref="FL19" si="89">AVERAGEIF(FI23:FI300,"=*Curl",FL23:FL300)</f>
        <v>1.7808812918631625</v>
      </c>
      <c r="FM19" t="s">
        <v>79</v>
      </c>
      <c r="FN19">
        <f t="shared" ref="FN19" si="90">VLOOKUP("end of throw",FI23:FN300,6,0)/(SQRT(2)/2)</f>
        <v>0.67946639138212694</v>
      </c>
      <c r="FR19" t="s">
        <v>27</v>
      </c>
      <c r="FS19">
        <f t="shared" ref="FS19" si="91">(2*PI()*$A3)*FQ18/30</f>
        <v>0.38117990863556162</v>
      </c>
      <c r="FT19" t="s">
        <v>45</v>
      </c>
      <c r="FU19">
        <f t="shared" ref="FU19" si="92">VLOOKUP("end of throw",FV23:FW300,2,0)</f>
        <v>27.967483663446707</v>
      </c>
      <c r="FX19" t="s">
        <v>72</v>
      </c>
      <c r="FY19">
        <f t="shared" ref="FY19" si="93">AVERAGEIF(FV23:FV300,"=*Curl",FY23:FY300)</f>
        <v>1.8199016025866432</v>
      </c>
      <c r="FZ19" t="s">
        <v>79</v>
      </c>
      <c r="GA19">
        <f t="shared" ref="GA19" si="94">VLOOKUP("end of throw",FV23:GA300,6,0)/(SQRT(2)/2)</f>
        <v>0.58238125878249969</v>
      </c>
      <c r="GE19" t="s">
        <v>27</v>
      </c>
      <c r="GF19">
        <f t="shared" ref="GF19" si="95">(2*PI()*$A3)*GD18/30</f>
        <v>0.41050144006906636</v>
      </c>
      <c r="GG19" t="s">
        <v>45</v>
      </c>
      <c r="GH19">
        <f t="shared" ref="GH19" si="96">VLOOKUP("end of throw",GI23:GJ300,2,0)</f>
        <v>27.853021387098288</v>
      </c>
      <c r="GK19" t="s">
        <v>72</v>
      </c>
      <c r="GL19">
        <f t="shared" ref="GL19" si="97">AVERAGEIF(GI23:GI300,"=*Curl",GL23:GL300)</f>
        <v>1.8569967420843141</v>
      </c>
      <c r="GM19" t="s">
        <v>79</v>
      </c>
      <c r="GN19">
        <f t="shared" ref="GN19" si="98">VLOOKUP("end of throw",GI23:GN300,6,0)/(SQRT(2)/2)</f>
        <v>0.51132662821001917</v>
      </c>
      <c r="GR19" t="s">
        <v>27</v>
      </c>
      <c r="GS19">
        <f t="shared" ref="GS19" si="99">(2*PI()*$A3)*GQ18/30</f>
        <v>0.4398229715025711</v>
      </c>
      <c r="GT19" t="s">
        <v>45</v>
      </c>
      <c r="GU19">
        <f t="shared" ref="GU19" si="100">VLOOKUP("end of throw",GV23:GW300,2,0)</f>
        <v>27.998586999134723</v>
      </c>
      <c r="GX19" t="s">
        <v>72</v>
      </c>
      <c r="GY19">
        <f t="shared" ref="GY19" si="101">AVERAGEIF(GV23:GV300,"=*Curl",GY23:GY300)</f>
        <v>1.8911030421169548</v>
      </c>
      <c r="GZ19" t="s">
        <v>79</v>
      </c>
      <c r="HA19">
        <f t="shared" ref="HA19" si="102">VLOOKUP("end of throw",GV23:HA300,6,0)/(SQRT(2)/2)</f>
        <v>0.46771803137414975</v>
      </c>
      <c r="HE19" t="s">
        <v>27</v>
      </c>
      <c r="HF19">
        <f t="shared" ref="HF19" si="103">(2*PI()*$A3)*HD18/30</f>
        <v>0.58643062867009488</v>
      </c>
      <c r="HG19" t="s">
        <v>45</v>
      </c>
      <c r="HH19">
        <f t="shared" ref="HH19" si="104">VLOOKUP("end of throw",HI23:HJ300,2,0)</f>
        <v>27.725624021041735</v>
      </c>
      <c r="HK19" t="s">
        <v>72</v>
      </c>
      <c r="HL19">
        <f t="shared" ref="HL19" si="105">AVERAGEIF(HI23:HI300,"=*Curl",HL23:HL300)</f>
        <v>2.0671753708465332</v>
      </c>
      <c r="HM19" t="s">
        <v>79</v>
      </c>
      <c r="HN19">
        <f t="shared" ref="HN19" si="106">VLOOKUP("end of throw",HI23:HN300,6,0)/(SQRT(2)/2)</f>
        <v>0.28334104484151551</v>
      </c>
      <c r="HR19" t="s">
        <v>27</v>
      </c>
      <c r="HS19">
        <f t="shared" ref="HS19" si="107">(2*PI()*$A3)*HQ18/30</f>
        <v>0.87964594300514221</v>
      </c>
      <c r="HT19" t="s">
        <v>45</v>
      </c>
      <c r="HU19">
        <f t="shared" ref="HU19" si="108">VLOOKUP("end of throw",HV23:HW300,2,0)</f>
        <v>27.890888910520527</v>
      </c>
      <c r="HX19" t="s">
        <v>72</v>
      </c>
      <c r="HY19">
        <f t="shared" ref="HY19" si="109">AVERAGEIF(HV23:HV300,"=*Curl",HY23:HY300)</f>
        <v>2.4172393798923273</v>
      </c>
      <c r="HZ19" t="s">
        <v>79</v>
      </c>
      <c r="IA19">
        <f t="shared" ref="IA19" si="110">VLOOKUP("end of throw",HV23:IA300,6,0)/(SQRT(2)/2)</f>
        <v>0.15436326163822564</v>
      </c>
      <c r="IE19" t="s">
        <v>27</v>
      </c>
      <c r="IF19">
        <f t="shared" ref="IF19" si="111">(2*PI()*$A3)*ID18/30</f>
        <v>1.1728612573401898</v>
      </c>
      <c r="IG19" t="s">
        <v>45</v>
      </c>
      <c r="IH19">
        <f t="shared" ref="IH19" si="112">VLOOKUP("end of throw",II23:IJ300,2,0)</f>
        <v>27.973918818451764</v>
      </c>
      <c r="IK19" t="s">
        <v>72</v>
      </c>
      <c r="IL19">
        <f t="shared" ref="IL19" si="113">AVERAGEIF(II23:II300,"=*Curl",IL23:IL300)</f>
        <v>2.7588525722605768</v>
      </c>
      <c r="IM19" t="s">
        <v>79</v>
      </c>
      <c r="IN19">
        <f t="shared" ref="IN19" si="114">VLOOKUP("end of throw",II23:IN300,6,0)/(SQRT(2)/2)</f>
        <v>9.2197516013322808E-2</v>
      </c>
      <c r="IR19" t="s">
        <v>27</v>
      </c>
      <c r="IS19">
        <f t="shared" ref="IS19" si="115">(2*PI()*$A3)*IQ18/30</f>
        <v>1.4660765716752371</v>
      </c>
      <c r="IT19" t="s">
        <v>45</v>
      </c>
      <c r="IU19">
        <f t="shared" ref="IU19" si="116">VLOOKUP("end of throw",IV23:IW300,2,0)</f>
        <v>28.177160717129965</v>
      </c>
      <c r="IX19" t="s">
        <v>72</v>
      </c>
      <c r="IY19">
        <f t="shared" ref="IY19" si="117">AVERAGEIF(IV23:IV300,"=*Curl",IY23:IY300)</f>
        <v>3.0645974416916091</v>
      </c>
      <c r="IZ19" t="s">
        <v>79</v>
      </c>
      <c r="JA19">
        <f t="shared" ref="JA19" si="118">VLOOKUP("end of throw",IV23:JA300,6,0)/(SQRT(2)/2)</f>
        <v>7.1784368495405038E-2</v>
      </c>
      <c r="JE19" t="s">
        <v>27</v>
      </c>
      <c r="JF19">
        <f t="shared" ref="JF19" si="119">(2*PI()*$A3)*JD18/30</f>
        <v>1.7592918860102844</v>
      </c>
      <c r="JG19" t="s">
        <v>45</v>
      </c>
      <c r="JH19">
        <f t="shared" ref="JH19" si="120">VLOOKUP("end of throw",JI23:JJ300,2,0)</f>
        <v>27.804395390377636</v>
      </c>
      <c r="JK19" t="s">
        <v>72</v>
      </c>
      <c r="JL19">
        <f t="shared" ref="JL19" si="121">AVERAGEIF(JI23:JI300,"=*Curl",JL23:JL300)</f>
        <v>3.3113839550899256</v>
      </c>
      <c r="JM19" t="s">
        <v>79</v>
      </c>
      <c r="JN19">
        <f t="shared" ref="JN19" si="122">VLOOKUP("end of throw",JI23:JN300,6,0)/(SQRT(2)/2)</f>
        <v>4.5597631185514603E-2</v>
      </c>
      <c r="JR19" t="s">
        <v>27</v>
      </c>
      <c r="JS19">
        <f t="shared" ref="JS19" si="123">(2*PI()*$A3)*JQ18/30</f>
        <v>2.0525072003453317</v>
      </c>
      <c r="JT19" t="s">
        <v>45</v>
      </c>
      <c r="JU19">
        <f t="shared" ref="JU19" si="124">VLOOKUP("end of throw",JV23:JW300,2,0)</f>
        <v>27.997835668126211</v>
      </c>
      <c r="JX19" t="s">
        <v>72</v>
      </c>
      <c r="JY19">
        <f t="shared" ref="JY19" si="125">AVERAGEIF(JV23:JV300,"=*Curl",JY23:JY300)</f>
        <v>3.0430602765692663</v>
      </c>
      <c r="JZ19" t="s">
        <v>79</v>
      </c>
      <c r="KA19">
        <f t="shared" ref="KA19" si="126">VLOOKUP("end of throw",JV23:KA300,6,0)/(SQRT(2)/2)</f>
        <v>6.2305160692898293E-2</v>
      </c>
      <c r="KE19" t="s">
        <v>27</v>
      </c>
      <c r="KF19">
        <f t="shared" ref="KF19" si="127">(2*PI()*$A3)*KD18/30</f>
        <v>2.3457225146803795</v>
      </c>
      <c r="KG19" t="s">
        <v>45</v>
      </c>
      <c r="KH19">
        <f t="shared" ref="KH19" si="128">VLOOKUP("end of throw",KI23:KJ300,2,0)</f>
        <v>27.973294438853383</v>
      </c>
      <c r="KK19" t="s">
        <v>72</v>
      </c>
      <c r="KL19">
        <f t="shared" ref="KL19" si="129">AVERAGEIF(KI23:KI300,"=*Curl",KL23:KL300)</f>
        <v>3.213862890562194</v>
      </c>
      <c r="KM19" t="s">
        <v>79</v>
      </c>
      <c r="KN19">
        <f t="shared" ref="KN19" si="130">VLOOKUP("end of throw",KI23:KN300,6,0)/(SQRT(2)/2)</f>
        <v>6.2500869188225325E-2</v>
      </c>
    </row>
    <row r="20" spans="1:300" x14ac:dyDescent="0.25">
      <c r="A20">
        <v>0.05</v>
      </c>
      <c r="B20">
        <f t="shared" si="42"/>
        <v>0.03</v>
      </c>
      <c r="C20">
        <f t="shared" si="43"/>
        <v>1.7999999999999998</v>
      </c>
      <c r="D20">
        <f t="shared" si="45"/>
        <v>0.66</v>
      </c>
      <c r="E20">
        <f t="shared" si="46"/>
        <v>0.3666666666666667</v>
      </c>
      <c r="F20">
        <f t="shared" si="44"/>
        <v>1.1000000000000001E-2</v>
      </c>
      <c r="H20" t="s">
        <v>41</v>
      </c>
      <c r="P20" t="s">
        <v>26</v>
      </c>
      <c r="Q20">
        <f>(2*PI()*$A3)*Q18/30*S21</f>
        <v>4.251622057858187E-2</v>
      </c>
      <c r="R20" t="s">
        <v>31</v>
      </c>
      <c r="S20">
        <f>(SUMIFS(U23:U300,V23:V300,"beginning of throw")+SUMIFS(U23:U300,V23:V300,"Weak initial curl")+SUMIFS(U23:U300,V23:V300,"No Curl")+SUMIFS(U23:U300,V23:V300,"Curl")+SUMIFS(U23:U300,V23:V300,"end of throw"))/(U20*10)</f>
        <v>2.92810579486751E-2</v>
      </c>
      <c r="T20" t="s">
        <v>40</v>
      </c>
      <c r="U20">
        <f>(COUNTIF(V23:V300,"Curl")+COUNTIF(V23:V300,"No Curl")+COUNTIF(V23:V300,"Weak initial curl")+COUNTIF(V23:V300,"beginning of throw"))/10</f>
        <v>20</v>
      </c>
      <c r="V20" t="s">
        <v>68</v>
      </c>
      <c r="W20">
        <f>(COUNTIF(V23:V300,"Curl"))/10</f>
        <v>9.6</v>
      </c>
      <c r="X20" t="s">
        <v>73</v>
      </c>
      <c r="Y20">
        <f>AVERAGEIF(V23:V300,"=*Curl",Z23:Z300)</f>
        <v>1.1647503294940724</v>
      </c>
      <c r="Z20" t="s">
        <v>81</v>
      </c>
      <c r="AA20">
        <f>VLOOKUP("end of throw",V23:AA300,6,0)</f>
        <v>1.0113129745803591</v>
      </c>
      <c r="AC20" t="s">
        <v>26</v>
      </c>
      <c r="AD20">
        <f t="shared" ref="AD20" si="131">(2*PI()*$A3)*AD18/30*AF21</f>
        <v>8.415279521415861E-2</v>
      </c>
      <c r="AE20" t="s">
        <v>31</v>
      </c>
      <c r="AF20">
        <f t="shared" ref="AF20" si="132">(SUMIFS(AH23:AH300,AI23:AI300,"beginning of throw")+SUMIFS(AH23:AH300,AI23:AI300,"Weak initial curl")+SUMIFS(AH23:AH300,AI23:AI300,"No Curl")+SUMIFS(AH23:AH300,AI23:AI300,"Curl")+SUMIFS(AH23:AH300,AI23:AI300,"end of throw"))/(AH20*10)</f>
        <v>5.851185791909936E-2</v>
      </c>
      <c r="AG20" t="s">
        <v>40</v>
      </c>
      <c r="AH20">
        <f t="shared" ref="AH20" si="133">(COUNTIF(AI23:AI300,"Curl")+COUNTIF(AI23:AI300,"No Curl")+COUNTIF(AI23:AI300,"Weak initial curl")+COUNTIF(AI23:AI300,"beginning of throw"))/10</f>
        <v>19.899999999999999</v>
      </c>
      <c r="AI20" t="s">
        <v>68</v>
      </c>
      <c r="AJ20">
        <f t="shared" ref="AJ20" si="134">(COUNTIF(AI23:AI300,"Curl"))/10</f>
        <v>9.8000000000000007</v>
      </c>
      <c r="AK20" t="s">
        <v>73</v>
      </c>
      <c r="AL20">
        <f t="shared" ref="AL20" si="135">AVERAGEIF(AI23:AI300,"=*Curl",AM23:AM300)</f>
        <v>1.971663327620125</v>
      </c>
      <c r="AM20" t="s">
        <v>81</v>
      </c>
      <c r="AN20">
        <f t="shared" ref="AN20" si="136">VLOOKUP("end of throw",AI23:AN300,6,0)</f>
        <v>1.0459714752716016</v>
      </c>
      <c r="AP20" t="s">
        <v>26</v>
      </c>
      <c r="AQ20">
        <f t="shared" ref="AQ20" si="137">(2*PI()*$A3)*AQ18/30*AS21</f>
        <v>0.12578936984973532</v>
      </c>
      <c r="AR20" t="s">
        <v>31</v>
      </c>
      <c r="AS20">
        <f t="shared" ref="AS20" si="138">(SUMIFS(AU23:AU300,AV23:AV300,"beginning of throw")+SUMIFS(AU23:AU300,AV23:AV300,"Weak initial curl")+SUMIFS(AU23:AU300,AV23:AV300,"No Curl")+SUMIFS(AU23:AU300,AV23:AV300,"Curl")+SUMIFS(AU23:AU300,AV23:AV300,"end of throw"))/(AU20*10)</f>
        <v>8.77637659449505E-2</v>
      </c>
      <c r="AT20" t="s">
        <v>40</v>
      </c>
      <c r="AU20">
        <f t="shared" ref="AU20" si="139">(COUNTIF(AV23:AV300,"Curl")+COUNTIF(AV23:AV300,"No Curl")+COUNTIF(AV23:AV300,"Weak initial curl")+COUNTIF(AV23:AV300,"beginning of throw"))/10</f>
        <v>20</v>
      </c>
      <c r="AV20" t="s">
        <v>68</v>
      </c>
      <c r="AW20">
        <f t="shared" ref="AW20" si="140">(COUNTIF(AV23:AV300,"Curl"))/10</f>
        <v>10</v>
      </c>
      <c r="AX20" t="s">
        <v>73</v>
      </c>
      <c r="AY20">
        <f t="shared" ref="AY20" si="141">AVERAGEIF(AV23:AV300,"=*Curl",AZ23:AZ300)</f>
        <v>2.8063727855384863</v>
      </c>
      <c r="AZ20" t="s">
        <v>81</v>
      </c>
      <c r="BA20">
        <f t="shared" ref="BA20" si="142">VLOOKUP("end of throw",AV23:BA300,6,0)</f>
        <v>1.1147552898592878</v>
      </c>
      <c r="BC20" t="s">
        <v>26</v>
      </c>
      <c r="BD20">
        <f t="shared" ref="BD20" si="143">(2*PI()*$A3)*BD18/30*BF21</f>
        <v>0.16654629854230693</v>
      </c>
      <c r="BE20" t="s">
        <v>31</v>
      </c>
      <c r="BF20">
        <f t="shared" ref="BF20" si="144">(SUMIFS(BH23:BH300,BI23:BI300,"beginning of throw")+SUMIFS(BH23:BH300,BI23:BI300,"Weak initial curl")+SUMIFS(BH23:BH300,BI23:BI300,"No Curl")+SUMIFS(BH23:BH300,BI23:BI300,"Curl")+SUMIFS(BH23:BH300,BI23:BI300,"end of throw"))/(BH20*10)</f>
        <v>0.1172225294743873</v>
      </c>
      <c r="BG20" t="s">
        <v>40</v>
      </c>
      <c r="BH20">
        <f t="shared" ref="BH20" si="145">(COUNTIF(BI23:BI300,"Curl")+COUNTIF(BI23:BI300,"No Curl")+COUNTIF(BI23:BI300,"Weak initial curl")+COUNTIF(BI23:BI300,"beginning of throw"))/10</f>
        <v>20</v>
      </c>
      <c r="BI20" t="s">
        <v>68</v>
      </c>
      <c r="BJ20">
        <f t="shared" ref="BJ20" si="146">(COUNTIF(BI23:BI300,"Curl"))/10</f>
        <v>10.3</v>
      </c>
      <c r="BK20" t="s">
        <v>73</v>
      </c>
      <c r="BL20">
        <f t="shared" ref="BL20" si="147">AVERAGEIF(BI23:BI300,"=*Curl",BM23:BM300)</f>
        <v>3.5769836596339446</v>
      </c>
      <c r="BM20" t="s">
        <v>81</v>
      </c>
      <c r="BN20">
        <f t="shared" ref="BN20" si="148">VLOOKUP("end of throw",BI23:BN300,6,0)</f>
        <v>1.1834045817130827</v>
      </c>
      <c r="BP20" t="s">
        <v>26</v>
      </c>
      <c r="BQ20">
        <f t="shared" ref="BQ20" si="149">(2*PI()*$A3)*BQ18/30*BS21</f>
        <v>0.20671679660620843</v>
      </c>
      <c r="BR20" t="s">
        <v>31</v>
      </c>
      <c r="BS20">
        <f t="shared" ref="BS20" si="150">(SUMIFS(BU23:BU300,BV23:BV300,"beginning of throw")+SUMIFS(BU23:BU300,BV23:BV300,"Weak initial curl")+SUMIFS(BU23:BU300,BV23:BV300,"No Curl")+SUMIFS(BU23:BU300,BV23:BV300,"Curl")+SUMIFS(BU23:BU300,BV23:BV300,"end of throw"))/(BU20*10)</f>
        <v>0.14637755966273711</v>
      </c>
      <c r="BT20" t="s">
        <v>40</v>
      </c>
      <c r="BU20">
        <f t="shared" ref="BU20" si="151">(COUNTIF(BV23:BV300,"Curl")+COUNTIF(BV23:BV300,"No Curl")+COUNTIF(BV23:BV300,"Weak initial curl")+COUNTIF(BV23:BV300,"beginning of throw"))/10</f>
        <v>19.899999999999999</v>
      </c>
      <c r="BV20" t="s">
        <v>68</v>
      </c>
      <c r="BW20">
        <f t="shared" ref="BW20" si="152">(COUNTIF(BV23:BV300,"Curl"))/10</f>
        <v>10.4</v>
      </c>
      <c r="BX20" t="s">
        <v>73</v>
      </c>
      <c r="BY20">
        <f t="shared" ref="BY20" si="153">AVERAGEIF(BV23:BV300,"=*Curl",BZ23:BZ300)</f>
        <v>4.1567427793723102</v>
      </c>
      <c r="BZ20" t="s">
        <v>81</v>
      </c>
      <c r="CA20">
        <f t="shared" ref="CA20" si="154">VLOOKUP("end of throw",BV23:CA300,6,0)</f>
        <v>1.2559561407506357</v>
      </c>
      <c r="CC20" t="s">
        <v>26</v>
      </c>
      <c r="CD20">
        <f t="shared" ref="CD20" si="155">(2*PI()*$A3)*CD18/30*CF21</f>
        <v>0.2463008640414398</v>
      </c>
      <c r="CE20" t="s">
        <v>31</v>
      </c>
      <c r="CF20">
        <f t="shared" ref="CF20" si="156">(SUMIFS(CH23:CH300,CI23:CI300,"beginning of throw")+SUMIFS(CH23:CH300,CI23:CI300,"Weak initial curl")+SUMIFS(CH23:CH300,CI23:CI300,"No Curl")+SUMIFS(CH23:CH300,CI23:CI300,"Curl")+SUMIFS(CH23:CH300,CI23:CI300,"end of throw"))/(CH20*10)</f>
        <v>0.17557619427783064</v>
      </c>
      <c r="CG20" t="s">
        <v>40</v>
      </c>
      <c r="CH20">
        <f t="shared" ref="CH20" si="157">(COUNTIF(CI23:CI300,"Curl")+COUNTIF(CI23:CI300,"No Curl")+COUNTIF(CI23:CI300,"Weak initial curl")+COUNTIF(CI23:CI300,"beginning of throw"))/10</f>
        <v>20</v>
      </c>
      <c r="CI20" t="s">
        <v>68</v>
      </c>
      <c r="CJ20">
        <f t="shared" ref="CJ20" si="158">(COUNTIF(CI23:CI300,"Curl"))/10</f>
        <v>10.7</v>
      </c>
      <c r="CK20" t="s">
        <v>73</v>
      </c>
      <c r="CL20">
        <f t="shared" ref="CL20" si="159">AVERAGEIF(CI23:CI300,"=*Curl",CM23:CM300)</f>
        <v>4.8145120852006693</v>
      </c>
      <c r="CM20" t="s">
        <v>81</v>
      </c>
      <c r="CN20">
        <f t="shared" ref="CN20" si="160">VLOOKUP("end of throw",CI23:CN300,6,0)</f>
        <v>1.2883041116776637</v>
      </c>
      <c r="CP20" t="s">
        <v>26</v>
      </c>
      <c r="CQ20">
        <f t="shared" ref="CQ20" si="161">(2*PI()*$A3)*CQ18/30*CS21</f>
        <v>0.29761354405007312</v>
      </c>
      <c r="CR20" t="s">
        <v>31</v>
      </c>
      <c r="CS20">
        <f t="shared" ref="CS20" si="162">(SUMIFS(CU23:CU300,CV23:CV300,"beginning of throw")+SUMIFS(CU23:CU300,CV23:CV300,"Weak initial curl")+SUMIFS(CU23:CU300,CV23:CV300,"No Curl")+SUMIFS(CU23:CU300,CV23:CV300,"Curl")+SUMIFS(CU23:CU300,CV23:CV300,"end of throw"))/(CU20*10)</f>
        <v>0.20502214744014741</v>
      </c>
      <c r="CT20" t="s">
        <v>40</v>
      </c>
      <c r="CU20">
        <f t="shared" ref="CU20" si="163">(COUNTIF(CV23:CV300,"Curl")+COUNTIF(CV23:CV300,"No Curl")+COUNTIF(CV23:CV300,"Weak initial curl")+COUNTIF(CV23:CV300,"beginning of throw"))/10</f>
        <v>19.899999999999999</v>
      </c>
      <c r="CV20" t="s">
        <v>68</v>
      </c>
      <c r="CW20">
        <f t="shared" ref="CW20" si="164">(COUNTIF(CV23:CV300,"Curl"))/10</f>
        <v>9.6</v>
      </c>
      <c r="CX20" t="s">
        <v>73</v>
      </c>
      <c r="CY20">
        <f t="shared" ref="CY20" si="165">AVERAGEIF(CV23:CV300,"=*Curl",CZ23:CZ300)</f>
        <v>5.2645502155260306</v>
      </c>
      <c r="CZ20" t="s">
        <v>81</v>
      </c>
      <c r="DA20">
        <f t="shared" ref="DA20" si="166">VLOOKUP("end of throw",CV23:DA300,6,0)</f>
        <v>1.2487742594784379</v>
      </c>
      <c r="DC20" t="s">
        <v>26</v>
      </c>
      <c r="DD20">
        <f t="shared" ref="DD20" si="167">(2*PI()*$A3)*DD18/30*DF21</f>
        <v>0.36358698977545878</v>
      </c>
      <c r="DE20" t="s">
        <v>31</v>
      </c>
      <c r="DF20">
        <f t="shared" ref="DF20" si="168">(SUMIFS(DH23:DH300,DI23:DI300,"beginning of throw")+SUMIFS(DH23:DH300,DI23:DI300,"Weak initial curl")+SUMIFS(DH23:DH300,DI23:DI300,"No Curl")+SUMIFS(DH23:DH300,DI23:DI300,"Curl")+SUMIFS(DH23:DH300,DI23:DI300,"end of throw"))/(DH20*10)</f>
        <v>0.23419984723041706</v>
      </c>
      <c r="DG20" t="s">
        <v>40</v>
      </c>
      <c r="DH20">
        <f t="shared" ref="DH20" si="169">(COUNTIF(DI23:DI300,"Curl")+COUNTIF(DI23:DI300,"No Curl")+COUNTIF(DI23:DI300,"Weak initial curl")+COUNTIF(DI23:DI300,"beginning of throw"))/10</f>
        <v>19.600000000000001</v>
      </c>
      <c r="DI20" t="s">
        <v>68</v>
      </c>
      <c r="DJ20">
        <f t="shared" ref="DJ20" si="170">(COUNTIF(DI23:DI300,"Curl"))/10</f>
        <v>7.5</v>
      </c>
      <c r="DK20" t="s">
        <v>73</v>
      </c>
      <c r="DL20">
        <f t="shared" ref="DL20" si="171">AVERAGEIF(DI23:DI300,"=*Curl",DM23:DM300)</f>
        <v>5.5827227523141794</v>
      </c>
      <c r="DM20" t="s">
        <v>81</v>
      </c>
      <c r="DN20">
        <f t="shared" ref="DN20" si="172">VLOOKUP("end of throw",DI23:DN300,6,0)</f>
        <v>0.99836900116213168</v>
      </c>
      <c r="DP20" t="s">
        <v>26</v>
      </c>
      <c r="DQ20">
        <f t="shared" ref="DQ20" si="173">(2*PI()*$A3)*DQ18/30*DS21</f>
        <v>0.4195911148134529</v>
      </c>
      <c r="DR20" t="s">
        <v>31</v>
      </c>
      <c r="DS20">
        <f t="shared" ref="DS20" si="174">(SUMIFS(DU23:DU300,DV23:DV300,"beginning of throw")+SUMIFS(DU23:DU300,DV23:DV300,"Weak initial curl")+SUMIFS(DU23:DU300,DV23:DV300,"No Curl")+SUMIFS(DU23:DU300,DV23:DV300,"Curl")+SUMIFS(DU23:DU300,DV23:DV300,"end of throw"))/(DU20*10)</f>
        <v>0.26269809811719158</v>
      </c>
      <c r="DT20" t="s">
        <v>40</v>
      </c>
      <c r="DU20">
        <f t="shared" ref="DU20" si="175">(COUNTIF(DV23:DV300,"Curl")+COUNTIF(DV23:DV300,"No Curl")+COUNTIF(DV23:DV300,"Weak initial curl")+COUNTIF(DV23:DV300,"beginning of throw"))/10</f>
        <v>19.399999999999999</v>
      </c>
      <c r="DV20" t="s">
        <v>68</v>
      </c>
      <c r="DW20">
        <f t="shared" ref="DW20" si="176">(COUNTIF(DV23:DV300,"Curl"))/10</f>
        <v>6.5</v>
      </c>
      <c r="DX20" t="s">
        <v>73</v>
      </c>
      <c r="DY20">
        <f t="shared" ref="DY20" si="177">AVERAGEIF(DV23:DV300,"=*Curl",DZ23:DZ300)</f>
        <v>5.86856122598937</v>
      </c>
      <c r="DZ20" t="s">
        <v>81</v>
      </c>
      <c r="EA20">
        <f t="shared" ref="EA20" si="178">VLOOKUP("end of throw",DV23:EA300,6,0)</f>
        <v>0.8258924492057117</v>
      </c>
      <c r="EC20" t="s">
        <v>26</v>
      </c>
      <c r="ED20">
        <f t="shared" ref="ED20" si="179">(2*PI()*$A3)*ED18/30*EF21</f>
        <v>0.48087311550947776</v>
      </c>
      <c r="EE20" t="s">
        <v>31</v>
      </c>
      <c r="EF20">
        <f t="shared" ref="EF20" si="180">(SUMIFS(EH23:EH300,EI23:EI300,"beginning of throw")+SUMIFS(EH23:EH300,EI23:EI300,"Weak initial curl")+SUMIFS(EH23:EH300,EI23:EI300,"No Curl")+SUMIFS(EH23:EH300,EI23:EI300,"Curl")+SUMIFS(EH23:EH300,EI23:EI300,"end of throw"))/(EH20*10)</f>
        <v>0.293430413873771</v>
      </c>
      <c r="EG20" t="s">
        <v>40</v>
      </c>
      <c r="EH20">
        <f t="shared" ref="EH20" si="181">(COUNTIF(EI23:EI300,"Curl")+COUNTIF(EI23:EI300,"No Curl")+COUNTIF(EI23:EI300,"Weak initial curl")+COUNTIF(EI23:EI300,"beginning of throw"))/10</f>
        <v>19.3</v>
      </c>
      <c r="EI20" t="s">
        <v>68</v>
      </c>
      <c r="EJ20">
        <f t="shared" ref="EJ20" si="182">(COUNTIF(EI23:EI300,"Curl"))/10</f>
        <v>5.7</v>
      </c>
      <c r="EK20" t="s">
        <v>73</v>
      </c>
      <c r="EL20">
        <f t="shared" ref="EL20" si="183">AVERAGEIF(EI23:EI300,"=*Curl",EM23:EM300)</f>
        <v>6.3124415019681273</v>
      </c>
      <c r="EM20" t="s">
        <v>81</v>
      </c>
      <c r="EN20">
        <f t="shared" ref="EN20" si="184">VLOOKUP("end of throw",EI23:EN300,6,0)</f>
        <v>0.68499897068175164</v>
      </c>
      <c r="EP20" t="s">
        <v>26</v>
      </c>
      <c r="EQ20">
        <f t="shared" ref="EQ20" si="185">(2*PI()*$A3)*EQ18/30*ES21</f>
        <v>0.53541116397579658</v>
      </c>
      <c r="ER20" t="s">
        <v>31</v>
      </c>
      <c r="ES20">
        <f t="shared" ref="ES20" si="186">(SUMIFS(EU23:EU300,EV23:EV300,"beginning of throw")+SUMIFS(EU23:EU300,EV23:EV300,"Weak initial curl")+SUMIFS(EU23:EU300,EV23:EV300,"No Curl")+SUMIFS(EU23:EU300,EV23:EV300,"Curl")+SUMIFS(EU23:EU300,EV23:EV300,"end of throw"))/(EU20*10)</f>
        <v>0.32333005137071796</v>
      </c>
      <c r="ET20" t="s">
        <v>40</v>
      </c>
      <c r="EU20">
        <f t="shared" ref="EU20" si="187">(COUNTIF(EV23:EV300,"Curl")+COUNTIF(EV23:EV300,"No Curl")+COUNTIF(EV23:EV300,"Weak initial curl")+COUNTIF(EV23:EV300,"beginning of throw"))/10</f>
        <v>19.100000000000001</v>
      </c>
      <c r="EV20" t="s">
        <v>68</v>
      </c>
      <c r="EW20">
        <f t="shared" ref="EW20" si="188">(COUNTIF(EV23:EV300,"Curl"))/10</f>
        <v>5.0999999999999996</v>
      </c>
      <c r="EX20" t="s">
        <v>73</v>
      </c>
      <c r="EY20">
        <f t="shared" ref="EY20" si="189">AVERAGEIF(EV23:EV300,"=*Curl",EZ23:EZ300)</f>
        <v>6.5117666287926053</v>
      </c>
      <c r="EZ20" t="s">
        <v>81</v>
      </c>
      <c r="FA20">
        <f t="shared" ref="FA20" si="190">VLOOKUP("end of throw",EV23:FA300,6,0)</f>
        <v>0.56995326646035072</v>
      </c>
      <c r="FC20" t="s">
        <v>26</v>
      </c>
      <c r="FD20">
        <f t="shared" ref="FD20" si="191">(2*PI()*$A3)*FD18/30*FF21</f>
        <v>0.58760348992743494</v>
      </c>
      <c r="FE20" t="s">
        <v>31</v>
      </c>
      <c r="FF20">
        <f t="shared" ref="FF20" si="192">(SUMIFS(FH23:FH300,FI23:FI300,"beginning of throw")+SUMIFS(FH23:FH300,FI23:FI300,"Weak initial curl")+SUMIFS(FH23:FH300,FI23:FI300,"No Curl")+SUMIFS(FH23:FH300,FI23:FI300,"Curl")+SUMIFS(FH23:FH300,FI23:FI300,"end of throw"))/(FH20*10)</f>
        <v>0.35085865758478513</v>
      </c>
      <c r="FG20" t="s">
        <v>40</v>
      </c>
      <c r="FH20">
        <f t="shared" ref="FH20" si="193">(COUNTIF(FI23:FI300,"Curl")+COUNTIF(FI23:FI300,"No Curl")+COUNTIF(FI23:FI300,"Weak initial curl")+COUNTIF(FI23:FI300,"beginning of throw"))/10</f>
        <v>18.899999999999999</v>
      </c>
      <c r="FI20" t="s">
        <v>68</v>
      </c>
      <c r="FJ20">
        <f t="shared" ref="FJ20" si="194">(COUNTIF(FI23:FI300,"Curl"))/10</f>
        <v>4.5999999999999996</v>
      </c>
      <c r="FK20" t="s">
        <v>73</v>
      </c>
      <c r="FL20">
        <f t="shared" ref="FL20" si="195">AVERAGEIF(FI23:FI300,"=*Curl",FM23:FM300)</f>
        <v>6.8137958924821413</v>
      </c>
      <c r="FM20" t="s">
        <v>81</v>
      </c>
      <c r="FN20">
        <f t="shared" ref="FN20" si="196">VLOOKUP("end of throw",FI23:FN300,6,0)</f>
        <v>0.48045529293465472</v>
      </c>
      <c r="FP20" t="s">
        <v>26</v>
      </c>
      <c r="FQ20">
        <f t="shared" ref="FQ20" si="197">(2*PI()*$A3)*FQ18/30*FS21</f>
        <v>0.6441940455940991</v>
      </c>
      <c r="FR20" t="s">
        <v>31</v>
      </c>
      <c r="FS20">
        <f t="shared" ref="FS20" si="198">(SUMIFS(FU23:FU300,FV23:FV300,"beginning of throw")+SUMIFS(FU23:FU300,FV23:FV300,"Weak initial curl")+SUMIFS(FU23:FU300,FV23:FV300,"No Curl")+SUMIFS(FU23:FU300,FV23:FV300,"Curl")+SUMIFS(FU23:FU300,FV23:FV300,"end of throw"))/(FU20*10)</f>
        <v>0.38100669275624077</v>
      </c>
      <c r="FT20" t="s">
        <v>40</v>
      </c>
      <c r="FU20">
        <f t="shared" ref="FU20" si="199">(COUNTIF(FV23:FV300,"Curl")+COUNTIF(FV23:FV300,"No Curl")+COUNTIF(FV23:FV300,"Weak initial curl")+COUNTIF(FV23:FV300,"beginning of throw"))/10</f>
        <v>18.8</v>
      </c>
      <c r="FV20" t="s">
        <v>68</v>
      </c>
      <c r="FW20">
        <f t="shared" ref="FW20" si="200">(COUNTIF(FV23:FV300,"Curl"))/10</f>
        <v>4.2</v>
      </c>
      <c r="FX20" t="s">
        <v>73</v>
      </c>
      <c r="FY20">
        <f t="shared" ref="FY20" si="201">AVERAGEIF(FV23:FV300,"=*Curl",FZ23:FZ300)</f>
        <v>7.1380561644816982</v>
      </c>
      <c r="FZ20" t="s">
        <v>81</v>
      </c>
      <c r="GA20">
        <f t="shared" ref="GA20" si="202">VLOOKUP("end of throw",FV23:GA300,6,0)</f>
        <v>0.41180573732106313</v>
      </c>
      <c r="GC20" t="s">
        <v>26</v>
      </c>
      <c r="GD20">
        <f t="shared" ref="GD20" si="203">(2*PI()*$A3)*GD18/30*GF21</f>
        <v>0.69785244811741276</v>
      </c>
      <c r="GE20" t="s">
        <v>31</v>
      </c>
      <c r="GF20">
        <f t="shared" ref="GF20" si="204">(SUMIFS(GH23:GH300,GI23:GI300,"beginning of throw")+SUMIFS(GH23:GH300,GI23:GI300,"Weak initial curl")+SUMIFS(GH23:GH300,GI23:GI300,"No Curl")+SUMIFS(GH23:GH300,GI23:GI300,"Curl")+SUMIFS(GH23:GH300,GI23:GI300,"end of throw"))/(GH20*10)</f>
        <v>0.41115711726579507</v>
      </c>
      <c r="GG20" t="s">
        <v>40</v>
      </c>
      <c r="GH20">
        <f t="shared" ref="GH20" si="205">(COUNTIF(GI23:GI300,"Curl")+COUNTIF(GI23:GI300,"No Curl")+COUNTIF(GI23:GI300,"Weak initial curl")+COUNTIF(GI23:GI300,"beginning of throw"))/10</f>
        <v>18.600000000000001</v>
      </c>
      <c r="GI20" t="s">
        <v>68</v>
      </c>
      <c r="GJ20">
        <f t="shared" ref="GJ20" si="206">(COUNTIF(GI23:GI300,"Curl"))/10</f>
        <v>3.9</v>
      </c>
      <c r="GK20" t="s">
        <v>73</v>
      </c>
      <c r="GL20">
        <f t="shared" ref="GL20" si="207">AVERAGEIF(GI23:GI300,"=*Curl",GM23:GM300)</f>
        <v>7.4118407673550388</v>
      </c>
      <c r="GM20" t="s">
        <v>81</v>
      </c>
      <c r="GN20">
        <f t="shared" ref="GN20" si="208">VLOOKUP("end of throw",GI23:GN300,6,0)</f>
        <v>0.36156252620855722</v>
      </c>
      <c r="GP20" t="s">
        <v>26</v>
      </c>
      <c r="GQ20">
        <f t="shared" ref="GQ20" si="209">(2*PI()*$A3)*GQ18/30*GS21</f>
        <v>0.75209728126939657</v>
      </c>
      <c r="GR20" t="s">
        <v>31</v>
      </c>
      <c r="GS20">
        <f t="shared" ref="GS20" si="210">(SUMIFS(GU23:GU300,GV23:GV300,"beginning of throw")+SUMIFS(GU23:GU300,GV23:GV300,"Weak initial curl")+SUMIFS(GU23:GU300,GV23:GV300,"No Curl")+SUMIFS(GU23:GU300,GV23:GV300,"Curl")+SUMIFS(GU23:GU300,GV23:GV300,"end of throw"))/(GU20*10)</f>
        <v>0.44006408887396098</v>
      </c>
      <c r="GT20" t="s">
        <v>40</v>
      </c>
      <c r="GU20">
        <f t="shared" ref="GU20" si="211">(COUNTIF(GV23:GV300,"Curl")+COUNTIF(GV23:GV300,"No Curl")+COUNTIF(GV23:GV300,"Weak initial curl")+COUNTIF(GV23:GV300,"beginning of throw"))/10</f>
        <v>18.600000000000001</v>
      </c>
      <c r="GV20" t="s">
        <v>68</v>
      </c>
      <c r="GW20">
        <f t="shared" ref="GW20" si="212">(COUNTIF(GV23:GV300,"Curl"))/10</f>
        <v>3.7</v>
      </c>
      <c r="GX20" t="s">
        <v>73</v>
      </c>
      <c r="GY20">
        <f t="shared" ref="GY20" si="213">AVERAGEIF(GV23:GV300,"=*Curl",GZ23:GZ300)</f>
        <v>7.7697586128986194</v>
      </c>
      <c r="GZ20" t="s">
        <v>81</v>
      </c>
      <c r="HA20">
        <f t="shared" ref="HA20" si="214">VLOOKUP("end of throw",GV23:HA300,6,0)</f>
        <v>0.33072659166788371</v>
      </c>
      <c r="HC20" t="s">
        <v>26</v>
      </c>
      <c r="HD20">
        <f t="shared" ref="HD20" si="215">(2*PI()*$A3)*HD18/30*HF21</f>
        <v>1.0145249875992641</v>
      </c>
      <c r="HE20" t="s">
        <v>31</v>
      </c>
      <c r="HF20">
        <f t="shared" ref="HF20" si="216">(SUMIFS(HH23:HH300,HI23:HI300,"beginning of throw")+SUMIFS(HH23:HH300,HI23:HI300,"Weak initial curl")+SUMIFS(HH23:HH300,HI23:HI300,"No Curl")+SUMIFS(HH23:HH300,HI23:HI300,"Curl")+SUMIFS(HH23:HH300,HI23:HI300,"end of throw"))/(HH20*10)</f>
        <v>0.5853093807312586</v>
      </c>
      <c r="HG20" t="s">
        <v>40</v>
      </c>
      <c r="HH20">
        <f t="shared" ref="HH20" si="217">(COUNTIF(HI23:HI300,"Curl")+COUNTIF(HI23:HI300,"No Curl")+COUNTIF(HI23:HI300,"Weak initial curl")+COUNTIF(HI23:HI300,"beginning of throw"))/10</f>
        <v>17.899999999999999</v>
      </c>
      <c r="HI20" t="s">
        <v>68</v>
      </c>
      <c r="HJ20">
        <f t="shared" ref="HJ20" si="218">(COUNTIF(HI23:HI300,"Curl"))/10</f>
        <v>2.8</v>
      </c>
      <c r="HK20" t="s">
        <v>73</v>
      </c>
      <c r="HL20">
        <f t="shared" ref="HL20" si="219">AVERAGEIF(HI23:HI300,"=*Curl",HM23:HM300)</f>
        <v>9.0006943615416759</v>
      </c>
      <c r="HM20" t="s">
        <v>81</v>
      </c>
      <c r="HN20">
        <f t="shared" ref="HN20" si="220">VLOOKUP("end of throw",HI23:HN300,6,0)</f>
        <v>0.20035237419591725</v>
      </c>
      <c r="HP20" t="s">
        <v>26</v>
      </c>
      <c r="HQ20">
        <f t="shared" ref="HQ20" si="221">(2*PI()*$A3)*HQ18/30*HS21</f>
        <v>1.5921591568393074</v>
      </c>
      <c r="HR20" t="s">
        <v>31</v>
      </c>
      <c r="HS20">
        <f t="shared" ref="HS20" si="222">(SUMIFS(HU23:HU300,HV23:HV300,"beginning of throw")+SUMIFS(HU23:HU300,HV23:HV300,"Weak initial curl")+SUMIFS(HU23:HU300,HV23:HV300,"No Curl")+SUMIFS(HU23:HU300,HV23:HV300,"Curl")+SUMIFS(HU23:HU300,HV23:HV300,"end of throw"))/(HU20*10)</f>
        <v>0.87628623956329055</v>
      </c>
      <c r="HT20" t="s">
        <v>40</v>
      </c>
      <c r="HU20">
        <f t="shared" ref="HU20" si="223">(COUNTIF(HV23:HV300,"Curl")+COUNTIF(HV23:HV300,"No Curl")+COUNTIF(HV23:HV300,"Weak initial curl")+COUNTIF(HV23:HV300,"beginning of throw"))/10</f>
        <v>17.100000000000001</v>
      </c>
      <c r="HV20" t="s">
        <v>68</v>
      </c>
      <c r="HW20">
        <f t="shared" ref="HW20" si="224">(COUNTIF(HV23:HV300,"Curl"))/10</f>
        <v>2</v>
      </c>
      <c r="HX20" t="s">
        <v>73</v>
      </c>
      <c r="HY20">
        <f t="shared" ref="HY20" si="225">AVERAGEIF(HV23:HV300,"=*Curl",HZ23:HZ300)</f>
        <v>11.090019834319328</v>
      </c>
      <c r="HZ20" t="s">
        <v>81</v>
      </c>
      <c r="IA20">
        <f t="shared" ref="IA20" si="226">VLOOKUP("end of throw",HV23:IA300,6,0)</f>
        <v>0.10915130907046261</v>
      </c>
      <c r="IC20" t="s">
        <v>26</v>
      </c>
      <c r="ID20">
        <f t="shared" ref="ID20" si="227">(2*PI()*$A3)*ID18/30*IF21</f>
        <v>2.2636222266665662</v>
      </c>
      <c r="IE20" t="s">
        <v>31</v>
      </c>
      <c r="IF20">
        <f t="shared" ref="IF20" si="228">(SUMIFS(IH23:IH300,II23:II300,"beginning of throw")+SUMIFS(IH23:IH300,II23:II300,"Weak initial curl")+SUMIFS(IH23:IH300,II23:II300,"No Curl")+SUMIFS(IH23:IH300,II23:II300,"Curl")+SUMIFS(IH23:IH300,II23:II300,"end of throw"))/(IH20*10)</f>
        <v>1.1745707594537946</v>
      </c>
      <c r="IG20" t="s">
        <v>40</v>
      </c>
      <c r="IH20">
        <f t="shared" ref="IH20" si="229">(COUNTIF(II23:II300,"Curl")+COUNTIF(II23:II300,"No Curl")+COUNTIF(II23:II300,"Weak initial curl")+COUNTIF(II23:II300,"beginning of throw"))/10</f>
        <v>16.5</v>
      </c>
      <c r="II20" t="s">
        <v>68</v>
      </c>
      <c r="IJ20">
        <f t="shared" ref="IJ20" si="230">(COUNTIF(II23:II300,"Curl"))/10</f>
        <v>1.5</v>
      </c>
      <c r="IK20" t="s">
        <v>73</v>
      </c>
      <c r="IL20">
        <f t="shared" ref="IL20" si="231">AVERAGEIF(II23:II300,"=*Curl",IM23:IM300)</f>
        <v>12.729053976799996</v>
      </c>
      <c r="IM20" t="s">
        <v>81</v>
      </c>
      <c r="IN20">
        <f t="shared" ref="IN20" si="232">VLOOKUP("end of throw",II23:IN300,6,0)</f>
        <v>6.5193488781575867E-2</v>
      </c>
      <c r="IP20" t="s">
        <v>26</v>
      </c>
      <c r="IQ20">
        <f t="shared" ref="IQ20" si="233">(2*PI()*$A3)*IQ18/30*IS21</f>
        <v>2.9321531433504742</v>
      </c>
      <c r="IR20" t="s">
        <v>31</v>
      </c>
      <c r="IS20">
        <f t="shared" ref="IS20" si="234">(SUMIFS(IU23:IU300,IV23:IV300,"beginning of throw")+SUMIFS(IU23:IU300,IV23:IV300,"Weak initial curl")+SUMIFS(IU23:IU300,IV23:IV300,"No Curl")+SUMIFS(IU23:IU300,IV23:IV300,"Curl")+SUMIFS(IU23:IU300,IV23:IV300,"end of throw"))/(IU20*10)</f>
        <v>1.4640044210786387</v>
      </c>
      <c r="IT20" t="s">
        <v>40</v>
      </c>
      <c r="IU20">
        <f t="shared" ref="IU20" si="235">(COUNTIF(IV23:IV300,"Curl")+COUNTIF(IV23:IV300,"No Curl")+COUNTIF(IV23:IV300,"Weak initial curl")+COUNTIF(IV23:IV300,"beginning of throw"))/10</f>
        <v>16.3</v>
      </c>
      <c r="IV20" t="s">
        <v>68</v>
      </c>
      <c r="IW20">
        <f t="shared" ref="IW20" si="236">(COUNTIF(IV23:IV300,"Curl"))/10</f>
        <v>1.3</v>
      </c>
      <c r="IX20" t="s">
        <v>73</v>
      </c>
      <c r="IY20">
        <f t="shared" ref="IY20" si="237">AVERAGEIF(IV23:IV300,"=*Curl",IZ23:IZ300)</f>
        <v>14.175430935763909</v>
      </c>
      <c r="IZ20" t="s">
        <v>81</v>
      </c>
      <c r="JA20">
        <f t="shared" ref="JA20" si="238">VLOOKUP("end of throw",IV23:JA300,6,0)</f>
        <v>5.0759213746294871E-2</v>
      </c>
      <c r="JC20" t="s">
        <v>26</v>
      </c>
      <c r="JD20">
        <f t="shared" ref="JD20" si="239">(2*PI()*$A3)*JD18/30*JF21</f>
        <v>3.4833979343003629</v>
      </c>
      <c r="JE20" t="s">
        <v>31</v>
      </c>
      <c r="JF20">
        <f t="shared" ref="JF20" si="240">(SUMIFS(JH23:JH300,JI23:JI300,"beginning of throw")+SUMIFS(JH23:JH300,JI23:JI300,"Weak initial curl")+SUMIFS(JH23:JH300,JI23:JI300,"No Curl")+SUMIFS(JH23:JH300,JI23:JI300,"Curl")+SUMIFS(JH23:JH300,JI23:JI300,"end of throw"))/(JH20*10)</f>
        <v>1.7241293012990362</v>
      </c>
      <c r="JG20" t="s">
        <v>40</v>
      </c>
      <c r="JH20">
        <f t="shared" ref="JH20" si="241">(COUNTIF(JI23:JI300,"Curl")+COUNTIF(JI23:JI300,"No Curl")+COUNTIF(JI23:JI300,"Weak initial curl")+COUNTIF(JI23:JI300,"beginning of throw"))/10</f>
        <v>16.100000000000001</v>
      </c>
      <c r="JI20" t="s">
        <v>68</v>
      </c>
      <c r="JJ20">
        <f t="shared" ref="JJ20" si="242">(COUNTIF(JI23:JI300,"Curl"))/10</f>
        <v>1</v>
      </c>
      <c r="JK20" t="s">
        <v>73</v>
      </c>
      <c r="JL20">
        <f t="shared" ref="JL20" si="243">AVERAGEIF(JI23:JI300,"=*Curl",JM23:JM300)</f>
        <v>15.318418014946371</v>
      </c>
      <c r="JM20" t="s">
        <v>81</v>
      </c>
      <c r="JN20">
        <f t="shared" ref="JN20" si="244">VLOOKUP("end of throw",JI23:JN300,6,0)</f>
        <v>3.2242394217320572E-2</v>
      </c>
      <c r="JP20" t="s">
        <v>26</v>
      </c>
      <c r="JQ20">
        <f t="shared" ref="JQ20" si="245">(2*PI()*$A3)*JQ18/30*JS21</f>
        <v>2.8735100804834643</v>
      </c>
      <c r="JR20" t="s">
        <v>31</v>
      </c>
      <c r="JS20">
        <f t="shared" ref="JS20" si="246">(SUMIFS(JU23:JU300,JV23:JV300,"beginning of throw")+SUMIFS(JU23:JU300,JV23:JV300,"Weak initial curl")+SUMIFS(JU23:JU300,JV23:JV300,"No Curl")+SUMIFS(JU23:JU300,JV23:JV300,"Curl")+SUMIFS(JU23:JU300,JV23:JV300,"end of throw"))/(JU20*10)</f>
        <v>1.4417131999799755</v>
      </c>
      <c r="JT20" t="s">
        <v>40</v>
      </c>
      <c r="JU20">
        <f t="shared" ref="JU20" si="247">(COUNTIF(JV23:JV300,"Curl")+COUNTIF(JV23:JV300,"No Curl")+COUNTIF(JV23:JV300,"Weak initial curl")+COUNTIF(JV23:JV300,"beginning of throw"))/10</f>
        <v>16.2</v>
      </c>
      <c r="JV20" t="s">
        <v>68</v>
      </c>
      <c r="JW20">
        <f t="shared" ref="JW20" si="248">(COUNTIF(JV23:JV300,"Curl"))/10</f>
        <v>1.2</v>
      </c>
      <c r="JX20" t="s">
        <v>73</v>
      </c>
      <c r="JY20">
        <f t="shared" ref="JY20" si="249">AVERAGEIF(JV23:JV300,"=*Curl",JZ23:JZ300)</f>
        <v>14.00731850464196</v>
      </c>
      <c r="JZ20" t="s">
        <v>81</v>
      </c>
      <c r="KA20">
        <f t="shared" ref="KA20" si="250">VLOOKUP("end of throw",JV23:KA300,6,0)</f>
        <v>4.405640162886592E-2</v>
      </c>
      <c r="KC20" t="s">
        <v>26</v>
      </c>
      <c r="KD20">
        <f t="shared" ref="KD20" si="251">(2*PI()*$A3)*KD18/30*KF21</f>
        <v>3.2840115205525313</v>
      </c>
      <c r="KE20" t="s">
        <v>31</v>
      </c>
      <c r="KF20">
        <f t="shared" ref="KF20" si="252">(SUMIFS(KH23:KH300,KI23:KI300,"beginning of throw")+SUMIFS(KH23:KH300,KI23:KI300,"Weak initial curl")+SUMIFS(KH23:KH300,KI23:KI300,"No Curl")+SUMIFS(KH23:KH300,KI23:KI300,"Curl")+SUMIFS(KH23:KH300,KI23:KI300,"end of throw"))/(KH20*10)</f>
        <v>1.622664158286057</v>
      </c>
      <c r="KG20" t="s">
        <v>40</v>
      </c>
      <c r="KH20">
        <f t="shared" ref="KH20" si="253">(COUNTIF(KI23:KI300,"Curl")+COUNTIF(KI23:KI300,"No Curl")+COUNTIF(KI23:KI300,"Weak initial curl")+COUNTIF(KI23:KI300,"beginning of throw"))/10</f>
        <v>16.2</v>
      </c>
      <c r="KI20" t="s">
        <v>68</v>
      </c>
      <c r="KJ20">
        <f t="shared" ref="KJ20" si="254">(COUNTIF(KI23:KI300,"Curl"))/10</f>
        <v>1.2</v>
      </c>
      <c r="KK20" t="s">
        <v>73</v>
      </c>
      <c r="KL20">
        <f t="shared" ref="KL20" si="255">AVERAGEIF(KI23:KI300,"=*Curl",KM23:KM300)</f>
        <v>14.937917705412646</v>
      </c>
      <c r="KM20" t="s">
        <v>81</v>
      </c>
      <c r="KN20">
        <f t="shared" ref="KN20" si="256">VLOOKUP("end of throw",KI23:KN300,6,0)</f>
        <v>4.4194788433047479E-2</v>
      </c>
    </row>
    <row r="21" spans="1:300" x14ac:dyDescent="0.25">
      <c r="A21">
        <v>0.06</v>
      </c>
      <c r="B21">
        <f t="shared" ref="B21:B52" si="257">0.03-($A21-0.05)^2*0.01</f>
        <v>2.9998999999999998E-2</v>
      </c>
      <c r="C21">
        <f t="shared" si="43"/>
        <v>1.7999399999999999</v>
      </c>
      <c r="D21">
        <f t="shared" si="45"/>
        <v>0.66</v>
      </c>
      <c r="E21">
        <f t="shared" si="46"/>
        <v>0.36667888929630993</v>
      </c>
      <c r="F21">
        <f t="shared" si="44"/>
        <v>1.1000000000000001E-2</v>
      </c>
      <c r="H21" t="s">
        <v>51</v>
      </c>
      <c r="P21" t="s">
        <v>69</v>
      </c>
      <c r="Q21">
        <v>2.5099999999999998</v>
      </c>
      <c r="R21" t="s">
        <v>28</v>
      </c>
      <c r="S21">
        <v>1.45</v>
      </c>
      <c r="AC21" t="s">
        <v>69</v>
      </c>
      <c r="AD21">
        <v>2.5099999999999998</v>
      </c>
      <c r="AE21" t="s">
        <v>28</v>
      </c>
      <c r="AF21">
        <v>1.4350000000000001</v>
      </c>
      <c r="AP21" t="s">
        <v>69</v>
      </c>
      <c r="AQ21">
        <v>2.52</v>
      </c>
      <c r="AR21" t="s">
        <v>28</v>
      </c>
      <c r="AS21">
        <v>1.43</v>
      </c>
      <c r="BC21" t="s">
        <v>69</v>
      </c>
      <c r="BD21">
        <v>2.52</v>
      </c>
      <c r="BE21" t="s">
        <v>28</v>
      </c>
      <c r="BF21">
        <v>1.42</v>
      </c>
      <c r="BP21" t="s">
        <v>69</v>
      </c>
      <c r="BQ21">
        <v>2.52</v>
      </c>
      <c r="BR21" t="s">
        <v>28</v>
      </c>
      <c r="BS21">
        <v>1.41</v>
      </c>
      <c r="CC21" t="s">
        <v>69</v>
      </c>
      <c r="CD21">
        <v>2.5299999999999998</v>
      </c>
      <c r="CE21" t="s">
        <v>28</v>
      </c>
      <c r="CF21">
        <v>1.4</v>
      </c>
      <c r="CP21" t="s">
        <v>69</v>
      </c>
      <c r="CQ21">
        <v>2.54</v>
      </c>
      <c r="CR21" t="s">
        <v>28</v>
      </c>
      <c r="CS21">
        <v>1.45</v>
      </c>
      <c r="DC21" t="s">
        <v>69</v>
      </c>
      <c r="DD21">
        <v>2.56</v>
      </c>
      <c r="DE21" t="s">
        <v>28</v>
      </c>
      <c r="DF21">
        <v>1.55</v>
      </c>
      <c r="DP21" t="s">
        <v>69</v>
      </c>
      <c r="DQ21">
        <v>2.58</v>
      </c>
      <c r="DR21" t="s">
        <v>28</v>
      </c>
      <c r="DS21">
        <v>1.59</v>
      </c>
      <c r="EC21" t="s">
        <v>69</v>
      </c>
      <c r="ED21">
        <v>2.6</v>
      </c>
      <c r="EE21" t="s">
        <v>28</v>
      </c>
      <c r="EF21">
        <v>1.64</v>
      </c>
      <c r="EP21" t="s">
        <v>69</v>
      </c>
      <c r="EQ21">
        <v>2.62</v>
      </c>
      <c r="ER21" t="s">
        <v>28</v>
      </c>
      <c r="ES21">
        <v>1.66</v>
      </c>
      <c r="FC21" t="s">
        <v>69</v>
      </c>
      <c r="FD21">
        <v>2.63</v>
      </c>
      <c r="FE21" t="s">
        <v>28</v>
      </c>
      <c r="FF21">
        <v>1.67</v>
      </c>
      <c r="FP21" t="s">
        <v>69</v>
      </c>
      <c r="FQ21">
        <v>2.65</v>
      </c>
      <c r="FR21" t="s">
        <v>28</v>
      </c>
      <c r="FS21">
        <v>1.69</v>
      </c>
      <c r="GC21" t="s">
        <v>69</v>
      </c>
      <c r="GD21">
        <v>2.66</v>
      </c>
      <c r="GE21" t="s">
        <v>28</v>
      </c>
      <c r="GF21">
        <v>1.7</v>
      </c>
      <c r="GP21" t="s">
        <v>69</v>
      </c>
      <c r="GQ21">
        <v>2.68</v>
      </c>
      <c r="GR21" t="s">
        <v>28</v>
      </c>
      <c r="GS21">
        <v>1.71</v>
      </c>
      <c r="HC21" t="s">
        <v>69</v>
      </c>
      <c r="HD21">
        <v>2.75</v>
      </c>
      <c r="HE21" t="s">
        <v>28</v>
      </c>
      <c r="HF21">
        <v>1.73</v>
      </c>
      <c r="HP21" t="s">
        <v>69</v>
      </c>
      <c r="HQ21">
        <v>3</v>
      </c>
      <c r="HR21" t="s">
        <v>28</v>
      </c>
      <c r="HS21">
        <v>1.81</v>
      </c>
      <c r="IC21" t="s">
        <v>69</v>
      </c>
      <c r="ID21">
        <v>3.29</v>
      </c>
      <c r="IE21" t="s">
        <v>28</v>
      </c>
      <c r="IF21">
        <v>1.93</v>
      </c>
      <c r="IP21" t="s">
        <v>69</v>
      </c>
      <c r="IQ21">
        <v>3.48</v>
      </c>
      <c r="IR21" t="s">
        <v>28</v>
      </c>
      <c r="IS21">
        <v>2</v>
      </c>
      <c r="JC21" t="s">
        <v>69</v>
      </c>
      <c r="JD21">
        <v>3.5</v>
      </c>
      <c r="JE21" t="s">
        <v>28</v>
      </c>
      <c r="JF21">
        <v>1.98</v>
      </c>
      <c r="JP21" t="s">
        <v>69</v>
      </c>
      <c r="JQ21">
        <v>3.46</v>
      </c>
      <c r="JR21" t="s">
        <v>28</v>
      </c>
      <c r="JS21">
        <v>1.4</v>
      </c>
      <c r="KC21" t="s">
        <v>69</v>
      </c>
      <c r="KD21">
        <v>3.51</v>
      </c>
      <c r="KE21" t="s">
        <v>28</v>
      </c>
      <c r="KF21">
        <v>1.4</v>
      </c>
    </row>
    <row r="22" spans="1:300" x14ac:dyDescent="0.25">
      <c r="A22">
        <v>7.0000000000000007E-2</v>
      </c>
      <c r="B22">
        <f t="shared" si="257"/>
        <v>2.9995999999999998E-2</v>
      </c>
      <c r="C22">
        <f t="shared" si="43"/>
        <v>1.7997599999999998</v>
      </c>
      <c r="D22">
        <f t="shared" si="45"/>
        <v>0.66</v>
      </c>
      <c r="E22">
        <f t="shared" si="46"/>
        <v>0.36671556207494338</v>
      </c>
      <c r="F22">
        <f t="shared" si="44"/>
        <v>1.1000000000000001E-2</v>
      </c>
      <c r="H22" t="s">
        <v>49</v>
      </c>
      <c r="I22" t="s">
        <v>50</v>
      </c>
      <c r="J22" t="s">
        <v>42</v>
      </c>
      <c r="K22" t="s">
        <v>43</v>
      </c>
      <c r="L22" t="s">
        <v>44</v>
      </c>
      <c r="M22" t="s">
        <v>29</v>
      </c>
      <c r="N22" t="s">
        <v>25</v>
      </c>
      <c r="P22" t="s">
        <v>0</v>
      </c>
      <c r="Q22" t="s">
        <v>52</v>
      </c>
      <c r="R22" t="s">
        <v>48</v>
      </c>
      <c r="S22" t="s">
        <v>32</v>
      </c>
      <c r="T22" t="s">
        <v>1</v>
      </c>
      <c r="U22" t="s">
        <v>2</v>
      </c>
      <c r="V22" t="s">
        <v>29</v>
      </c>
      <c r="W22" t="s">
        <v>25</v>
      </c>
      <c r="X22" t="s">
        <v>64</v>
      </c>
      <c r="Y22" t="s">
        <v>71</v>
      </c>
      <c r="Z22" t="s">
        <v>75</v>
      </c>
      <c r="AA22" t="s">
        <v>82</v>
      </c>
      <c r="AC22" t="s">
        <v>0</v>
      </c>
      <c r="AD22" t="s">
        <v>52</v>
      </c>
      <c r="AE22" t="s">
        <v>48</v>
      </c>
      <c r="AF22" t="s">
        <v>32</v>
      </c>
      <c r="AG22" t="s">
        <v>1</v>
      </c>
      <c r="AH22" t="s">
        <v>2</v>
      </c>
      <c r="AI22" t="s">
        <v>29</v>
      </c>
      <c r="AJ22" t="s">
        <v>25</v>
      </c>
      <c r="AK22" t="s">
        <v>64</v>
      </c>
      <c r="AL22" t="s">
        <v>71</v>
      </c>
      <c r="AM22" t="s">
        <v>75</v>
      </c>
      <c r="AN22" t="s">
        <v>82</v>
      </c>
      <c r="AP22" t="s">
        <v>0</v>
      </c>
      <c r="AQ22" t="s">
        <v>52</v>
      </c>
      <c r="AR22" t="s">
        <v>48</v>
      </c>
      <c r="AS22" t="s">
        <v>32</v>
      </c>
      <c r="AT22" t="s">
        <v>1</v>
      </c>
      <c r="AU22" t="s">
        <v>2</v>
      </c>
      <c r="AV22" t="s">
        <v>29</v>
      </c>
      <c r="AW22" t="s">
        <v>25</v>
      </c>
      <c r="AX22" t="s">
        <v>64</v>
      </c>
      <c r="AY22" t="s">
        <v>71</v>
      </c>
      <c r="AZ22" t="s">
        <v>75</v>
      </c>
      <c r="BA22" t="s">
        <v>82</v>
      </c>
      <c r="BC22" t="s">
        <v>0</v>
      </c>
      <c r="BD22" t="s">
        <v>52</v>
      </c>
      <c r="BE22" t="s">
        <v>48</v>
      </c>
      <c r="BF22" t="s">
        <v>32</v>
      </c>
      <c r="BG22" t="s">
        <v>1</v>
      </c>
      <c r="BH22" t="s">
        <v>2</v>
      </c>
      <c r="BI22" t="s">
        <v>29</v>
      </c>
      <c r="BJ22" t="s">
        <v>25</v>
      </c>
      <c r="BK22" t="s">
        <v>64</v>
      </c>
      <c r="BL22" t="s">
        <v>71</v>
      </c>
      <c r="BM22" t="s">
        <v>75</v>
      </c>
      <c r="BN22" t="s">
        <v>82</v>
      </c>
      <c r="BP22" t="s">
        <v>0</v>
      </c>
      <c r="BQ22" t="s">
        <v>52</v>
      </c>
      <c r="BR22" t="s">
        <v>48</v>
      </c>
      <c r="BS22" t="s">
        <v>32</v>
      </c>
      <c r="BT22" t="s">
        <v>1</v>
      </c>
      <c r="BU22" t="s">
        <v>2</v>
      </c>
      <c r="BV22" t="s">
        <v>29</v>
      </c>
      <c r="BW22" t="s">
        <v>25</v>
      </c>
      <c r="BX22" t="s">
        <v>64</v>
      </c>
      <c r="BY22" t="s">
        <v>71</v>
      </c>
      <c r="BZ22" t="s">
        <v>75</v>
      </c>
      <c r="CA22" t="s">
        <v>82</v>
      </c>
      <c r="CC22" t="s">
        <v>0</v>
      </c>
      <c r="CD22" t="s">
        <v>52</v>
      </c>
      <c r="CE22" t="s">
        <v>48</v>
      </c>
      <c r="CF22" t="s">
        <v>32</v>
      </c>
      <c r="CG22" t="s">
        <v>1</v>
      </c>
      <c r="CH22" t="s">
        <v>2</v>
      </c>
      <c r="CI22" t="s">
        <v>29</v>
      </c>
      <c r="CJ22" t="s">
        <v>25</v>
      </c>
      <c r="CK22" t="s">
        <v>64</v>
      </c>
      <c r="CL22" t="s">
        <v>71</v>
      </c>
      <c r="CM22" t="s">
        <v>75</v>
      </c>
      <c r="CN22" t="s">
        <v>82</v>
      </c>
      <c r="CP22" t="s">
        <v>0</v>
      </c>
      <c r="CQ22" t="s">
        <v>52</v>
      </c>
      <c r="CR22" t="s">
        <v>48</v>
      </c>
      <c r="CS22" t="s">
        <v>32</v>
      </c>
      <c r="CT22" t="s">
        <v>1</v>
      </c>
      <c r="CU22" t="s">
        <v>2</v>
      </c>
      <c r="CV22" t="s">
        <v>29</v>
      </c>
      <c r="CW22" t="s">
        <v>25</v>
      </c>
      <c r="CX22" t="s">
        <v>64</v>
      </c>
      <c r="CY22" t="s">
        <v>71</v>
      </c>
      <c r="CZ22" t="s">
        <v>75</v>
      </c>
      <c r="DA22" t="s">
        <v>82</v>
      </c>
      <c r="DC22" t="s">
        <v>0</v>
      </c>
      <c r="DD22" t="s">
        <v>52</v>
      </c>
      <c r="DE22" t="s">
        <v>48</v>
      </c>
      <c r="DF22" t="s">
        <v>32</v>
      </c>
      <c r="DG22" t="s">
        <v>1</v>
      </c>
      <c r="DH22" t="s">
        <v>2</v>
      </c>
      <c r="DI22" t="s">
        <v>29</v>
      </c>
      <c r="DJ22" t="s">
        <v>25</v>
      </c>
      <c r="DK22" t="s">
        <v>64</v>
      </c>
      <c r="DL22" t="s">
        <v>71</v>
      </c>
      <c r="DM22" t="s">
        <v>75</v>
      </c>
      <c r="DN22" t="s">
        <v>82</v>
      </c>
      <c r="DP22" t="s">
        <v>0</v>
      </c>
      <c r="DQ22" t="s">
        <v>52</v>
      </c>
      <c r="DR22" t="s">
        <v>48</v>
      </c>
      <c r="DS22" t="s">
        <v>32</v>
      </c>
      <c r="DT22" t="s">
        <v>1</v>
      </c>
      <c r="DU22" t="s">
        <v>2</v>
      </c>
      <c r="DV22" t="s">
        <v>29</v>
      </c>
      <c r="DW22" t="s">
        <v>25</v>
      </c>
      <c r="DX22" t="s">
        <v>64</v>
      </c>
      <c r="DY22" t="s">
        <v>71</v>
      </c>
      <c r="DZ22" t="s">
        <v>75</v>
      </c>
      <c r="EA22" t="s">
        <v>82</v>
      </c>
      <c r="EC22" t="s">
        <v>0</v>
      </c>
      <c r="ED22" t="s">
        <v>52</v>
      </c>
      <c r="EE22" t="s">
        <v>48</v>
      </c>
      <c r="EF22" t="s">
        <v>32</v>
      </c>
      <c r="EG22" t="s">
        <v>1</v>
      </c>
      <c r="EH22" t="s">
        <v>2</v>
      </c>
      <c r="EI22" t="s">
        <v>29</v>
      </c>
      <c r="EJ22" t="s">
        <v>25</v>
      </c>
      <c r="EK22" t="s">
        <v>64</v>
      </c>
      <c r="EL22" t="s">
        <v>71</v>
      </c>
      <c r="EM22" t="s">
        <v>75</v>
      </c>
      <c r="EN22" t="s">
        <v>82</v>
      </c>
      <c r="EP22" t="s">
        <v>0</v>
      </c>
      <c r="EQ22" t="s">
        <v>52</v>
      </c>
      <c r="ER22" t="s">
        <v>48</v>
      </c>
      <c r="ES22" t="s">
        <v>32</v>
      </c>
      <c r="ET22" t="s">
        <v>1</v>
      </c>
      <c r="EU22" t="s">
        <v>2</v>
      </c>
      <c r="EV22" t="s">
        <v>29</v>
      </c>
      <c r="EW22" t="s">
        <v>25</v>
      </c>
      <c r="EX22" t="s">
        <v>64</v>
      </c>
      <c r="EY22" t="s">
        <v>71</v>
      </c>
      <c r="EZ22" t="s">
        <v>75</v>
      </c>
      <c r="FA22" t="s">
        <v>82</v>
      </c>
      <c r="FC22" t="s">
        <v>0</v>
      </c>
      <c r="FD22" t="s">
        <v>52</v>
      </c>
      <c r="FE22" t="s">
        <v>48</v>
      </c>
      <c r="FF22" t="s">
        <v>32</v>
      </c>
      <c r="FG22" t="s">
        <v>1</v>
      </c>
      <c r="FH22" t="s">
        <v>2</v>
      </c>
      <c r="FI22" t="s">
        <v>29</v>
      </c>
      <c r="FJ22" t="s">
        <v>25</v>
      </c>
      <c r="FK22" t="s">
        <v>64</v>
      </c>
      <c r="FL22" t="s">
        <v>71</v>
      </c>
      <c r="FM22" t="s">
        <v>75</v>
      </c>
      <c r="FN22" t="s">
        <v>82</v>
      </c>
      <c r="FP22" t="s">
        <v>0</v>
      </c>
      <c r="FQ22" t="s">
        <v>52</v>
      </c>
      <c r="FR22" t="s">
        <v>48</v>
      </c>
      <c r="FS22" t="s">
        <v>32</v>
      </c>
      <c r="FT22" t="s">
        <v>1</v>
      </c>
      <c r="FU22" t="s">
        <v>2</v>
      </c>
      <c r="FV22" t="s">
        <v>29</v>
      </c>
      <c r="FW22" t="s">
        <v>25</v>
      </c>
      <c r="FX22" t="s">
        <v>64</v>
      </c>
      <c r="FY22" t="s">
        <v>71</v>
      </c>
      <c r="FZ22" t="s">
        <v>75</v>
      </c>
      <c r="GA22" t="s">
        <v>82</v>
      </c>
      <c r="GC22" t="s">
        <v>0</v>
      </c>
      <c r="GD22" t="s">
        <v>52</v>
      </c>
      <c r="GE22" t="s">
        <v>48</v>
      </c>
      <c r="GF22" t="s">
        <v>32</v>
      </c>
      <c r="GG22" t="s">
        <v>1</v>
      </c>
      <c r="GH22" t="s">
        <v>2</v>
      </c>
      <c r="GI22" t="s">
        <v>29</v>
      </c>
      <c r="GJ22" t="s">
        <v>25</v>
      </c>
      <c r="GK22" t="s">
        <v>64</v>
      </c>
      <c r="GL22" t="s">
        <v>71</v>
      </c>
      <c r="GM22" t="s">
        <v>75</v>
      </c>
      <c r="GN22" t="s">
        <v>82</v>
      </c>
      <c r="GP22" t="s">
        <v>0</v>
      </c>
      <c r="GQ22" t="s">
        <v>52</v>
      </c>
      <c r="GR22" t="s">
        <v>48</v>
      </c>
      <c r="GS22" t="s">
        <v>32</v>
      </c>
      <c r="GT22" t="s">
        <v>1</v>
      </c>
      <c r="GU22" t="s">
        <v>2</v>
      </c>
      <c r="GV22" t="s">
        <v>29</v>
      </c>
      <c r="GW22" t="s">
        <v>25</v>
      </c>
      <c r="GX22" t="s">
        <v>64</v>
      </c>
      <c r="GY22" t="s">
        <v>71</v>
      </c>
      <c r="GZ22" t="s">
        <v>75</v>
      </c>
      <c r="HA22" t="s">
        <v>82</v>
      </c>
      <c r="HC22" t="s">
        <v>0</v>
      </c>
      <c r="HD22" t="s">
        <v>52</v>
      </c>
      <c r="HE22" t="s">
        <v>48</v>
      </c>
      <c r="HF22" t="s">
        <v>32</v>
      </c>
      <c r="HG22" t="s">
        <v>1</v>
      </c>
      <c r="HH22" t="s">
        <v>2</v>
      </c>
      <c r="HI22" t="s">
        <v>29</v>
      </c>
      <c r="HJ22" t="s">
        <v>25</v>
      </c>
      <c r="HK22" t="s">
        <v>64</v>
      </c>
      <c r="HL22" t="s">
        <v>71</v>
      </c>
      <c r="HM22" t="s">
        <v>75</v>
      </c>
      <c r="HN22" t="s">
        <v>82</v>
      </c>
      <c r="HP22" t="s">
        <v>0</v>
      </c>
      <c r="HQ22" t="s">
        <v>52</v>
      </c>
      <c r="HR22" t="s">
        <v>48</v>
      </c>
      <c r="HS22" t="s">
        <v>32</v>
      </c>
      <c r="HT22" t="s">
        <v>1</v>
      </c>
      <c r="HU22" t="s">
        <v>2</v>
      </c>
      <c r="HV22" t="s">
        <v>29</v>
      </c>
      <c r="HW22" t="s">
        <v>25</v>
      </c>
      <c r="HX22" t="s">
        <v>64</v>
      </c>
      <c r="HY22" t="s">
        <v>71</v>
      </c>
      <c r="HZ22" t="s">
        <v>75</v>
      </c>
      <c r="IA22" t="s">
        <v>82</v>
      </c>
      <c r="IC22" t="s">
        <v>0</v>
      </c>
      <c r="ID22" t="s">
        <v>52</v>
      </c>
      <c r="IE22" t="s">
        <v>48</v>
      </c>
      <c r="IF22" t="s">
        <v>32</v>
      </c>
      <c r="IG22" t="s">
        <v>1</v>
      </c>
      <c r="IH22" t="s">
        <v>2</v>
      </c>
      <c r="II22" t="s">
        <v>29</v>
      </c>
      <c r="IJ22" t="s">
        <v>25</v>
      </c>
      <c r="IK22" t="s">
        <v>64</v>
      </c>
      <c r="IL22" t="s">
        <v>71</v>
      </c>
      <c r="IM22" t="s">
        <v>75</v>
      </c>
      <c r="IN22" t="s">
        <v>82</v>
      </c>
      <c r="IP22" t="s">
        <v>0</v>
      </c>
      <c r="IQ22" t="s">
        <v>52</v>
      </c>
      <c r="IR22" t="s">
        <v>48</v>
      </c>
      <c r="IS22" t="s">
        <v>32</v>
      </c>
      <c r="IT22" t="s">
        <v>1</v>
      </c>
      <c r="IU22" t="s">
        <v>2</v>
      </c>
      <c r="IV22" t="s">
        <v>29</v>
      </c>
      <c r="IW22" t="s">
        <v>25</v>
      </c>
      <c r="IX22" t="s">
        <v>64</v>
      </c>
      <c r="IY22" t="s">
        <v>71</v>
      </c>
      <c r="IZ22" t="s">
        <v>75</v>
      </c>
      <c r="JA22" t="s">
        <v>82</v>
      </c>
      <c r="JC22" t="s">
        <v>0</v>
      </c>
      <c r="JD22" t="s">
        <v>52</v>
      </c>
      <c r="JE22" t="s">
        <v>48</v>
      </c>
      <c r="JF22" t="s">
        <v>32</v>
      </c>
      <c r="JG22" t="s">
        <v>1</v>
      </c>
      <c r="JH22" t="s">
        <v>2</v>
      </c>
      <c r="JI22" t="s">
        <v>29</v>
      </c>
      <c r="JJ22" t="s">
        <v>25</v>
      </c>
      <c r="JK22" t="s">
        <v>64</v>
      </c>
      <c r="JL22" t="s">
        <v>71</v>
      </c>
      <c r="JM22" t="s">
        <v>75</v>
      </c>
      <c r="JN22" t="s">
        <v>82</v>
      </c>
      <c r="JP22" t="s">
        <v>0</v>
      </c>
      <c r="JQ22" t="s">
        <v>52</v>
      </c>
      <c r="JR22" t="s">
        <v>48</v>
      </c>
      <c r="JS22" t="s">
        <v>32</v>
      </c>
      <c r="JT22" t="s">
        <v>1</v>
      </c>
      <c r="JU22" t="s">
        <v>2</v>
      </c>
      <c r="JV22" t="s">
        <v>29</v>
      </c>
      <c r="JW22" t="s">
        <v>25</v>
      </c>
      <c r="JX22" t="s">
        <v>64</v>
      </c>
      <c r="JY22" t="s">
        <v>71</v>
      </c>
      <c r="JZ22" t="s">
        <v>75</v>
      </c>
      <c r="KA22" t="s">
        <v>82</v>
      </c>
      <c r="KC22" t="s">
        <v>0</v>
      </c>
      <c r="KD22" t="s">
        <v>52</v>
      </c>
      <c r="KE22" t="s">
        <v>48</v>
      </c>
      <c r="KF22" t="s">
        <v>32</v>
      </c>
      <c r="KG22" t="s">
        <v>1</v>
      </c>
      <c r="KH22" t="s">
        <v>2</v>
      </c>
      <c r="KI22" t="s">
        <v>29</v>
      </c>
      <c r="KJ22" t="s">
        <v>25</v>
      </c>
      <c r="KK22" t="s">
        <v>64</v>
      </c>
      <c r="KL22" t="s">
        <v>71</v>
      </c>
      <c r="KM22" t="s">
        <v>75</v>
      </c>
      <c r="KN22" t="s">
        <v>82</v>
      </c>
    </row>
    <row r="23" spans="1:300" x14ac:dyDescent="0.25">
      <c r="A23">
        <v>0.08</v>
      </c>
      <c r="B23">
        <f t="shared" si="257"/>
        <v>2.9991E-2</v>
      </c>
      <c r="C23">
        <f t="shared" si="43"/>
        <v>1.7994600000000001</v>
      </c>
      <c r="D23">
        <f t="shared" si="45"/>
        <v>0.66</v>
      </c>
      <c r="E23">
        <f t="shared" si="46"/>
        <v>0.36677669967656962</v>
      </c>
      <c r="F23">
        <f t="shared" si="44"/>
        <v>1.0999999999999999E-2</v>
      </c>
      <c r="H23">
        <v>0</v>
      </c>
      <c r="I23">
        <v>0</v>
      </c>
      <c r="J23">
        <v>2.1949999999999998</v>
      </c>
      <c r="M23" t="str">
        <f t="shared" ref="M23:M86" si="258">IF(M22="end of throw","done",IF(M22="throw progress","beginning of throw",(IF(J22&lt;0,"end of throw","No Curl"))))</f>
        <v>beginning of throw</v>
      </c>
      <c r="N23">
        <v>0</v>
      </c>
      <c r="P23">
        <f>S23-Q20</f>
        <v>2.4674837794214177</v>
      </c>
      <c r="S23">
        <f>Q21</f>
        <v>2.5099999999999998</v>
      </c>
      <c r="T23">
        <f>S23+Q20</f>
        <v>2.5525162205785819</v>
      </c>
      <c r="U23">
        <f>IF(V22="Curl",U22,(T23-P23)/2)</f>
        <v>4.2516220578582065E-2</v>
      </c>
      <c r="V23" t="str">
        <f t="shared" ref="V23:V29" si="259">IF(OR(V22="end of throw",V22="done"),"done",IF(V22="throw progress","beginning of throw",IF(P23+T23&gt;0,IF(AND(P23&lt;1.42,U23&lt;$B$6),"Curl",IF(U23&lt;$B$6,"Weak initial curl","No Curl")),"end of throw")))</f>
        <v>beginning of throw</v>
      </c>
      <c r="Y23">
        <f t="shared" ref="Y23:Y24" si="260">SQRT((S23+(SIN(60*PI()/180)*U23))^2+(COS(60*PI()/180)*U23)^2)</f>
        <v>2.5469088454485251</v>
      </c>
      <c r="AC23">
        <f t="shared" ref="AC23" si="261">AF23-AD20</f>
        <v>2.4258472047858413</v>
      </c>
      <c r="AF23">
        <f t="shared" ref="AF23" si="262">AD21</f>
        <v>2.5099999999999998</v>
      </c>
      <c r="AG23">
        <f t="shared" ref="AG23" si="263">AF23+AD20</f>
        <v>2.5941527952141583</v>
      </c>
      <c r="AH23">
        <f t="shared" ref="AH23:AH86" si="264">IF(AI22="Curl",AH22,(AG23-AC23)/2)</f>
        <v>8.4152795214158527E-2</v>
      </c>
      <c r="AI23" t="str">
        <f t="shared" ref="AI23:AI86" si="265">IF(OR(AI22="end of throw",AI22="done"),"done",IF(AI22="throw progress","beginning of throw",IF(AC23+AG23&gt;0,IF(AND(AC23&lt;1.42,AH23&lt;$B$6),"Curl",IF(AH23&lt;$B$6,"Weak initial curl","No Curl")),"end of throw")))</f>
        <v>beginning of throw</v>
      </c>
      <c r="AL23">
        <f t="shared" ref="AL23:AL86" si="266">SQRT((AF23+(SIN(60*PI()/180)*AH23))^2+(COS(60*PI()/180)*AH23)^2)</f>
        <v>2.5832211586285267</v>
      </c>
      <c r="AP23">
        <f t="shared" ref="AP23" si="267">AS23-AQ20</f>
        <v>2.3942106301502646</v>
      </c>
      <c r="AS23">
        <f t="shared" ref="AS23" si="268">AQ21</f>
        <v>2.52</v>
      </c>
      <c r="AT23">
        <f t="shared" ref="AT23" si="269">AS23+AQ20</f>
        <v>2.6457893698497355</v>
      </c>
      <c r="AU23">
        <f t="shared" ref="AU23:AU86" si="270">IF(AV22="Curl",AU22,(AT23-AP23)/2)</f>
        <v>0.12578936984973543</v>
      </c>
      <c r="AV23" t="str">
        <f t="shared" ref="AV23:AV86" si="271">IF(OR(AV22="end of throw",AV22="done"),"done",IF(AV22="throw progress","beginning of throw",IF(AP23+AT23&gt;0,IF(AND(AP23&lt;1.42,AU23&lt;$B$6),"Curl",IF(AU23&lt;$B$6,"Weak initial curl","No Curl")),"end of throw")))</f>
        <v>beginning of throw</v>
      </c>
      <c r="AY23">
        <f t="shared" ref="AY23:AY86" si="272">SQRT((AS23+(SIN(60*PI()/180)*AU23))^2+(COS(60*PI()/180)*AU23)^2)</f>
        <v>2.6296890284289067</v>
      </c>
      <c r="BC23">
        <f t="shared" ref="BC23" si="273">BF23-BD20</f>
        <v>2.3534537014576933</v>
      </c>
      <c r="BF23">
        <f t="shared" ref="BF23" si="274">BD21</f>
        <v>2.52</v>
      </c>
      <c r="BG23">
        <f t="shared" ref="BG23" si="275">BF23+BD20</f>
        <v>2.6865462985423068</v>
      </c>
      <c r="BH23">
        <f t="shared" ref="BH23:BH86" si="276">IF(BI22="Curl",BH22,(BG23-BC23)/2)</f>
        <v>0.16654629854230674</v>
      </c>
      <c r="BI23" t="str">
        <f t="shared" ref="BI23:BI86" si="277">IF(OR(BI22="end of throw",BI22="done"),"done",IF(BI22="throw progress","beginning of throw",IF(BC23+BG23&gt;0,IF(AND(BC23&lt;1.42,BH23&lt;$B$6),"Curl",IF(BH23&lt;$B$6,"Weak initial curl","No Curl")),"end of throw")))</f>
        <v>beginning of throw</v>
      </c>
      <c r="BL23">
        <f t="shared" ref="BL23:BL86" si="278">SQRT((BF23+(SIN(60*PI()/180)*BH23))^2+(COS(60*PI()/180)*BH23)^2)</f>
        <v>2.6655343985391418</v>
      </c>
      <c r="BP23">
        <f t="shared" ref="BP23" si="279">BS23-BQ20</f>
        <v>2.3132832033937918</v>
      </c>
      <c r="BS23">
        <f t="shared" ref="BS23" si="280">BQ21</f>
        <v>2.52</v>
      </c>
      <c r="BT23">
        <f t="shared" ref="BT23" si="281">BS23+BQ20</f>
        <v>2.7267167966062082</v>
      </c>
      <c r="BU23">
        <f t="shared" ref="BU23:BU86" si="282">IF(BV22="Curl",BU22,(BT23-BP23)/2)</f>
        <v>0.20671679660620823</v>
      </c>
      <c r="BV23" t="str">
        <f t="shared" ref="BV23:BV86" si="283">IF(OR(BV22="end of throw",BV22="done"),"done",IF(BV22="throw progress","beginning of throw",IF(BP23+BT23&gt;0,IF(AND(BP23&lt;1.42,BU23&lt;$B$6),"Curl",IF(BU23&lt;$B$6,"Weak initial curl","No Curl")),"end of throw")))</f>
        <v>beginning of throw</v>
      </c>
      <c r="BY23">
        <f t="shared" ref="BY23:BY86" si="284">SQRT((BS23+(SIN(60*PI()/180)*BU23))^2+(COS(60*PI()/180)*BU23)^2)</f>
        <v>2.7010003147239199</v>
      </c>
      <c r="CC23">
        <f t="shared" ref="CC23" si="285">CF23-CD20</f>
        <v>2.2836991359585599</v>
      </c>
      <c r="CF23">
        <f t="shared" ref="CF23" si="286">CD21</f>
        <v>2.5299999999999998</v>
      </c>
      <c r="CG23">
        <f t="shared" ref="CG23" si="287">CF23+CD20</f>
        <v>2.7763008640414397</v>
      </c>
      <c r="CH23">
        <f t="shared" ref="CH23:CH86" si="288">IF(CI22="Curl",CH22,(CG23-CC23)/2)</f>
        <v>0.24630086404143992</v>
      </c>
      <c r="CI23" t="str">
        <f t="shared" ref="CI23:CI86" si="289">IF(OR(CI22="end of throw",CI22="done"),"done",IF(CI22="throw progress","beginning of throw",IF(CC23+CG23&gt;0,IF(AND(CC23&lt;1.42,CH23&lt;$B$6),"Curl",IF(CH23&lt;$B$6,"Weak initial curl","No Curl")),"end of throw")))</f>
        <v>beginning of throw</v>
      </c>
      <c r="CL23">
        <f t="shared" ref="CL23:CL86" si="290">SQRT((CF23+(SIN(60*PI()/180)*CH23))^2+(COS(60*PI()/180)*CH23)^2)</f>
        <v>2.7460656055730563</v>
      </c>
      <c r="CP23">
        <f t="shared" ref="CP23" si="291">CS23-CQ20</f>
        <v>2.2423864559499269</v>
      </c>
      <c r="CS23">
        <f t="shared" ref="CS23" si="292">CQ21</f>
        <v>2.54</v>
      </c>
      <c r="CT23">
        <f t="shared" ref="CT23" si="293">CS23+CQ20</f>
        <v>2.8376135440500732</v>
      </c>
      <c r="CU23">
        <f t="shared" ref="CU23:CU86" si="294">IF(CV22="Curl",CU22,(CT23-CP23)/2)</f>
        <v>0.29761354405007312</v>
      </c>
      <c r="CV23" t="str">
        <f t="shared" ref="CV23:CV86" si="295">IF(OR(CV22="end of throw",CV22="done"),"done",IF(CV22="throw progress","beginning of throw",IF(CP23+CT23&gt;0,IF(AND(CP23&lt;1.42,CU23&lt;$B$6),"Curl",IF(CU23&lt;$B$6,"Weak initial curl","No Curl")),"end of throw")))</f>
        <v>beginning of throw</v>
      </c>
      <c r="CY23">
        <f t="shared" ref="CY23:CY86" si="296">SQRT((CS23+(SIN(60*PI()/180)*CU23))^2+(COS(60*PI()/180)*CU23)^2)</f>
        <v>2.8016954761470902</v>
      </c>
      <c r="DC23">
        <f t="shared" ref="DC23" si="297">DF23-DD20</f>
        <v>2.1964130102245414</v>
      </c>
      <c r="DF23">
        <f t="shared" ref="DF23" si="298">DD21</f>
        <v>2.56</v>
      </c>
      <c r="DG23">
        <f t="shared" ref="DG23" si="299">DF23+DD20</f>
        <v>2.9235869897754587</v>
      </c>
      <c r="DH23">
        <f t="shared" ref="DH23:DH86" si="300">IF(DI22="Curl",DH22,(DG23-DC23)/2)</f>
        <v>0.36358698977545867</v>
      </c>
      <c r="DI23" t="str">
        <f t="shared" ref="DI23:DI86" si="301">IF(OR(DI22="end of throw",DI22="done"),"done",IF(DI22="throw progress","beginning of throw",IF(DC23+DG23&gt;0,IF(AND(DC23&lt;1.42,DH23&lt;$B$6),"Curl",IF(DH23&lt;$B$6,"Weak initial curl","No Curl")),"end of throw")))</f>
        <v>beginning of throw</v>
      </c>
      <c r="DL23">
        <f t="shared" ref="DL23:DL86" si="302">SQRT((DF23+(SIN(60*PI()/180)*DH23))^2+(COS(60*PI()/180)*DH23)^2)</f>
        <v>2.8806177142489777</v>
      </c>
      <c r="DP23">
        <f t="shared" ref="DP23" si="303">DS23-DQ20</f>
        <v>2.1604088851865471</v>
      </c>
      <c r="DS23">
        <f t="shared" ref="DS23" si="304">DQ21</f>
        <v>2.58</v>
      </c>
      <c r="DT23">
        <f t="shared" ref="DT23" si="305">DS23+DQ20</f>
        <v>2.9995911148134531</v>
      </c>
      <c r="DU23">
        <f t="shared" ref="DU23:DU86" si="306">IF(DV22="Curl",DU22,(DT23-DP23)/2)</f>
        <v>0.41959111481345301</v>
      </c>
      <c r="DV23" t="str">
        <f t="shared" ref="DV23:DV86" si="307">IF(OR(DV22="end of throw",DV22="done"),"done",IF(DV22="throw progress","beginning of throw",IF(DP23+DT23&gt;0,IF(AND(DP23&lt;1.42,DU23&lt;$B$6),"Curl",IF(DU23&lt;$B$6,"Weak initial curl","No Curl")),"end of throw")))</f>
        <v>beginning of throw</v>
      </c>
      <c r="DY23">
        <f t="shared" ref="DY23:DY86" si="308">SQRT((DS23+(SIN(60*PI()/180)*DU23))^2+(COS(60*PI()/180)*DU23)^2)</f>
        <v>2.9508439093121686</v>
      </c>
      <c r="EC23">
        <f t="shared" ref="EC23" si="309">EF23-ED20</f>
        <v>2.1191268844905222</v>
      </c>
      <c r="EF23">
        <f t="shared" ref="EF23" si="310">ED21</f>
        <v>2.6</v>
      </c>
      <c r="EG23">
        <f t="shared" ref="EG23" si="311">EF23+ED20</f>
        <v>3.080873115509478</v>
      </c>
      <c r="EH23">
        <f t="shared" ref="EH23:EH86" si="312">IF(EI22="Curl",EH22,(EG23-EC23)/2)</f>
        <v>0.48087311550947787</v>
      </c>
      <c r="EI23" t="str">
        <f t="shared" ref="EI23:EI86" si="313">IF(OR(EI22="end of throw",EI22="done"),"done",IF(EI22="throw progress","beginning of throw",IF(EC23+EG23&gt;0,IF(AND(EC23&lt;1.42,EH23&lt;$B$6),"Curl",IF(EH23&lt;$B$6,"Weak initial curl","No Curl")),"end of throw")))</f>
        <v>beginning of throw</v>
      </c>
      <c r="EL23">
        <f t="shared" ref="EL23:EL86" si="314">SQRT((EF23+(SIN(60*PI()/180)*EH23))^2+(COS(60*PI()/180)*EH23)^2)</f>
        <v>3.0260155799609345</v>
      </c>
      <c r="EP23">
        <f t="shared" ref="EP23" si="315">ES23-EQ20</f>
        <v>2.0845888360242038</v>
      </c>
      <c r="ES23">
        <f t="shared" ref="ES23" si="316">EQ21</f>
        <v>2.62</v>
      </c>
      <c r="ET23">
        <f t="shared" ref="ET23" si="317">ES23+EQ20</f>
        <v>3.1554111639757965</v>
      </c>
      <c r="EU23">
        <f t="shared" ref="EU23:EU86" si="318">IF(EV22="Curl",EU22,(ET23-EP23)/2)</f>
        <v>0.53541116397579636</v>
      </c>
      <c r="EV23" t="str">
        <f t="shared" ref="EV23:EV86" si="319">IF(OR(EV22="end of throw",EV22="done"),"done",IF(EV22="throw progress","beginning of throw",IF(EP23+ET23&gt;0,IF(AND(EP23&lt;1.42,EU23&lt;$B$6),"Curl",IF(EU23&lt;$B$6,"Weak initial curl","No Curl")),"end of throw")))</f>
        <v>beginning of throw</v>
      </c>
      <c r="EY23">
        <f t="shared" ref="EY23:EY86" si="320">SQRT((ES23+(SIN(60*PI()/180)*EU23))^2+(COS(60*PI()/180)*EU23)^2)</f>
        <v>3.0952781106949945</v>
      </c>
      <c r="FC23">
        <f t="shared" ref="FC23" si="321">FF23-FD20</f>
        <v>2.0423965100725647</v>
      </c>
      <c r="FF23">
        <f t="shared" ref="FF23" si="322">FD21</f>
        <v>2.63</v>
      </c>
      <c r="FG23">
        <f t="shared" ref="FG23" si="323">FF23+FD20</f>
        <v>3.2176034899274351</v>
      </c>
      <c r="FH23">
        <f t="shared" ref="FH23:FH86" si="324">IF(FI22="Curl",FH22,(FG23-FC23)/2)</f>
        <v>0.58760348992743516</v>
      </c>
      <c r="FI23" t="str">
        <f t="shared" ref="FI23:FI86" si="325">IF(OR(FI22="end of throw",FI22="done"),"done",IF(FI22="throw progress","beginning of throw",IF(FC23+FG23&gt;0,IF(AND(FC23&lt;1.42,FH23&lt;$B$6),"Curl",IF(FH23&lt;$B$6,"Weak initial curl","No Curl")),"end of throw")))</f>
        <v>beginning of throw</v>
      </c>
      <c r="FL23">
        <f t="shared" ref="FL23:FL86" si="326">SQRT((FF23+(SIN(60*PI()/180)*FH23))^2+(COS(60*PI()/180)*FH23)^2)</f>
        <v>3.1525996086446413</v>
      </c>
      <c r="FP23">
        <f t="shared" ref="FP23" si="327">FS23-FQ20</f>
        <v>2.0058059544059006</v>
      </c>
      <c r="FS23">
        <f t="shared" ref="FS23" si="328">FQ21</f>
        <v>2.65</v>
      </c>
      <c r="FT23">
        <f t="shared" ref="FT23" si="329">FS23+FQ20</f>
        <v>3.2941940455940992</v>
      </c>
      <c r="FU23">
        <f t="shared" ref="FU23:FU86" si="330">IF(FV22="Curl",FU22,(FT23-FP23)/2)</f>
        <v>0.64419404559409932</v>
      </c>
      <c r="FV23" t="str">
        <f t="shared" ref="FV23:FV86" si="331">IF(OR(FV22="end of throw",FV22="done"),"done",IF(FV22="throw progress","beginning of throw",IF(FP23+FT23&gt;0,IF(AND(FP23&lt;1.42,FU23&lt;$B$6),"Curl",IF(FU23&lt;$B$6,"Weak initial curl","No Curl")),"end of throw")))</f>
        <v>beginning of throw</v>
      </c>
      <c r="FY23">
        <f t="shared" ref="FY23:FY86" si="332">SQRT((FS23+(SIN(60*PI()/180)*FU23))^2+(COS(60*PI()/180)*FU23)^2)</f>
        <v>3.2240183828833926</v>
      </c>
      <c r="GC23">
        <f t="shared" ref="GC23" si="333">GF23-GD20</f>
        <v>1.9621475518825875</v>
      </c>
      <c r="GF23">
        <f t="shared" ref="GF23" si="334">GD21</f>
        <v>2.66</v>
      </c>
      <c r="GG23">
        <f t="shared" ref="GG23" si="335">GF23+GD20</f>
        <v>3.3578524481174128</v>
      </c>
      <c r="GH23">
        <f t="shared" ref="GH23:GH86" si="336">IF(GI22="Curl",GH22,(GG23-GC23)/2)</f>
        <v>0.69785244811741265</v>
      </c>
      <c r="GI23" t="str">
        <f t="shared" ref="GI23:GI86" si="337">IF(OR(GI22="end of throw",GI22="done"),"done",IF(GI22="throw progress","beginning of throw",IF(GC23+GG23&gt;0,IF(AND(GC23&lt;1.42,GH23&lt;$B$6),"Curl",IF(GH23&lt;$B$6,"Weak initial curl","No Curl")),"end of throw")))</f>
        <v>beginning of throw</v>
      </c>
      <c r="GL23">
        <f t="shared" ref="GL23:GL86" si="338">SQRT((GF23+(SIN(60*PI()/180)*GH23))^2+(COS(60*PI()/180)*GH23)^2)</f>
        <v>3.2829532929315008</v>
      </c>
      <c r="GP23">
        <f t="shared" ref="GP23" si="339">GS23-GQ20</f>
        <v>1.9279027187306035</v>
      </c>
      <c r="GS23">
        <f t="shared" ref="GS23" si="340">GQ21</f>
        <v>2.68</v>
      </c>
      <c r="GT23">
        <f t="shared" ref="GT23" si="341">GS23+GQ20</f>
        <v>3.4320972812693968</v>
      </c>
      <c r="GU23">
        <f t="shared" ref="GU23:GU86" si="342">IF(GV22="Curl",GU22,(GT23-GP23)/2)</f>
        <v>0.75209728126939668</v>
      </c>
      <c r="GV23" t="str">
        <f t="shared" ref="GV23:GV86" si="343">IF(OR(GV22="end of throw",GV22="done"),"done",IF(GV22="throw progress","beginning of throw",IF(GP23+GT23&gt;0,IF(AND(GP23&lt;1.42,GU23&lt;$B$6),"Curl",IF(GU23&lt;$B$6,"Weak initial curl","No Curl")),"end of throw")))</f>
        <v>beginning of throw</v>
      </c>
      <c r="GY23">
        <f t="shared" ref="GY23:GY86" si="344">SQRT((GS23+(SIN(60*PI()/180)*GU23))^2+(COS(60*PI()/180)*GU23)^2)</f>
        <v>3.3524927748745559</v>
      </c>
      <c r="HC23">
        <f t="shared" ref="HC23" si="345">HF23-HD20</f>
        <v>1.7354750124007359</v>
      </c>
      <c r="HF23">
        <f t="shared" ref="HF23" si="346">HD21</f>
        <v>2.75</v>
      </c>
      <c r="HG23">
        <f t="shared" ref="HG23" si="347">HF23+HD20</f>
        <v>3.7645249875992643</v>
      </c>
      <c r="HH23">
        <f t="shared" ref="HH23:HH86" si="348">IF(HI22="Curl",HH22,(HG23-HC23)/2)</f>
        <v>1.0145249875992643</v>
      </c>
      <c r="HI23" t="str">
        <f t="shared" ref="HI23:HI86" si="349">IF(OR(HI22="end of throw",HI22="done"),"done",IF(HI22="throw progress","beginning of throw",IF(HC23+HG23&gt;0,IF(AND(HC23&lt;1.42,HH23&lt;$B$6),"Curl",IF(HH23&lt;$B$6,"Weak initial curl","No Curl")),"end of throw")))</f>
        <v>beginning of throw</v>
      </c>
      <c r="HL23">
        <f t="shared" ref="HL23:HL86" si="350">SQRT((HF23+(SIN(60*PI()/180)*HH23))^2+(COS(60*PI()/180)*HH23)^2)</f>
        <v>3.6638893564975588</v>
      </c>
      <c r="HP23">
        <f t="shared" ref="HP23" si="351">HS23-HQ20</f>
        <v>1.4078408431606926</v>
      </c>
      <c r="HS23">
        <f t="shared" ref="HS23" si="352">HQ21</f>
        <v>3</v>
      </c>
      <c r="HT23">
        <f t="shared" ref="HT23" si="353">HS23+HQ20</f>
        <v>4.5921591568393074</v>
      </c>
      <c r="HU23">
        <f t="shared" ref="HU23:HU86" si="354">IF(HV22="Curl",HU22,(HT23-HP23)/2)</f>
        <v>1.5921591568393074</v>
      </c>
      <c r="HV23" t="str">
        <f t="shared" ref="HV23:HV86" si="355">IF(OR(HV22="end of throw",HV22="done"),"done",IF(HV22="throw progress","beginning of throw",IF(HP23+HT23&gt;0,IF(AND(HP23&lt;1.42,HU23&lt;$B$6),"Curl",IF(HU23&lt;$B$6,"Weak initial curl","No Curl")),"end of throw")))</f>
        <v>beginning of throw</v>
      </c>
      <c r="HY23">
        <f t="shared" ref="HY23:HY86" si="356">SQRT((HS23+(SIN(60*PI()/180)*HU23))^2+(COS(60*PI()/180)*HU23)^2)</f>
        <v>4.4506260729084364</v>
      </c>
      <c r="IC23">
        <f t="shared" ref="IC23" si="357">IF23-ID20</f>
        <v>1.0263777733334338</v>
      </c>
      <c r="IF23">
        <f t="shared" ref="IF23" si="358">ID21</f>
        <v>3.29</v>
      </c>
      <c r="IG23">
        <f t="shared" ref="IG23" si="359">IF23+ID20</f>
        <v>5.5536222266665662</v>
      </c>
      <c r="IH23">
        <f t="shared" ref="IH23:IH86" si="360">IF(II22="Curl",IH22,(IG23-IC23)/2)</f>
        <v>2.2636222266665662</v>
      </c>
      <c r="II23" t="str">
        <f t="shared" ref="II23:II86" si="361">IF(OR(II22="end of throw",II22="done"),"done",IF(II22="throw progress","beginning of throw",IF(IC23+IG23&gt;0,IF(AND(IC23&lt;1.42,IH23&lt;$B$6),"Curl",IF(IH23&lt;$B$6,"Weak initial curl","No Curl")),"end of throw")))</f>
        <v>beginning of throw</v>
      </c>
      <c r="IL23">
        <f t="shared" ref="IL23:IL86" si="362">SQRT((IF23+(SIN(60*PI()/180)*IH23))^2+(COS(60*PI()/180)*IH23)^2)</f>
        <v>5.370960549743991</v>
      </c>
      <c r="IP23">
        <f t="shared" ref="IP23" si="363">IS23-IQ20</f>
        <v>0.54784685664952582</v>
      </c>
      <c r="IS23">
        <f t="shared" ref="IS23" si="364">IQ21</f>
        <v>3.48</v>
      </c>
      <c r="IT23">
        <f t="shared" ref="IT23" si="365">IS23+IQ20</f>
        <v>6.4121531433504746</v>
      </c>
      <c r="IU23">
        <f t="shared" ref="IU23:IU86" si="366">IF(IV22="Curl",IU22,(IT23-IP23)/2)</f>
        <v>2.9321531433504742</v>
      </c>
      <c r="IV23" t="str">
        <f t="shared" ref="IV23:IV86" si="367">IF(OR(IV22="end of throw",IV22="done"),"done",IF(IV22="throw progress","beginning of throw",IF(IP23+IT23&gt;0,IF(AND(IP23&lt;1.42,IU23&lt;$B$6),"Curl",IF(IU23&lt;$B$6,"Weak initial curl","No Curl")),"end of throw")))</f>
        <v>beginning of throw</v>
      </c>
      <c r="IY23">
        <f t="shared" ref="IY23:IY86" si="368">SQRT((IS23+(SIN(60*PI()/180)*IU23))^2+(COS(60*PI()/180)*IU23)^2)</f>
        <v>6.1952871653506332</v>
      </c>
      <c r="JC23">
        <f t="shared" ref="JC23" si="369">JF23-JD20</f>
        <v>1.660206569963707E-2</v>
      </c>
      <c r="JF23">
        <f t="shared" ref="JF23" si="370">JD21</f>
        <v>3.5</v>
      </c>
      <c r="JG23">
        <f t="shared" ref="JG23" si="371">JF23+JD20</f>
        <v>6.9833979343003634</v>
      </c>
      <c r="JH23">
        <f t="shared" ref="JH23:JH86" si="372">IF(JI22="Curl",JH22,(JG23-JC23)/2)</f>
        <v>3.4833979343003634</v>
      </c>
      <c r="JI23" t="str">
        <f t="shared" ref="JI23:JI86" si="373">IF(OR(JI22="end of throw",JI22="done"),"done",IF(JI22="throw progress","beginning of throw",IF(JC23+JG23&gt;0,IF(AND(JC23&lt;1.42,JH23&lt;$B$6),"Curl",IF(JH23&lt;$B$6,"Weak initial curl","No Curl")),"end of throw")))</f>
        <v>beginning of throw</v>
      </c>
      <c r="JL23">
        <f t="shared" ref="JL23:JL86" si="374">SQRT((JF23+(SIN(60*PI()/180)*JH23))^2+(COS(60*PI()/180)*JH23)^2)</f>
        <v>6.7454457885931083</v>
      </c>
      <c r="JP23">
        <f t="shared" ref="JP23" si="375">JS23-JQ20</f>
        <v>0.58648991951653562</v>
      </c>
      <c r="JS23">
        <f t="shared" ref="JS23" si="376">JQ21</f>
        <v>3.46</v>
      </c>
      <c r="JT23">
        <f t="shared" ref="JT23" si="377">JS23+JQ20</f>
        <v>6.3335100804834639</v>
      </c>
      <c r="JU23">
        <f t="shared" ref="JU23:JU86" si="378">IF(JV22="Curl",JU22,(JT23-JP23)/2)</f>
        <v>2.8735100804834639</v>
      </c>
      <c r="JV23" t="str">
        <f t="shared" ref="JV23:JV86" si="379">IF(OR(JV22="end of throw",JV22="done"),"done",IF(JV22="throw progress","beginning of throw",IF(JP23+JT23&gt;0,IF(AND(JP23&lt;1.42,JU23&lt;$B$6),"Curl",IF(JU23&lt;$B$6,"Weak initial curl","No Curl")),"end of throw")))</f>
        <v>beginning of throw</v>
      </c>
      <c r="JY23">
        <f t="shared" ref="JY23:JY86" si="380">SQRT((JS23+(SIN(60*PI()/180)*JU23))^2+(COS(60*PI()/180)*JU23)^2)</f>
        <v>6.1195838631827861</v>
      </c>
      <c r="KC23">
        <f t="shared" ref="KC23" si="381">KF23-KD20</f>
        <v>0.22598847944746847</v>
      </c>
      <c r="KF23">
        <f t="shared" ref="KF23" si="382">KD21</f>
        <v>3.51</v>
      </c>
      <c r="KG23">
        <f t="shared" ref="KG23" si="383">KF23+KD20</f>
        <v>6.7940115205525311</v>
      </c>
      <c r="KH23">
        <f t="shared" ref="KH23:KH86" si="384">IF(KI22="Curl",KH22,(KG23-KC23)/2)</f>
        <v>3.2840115205525313</v>
      </c>
      <c r="KI23" t="str">
        <f t="shared" ref="KI23:KI86" si="385">IF(OR(KI22="end of throw",KI22="done"),"done",IF(KI22="throw progress","beginning of throw",IF(KC23+KG23&gt;0,IF(AND(KC23&lt;1.42,KH23&lt;$B$6),"Curl",IF(KH23&lt;$B$6,"Weak initial curl","No Curl")),"end of throw")))</f>
        <v>beginning of throw</v>
      </c>
      <c r="KL23">
        <f t="shared" ref="KL23:KL86" si="386">SQRT((KF23+(SIN(60*PI()/180)*KH23))^2+(COS(60*PI()/180)*KH23)^2)</f>
        <v>6.5627718409997238</v>
      </c>
    </row>
    <row r="24" spans="1:300" x14ac:dyDescent="0.25">
      <c r="A24">
        <v>0.09</v>
      </c>
      <c r="B24">
        <f t="shared" si="257"/>
        <v>2.9984E-2</v>
      </c>
      <c r="C24">
        <f t="shared" si="43"/>
        <v>1.79904</v>
      </c>
      <c r="D24">
        <f t="shared" si="45"/>
        <v>0.66</v>
      </c>
      <c r="E24">
        <f t="shared" si="46"/>
        <v>0.36686232657417289</v>
      </c>
      <c r="F24">
        <f t="shared" si="44"/>
        <v>1.0999999999999999E-2</v>
      </c>
      <c r="H24">
        <v>1</v>
      </c>
      <c r="I24">
        <v>0.1</v>
      </c>
      <c r="J24">
        <f t="shared" ref="J24:J87" si="387">J23-0.1*2*K24/$C$3</f>
        <v>2.188333333333333</v>
      </c>
      <c r="K24">
        <f>VLOOKUP(ROUND(J23,2),A$15:C$315,3)</f>
        <v>0.6</v>
      </c>
      <c r="L24">
        <f t="shared" ref="L24:L87" si="388">J24/J23</f>
        <v>0.996962794229309</v>
      </c>
      <c r="M24" t="str">
        <f t="shared" si="258"/>
        <v>No Curl</v>
      </c>
      <c r="N24">
        <f>(0.5*($J23-$J24)+$J24)*0.1+$N23</f>
        <v>0.21916666666666665</v>
      </c>
      <c r="P24">
        <f>P23*(S24/S23)</f>
        <v>2.4574893232099497</v>
      </c>
      <c r="Q24">
        <f>VLOOKUP(ROUND(P23,2),$A$15:$C$315,3)</f>
        <v>0.6</v>
      </c>
      <c r="R24">
        <f>VLOOKUP(ROUND(T23,2),$A$15:$D$315,4)</f>
        <v>0.63</v>
      </c>
      <c r="S24">
        <f>IF(OR(V23="Curl",V23="Weak inital curl"),S23-0.1*(R24+2*COS(RADIANS(Z23))^2*Q24)/$C$3-0.1*(R24-2*(COS(RADIANS(Z23))*SIN(RADIANS($G$6)))*Q24)/$C$3,S23-0.1*(R24+2*COS(RADIANS(Z23))^2*Q24)/$C$3)</f>
        <v>2.4998333333333331</v>
      </c>
      <c r="T24">
        <f>T23*(S24/S23)</f>
        <v>2.5421773434567165</v>
      </c>
      <c r="U24">
        <f t="shared" ref="U24" si="389">IF(V23="Curl",U23,(T24-P24)/2)</f>
        <v>4.2344010123383402E-2</v>
      </c>
      <c r="V24" t="str">
        <f>IF(OR(V23="end of throw",V23="done"),"done",IF(V23="throw progress","beginning of throw",IF(P24+T24&gt;0,IF(AND(P24&lt;1.42,U24&lt;$B$6),"Curl",IF(U24&lt;$B$6,"Weak initial curl","No Curl")),"end of throw")))</f>
        <v>Weak initial curl</v>
      </c>
      <c r="W24">
        <f t="shared" ref="W24:W28" si="390">S23*0.1+W23</f>
        <v>0.251</v>
      </c>
      <c r="X24">
        <f t="shared" ref="X24:X28" si="391">IF(OR(V24="Weak initial curl",V24="Curl"),(Q24-2*(COS(RADIANS(Z23))*SIN(RADIANS($G$6)))*R24)/$C$3*$F$3+X23,IF(V24="done",0,X23))</f>
        <v>-1.666666666666662E-4</v>
      </c>
      <c r="Y24">
        <f t="shared" si="260"/>
        <v>2.5365926808022863</v>
      </c>
      <c r="Z24">
        <f>DEGREES(ATAN(SIN(RADIANS($G$6))*U24/(COS(RADIANS($G$6))*U24+S24)))</f>
        <v>0.47823232655978998</v>
      </c>
      <c r="AA24">
        <f>(0.5*(X24-X23)+X24)*$F$3*(SQRT(2)/2)+AA23</f>
        <v>-1.7677669529663641E-5</v>
      </c>
      <c r="AC24">
        <f t="shared" ref="AC24:AC87" si="392">AC23*(AF24/AF23)</f>
        <v>2.4160213960546373</v>
      </c>
      <c r="AD24">
        <f t="shared" ref="AD24:AD39" si="393">VLOOKUP(ROUND(AC23,2),$A$15:$C$315,3)</f>
        <v>0.6</v>
      </c>
      <c r="AE24">
        <f t="shared" ref="AE24:AE87" si="394">VLOOKUP(ROUND(AG23,2),$A$15:$D$315,4)</f>
        <v>0.63</v>
      </c>
      <c r="AF24">
        <f t="shared" ref="AF24:AF87" si="395">IF(OR(AI23="Curl",AI23="Weak inital curl"),AF23-0.1*(AE24+2*COS(RADIANS(AM23))^2*AD24)/$C$3-0.1*(AE24-2*(COS(RADIANS(AM23))*SIN(RADIANS($G$6)))*AD24)/$C$3,AF23-0.1*(AE24+2*COS(RADIANS(AM23))^2*AD24)/$C$3)</f>
        <v>2.4998333333333331</v>
      </c>
      <c r="AG24">
        <f t="shared" ref="AG24:AG87" si="396">AG23*(AF24/AF23)</f>
        <v>2.5836452706120294</v>
      </c>
      <c r="AH24">
        <f t="shared" si="264"/>
        <v>8.3811937278696069E-2</v>
      </c>
      <c r="AI24" t="str">
        <f t="shared" si="265"/>
        <v>Weak initial curl</v>
      </c>
      <c r="AJ24">
        <f t="shared" ref="AJ24:AJ87" si="397">AF23*0.1+AJ23</f>
        <v>0.251</v>
      </c>
      <c r="AK24">
        <f t="shared" ref="AK24:AK87" si="398">IF(OR(AI24="Weak initial curl",AI24="Curl"),(AD24-2*(COS(RADIANS(AM23))*SIN(RADIANS($G$6)))*AE24)/$C$3*$F$3+AK23,IF(AI24="done",0,AK23))</f>
        <v>-1.666666666666662E-4</v>
      </c>
      <c r="AL24">
        <f t="shared" si="266"/>
        <v>2.5727579122356756</v>
      </c>
      <c r="AM24">
        <f t="shared" ref="AM24:AM87" si="399">DEGREES(ATAN(SIN(RADIANS($G$6))*AH24/(COS(RADIANS($G$6))*AH24+AF24)))</f>
        <v>0.93329469925889552</v>
      </c>
      <c r="AN24">
        <f t="shared" ref="AN24:AN87" si="400">(0.5*(AK24-AK23)+AK24)*$F$3*(SQRT(2)/2)+AN23</f>
        <v>-1.7677669529663641E-5</v>
      </c>
      <c r="AP24">
        <f t="shared" ref="AP24:AP87" si="401">AP23*(AS24/AS23)</f>
        <v>2.384551447052436</v>
      </c>
      <c r="AQ24">
        <f t="shared" ref="AQ24:AQ39" si="402">VLOOKUP(ROUND(AP23,2),$A$15:$C$315,3)</f>
        <v>0.6</v>
      </c>
      <c r="AR24">
        <f t="shared" ref="AR24:AR87" si="403">VLOOKUP(ROUND(AT23,2),$A$15:$D$315,4)</f>
        <v>0.63</v>
      </c>
      <c r="AS24">
        <f t="shared" ref="AS24:AS87" si="404">IF(OR(AV23="Curl",AV23="Weak inital curl"),AS23-0.1*(AR24+2*COS(RADIANS(AZ23))^2*AQ24)/$C$3-0.1*(AR24-2*(COS(RADIANS(AZ23))*SIN(RADIANS($G$6)))*AQ24)/$C$3,AS23-0.1*(AR24+2*COS(RADIANS(AZ23))^2*AQ24)/$C$3)</f>
        <v>2.5098333333333334</v>
      </c>
      <c r="AT24">
        <f t="shared" ref="AT24:AT87" si="405">AT23*(AS24/AS23)</f>
        <v>2.6351152196142307</v>
      </c>
      <c r="AU24">
        <f t="shared" si="270"/>
        <v>0.12528188628089731</v>
      </c>
      <c r="AV24" t="str">
        <f t="shared" si="271"/>
        <v>Weak initial curl</v>
      </c>
      <c r="AW24">
        <f t="shared" ref="AW24:AW87" si="406">AS23*0.1+AW23</f>
        <v>0.252</v>
      </c>
      <c r="AX24">
        <f t="shared" ref="AX24:AX87" si="407">IF(OR(AV24="Weak initial curl",AV24="Curl"),(AQ24-2*(COS(RADIANS(AZ23))*SIN(RADIANS($G$6)))*AR24)/$C$3*$F$3+AX23,IF(AV24="done",0,AX23))</f>
        <v>-1.666666666666662E-4</v>
      </c>
      <c r="AY24">
        <f t="shared" si="272"/>
        <v>2.6190798332745304</v>
      </c>
      <c r="AZ24">
        <f t="shared" ref="AZ24:AZ87" si="408">DEGREES(ATAN(SIN(RADIANS($G$6))*AU24/(COS(RADIANS($G$6))*AU24+AS24)))</f>
        <v>1.3704828255201074</v>
      </c>
      <c r="BA24">
        <f t="shared" ref="BA24:BA87" si="409">(0.5*(AX24-AX23)+AX24)*$F$3*(SQRT(2)/2)+BA23</f>
        <v>-1.7677669529663641E-5</v>
      </c>
      <c r="BC24">
        <f t="shared" ref="BC24:BC87" si="410">BC23*(BF24/BF23)</f>
        <v>2.3439589477679501</v>
      </c>
      <c r="BD24">
        <f t="shared" ref="BD24:BD39" si="411">VLOOKUP(ROUND(BC23,2),$A$15:$C$315,3)</f>
        <v>0.6</v>
      </c>
      <c r="BE24">
        <f t="shared" ref="BE24:BE87" si="412">VLOOKUP(ROUND(BG23,2),$A$15:$D$315,4)</f>
        <v>0.63</v>
      </c>
      <c r="BF24">
        <f t="shared" ref="BF24:BF87" si="413">IF(OR(BI23="Curl",BI23="Weak inital curl"),BF23-0.1*(BE24+2*COS(RADIANS(BM23))^2*BD24)/$C$3-0.1*(BE24-2*(COS(RADIANS(BM23))*SIN(RADIANS($G$6)))*BD24)/$C$3,BF23-0.1*(BE24+2*COS(RADIANS(BM23))^2*BD24)/$C$3)</f>
        <v>2.5098333333333334</v>
      </c>
      <c r="BG24">
        <f t="shared" ref="BG24:BG87" si="414">BG23*(BF24/BF23)</f>
        <v>2.6757077188987166</v>
      </c>
      <c r="BH24">
        <f t="shared" si="276"/>
        <v>0.16587438556538325</v>
      </c>
      <c r="BI24" t="str">
        <f t="shared" si="277"/>
        <v>Weak initial curl</v>
      </c>
      <c r="BJ24">
        <f t="shared" ref="BJ24:BJ87" si="415">BF23*0.1+BJ23</f>
        <v>0.252</v>
      </c>
      <c r="BK24">
        <f t="shared" ref="BK24:BK87" si="416">IF(OR(BI24="Weak initial curl",BI24="Curl"),(BD24-2*(COS(RADIANS(BM23))*SIN(RADIANS($G$6)))*BE24)/$C$3*$F$3+BK23,IF(BI24="done",0,BK23))</f>
        <v>-1.666666666666662E-4</v>
      </c>
      <c r="BL24">
        <f t="shared" si="278"/>
        <v>2.654780589127046</v>
      </c>
      <c r="BM24">
        <f t="shared" ref="BM24:BM87" si="417">DEGREES(ATAN(SIN(RADIANS($G$6))*BH24/(COS(RADIANS($G$6))*BH24+BF24)))</f>
        <v>1.7902513071374284</v>
      </c>
      <c r="BN24">
        <f t="shared" ref="BN24:BN87" si="418">(0.5*(BK24-BK23)+BK24)*$F$3*(SQRT(2)/2)+BN23</f>
        <v>-1.7677669529663641E-5</v>
      </c>
      <c r="BP24">
        <f t="shared" ref="BP24:BP87" si="419">BP23*(BS24/BS23)</f>
        <v>2.3039505132213698</v>
      </c>
      <c r="BQ24">
        <f t="shared" ref="BQ24:BQ39" si="420">VLOOKUP(ROUND(BP23,2),$A$15:$C$315,3)</f>
        <v>0.6</v>
      </c>
      <c r="BR24">
        <f t="shared" ref="BR24:BR87" si="421">VLOOKUP(ROUND(BT23,2),$A$15:$D$315,4)</f>
        <v>0.63</v>
      </c>
      <c r="BS24">
        <f t="shared" ref="BS24:BS87" si="422">IF(OR(BV23="Curl",BV23="Weak inital curl"),BS23-0.1*(BR24+2*COS(RADIANS(BZ23))^2*BQ24)/$C$3-0.1*(BR24-2*(COS(RADIANS(BZ23))*SIN(RADIANS($G$6)))*BQ24)/$C$3,BS23-0.1*(BR24+2*COS(RADIANS(BZ23))^2*BQ24)/$C$3)</f>
        <v>2.5098333333333334</v>
      </c>
      <c r="BT24">
        <f t="shared" ref="BT24:BT87" si="423">BT23*(BS24/BS23)</f>
        <v>2.7157161534452969</v>
      </c>
      <c r="BU24">
        <f t="shared" si="282"/>
        <v>0.20588282011196357</v>
      </c>
      <c r="BV24" t="str">
        <f t="shared" si="283"/>
        <v>No Curl</v>
      </c>
      <c r="BW24">
        <f t="shared" ref="BW24:BW87" si="424">BS23*0.1+BW23</f>
        <v>0.252</v>
      </c>
      <c r="BX24">
        <f t="shared" ref="BX24:BX87" si="425">IF(OR(BV24="Weak initial curl",BV24="Curl"),(BQ24-2*(COS(RADIANS(BZ23))*SIN(RADIANS($G$6)))*BR24)/$C$3*$F$3+BX23,IF(BV24="done",0,BX23))</f>
        <v>0</v>
      </c>
      <c r="BY24">
        <f t="shared" si="284"/>
        <v>2.690103421919809</v>
      </c>
      <c r="BZ24">
        <f t="shared" ref="BZ24:BZ87" si="426">DEGREES(ATAN(SIN(RADIANS($G$6))*BU24/(COS(RADIANS($G$6))*BU24+BS24)))</f>
        <v>2.1930564856510819</v>
      </c>
      <c r="CA24">
        <f t="shared" ref="CA24:CA87" si="427">(0.5*(BX24-BX23)+BX24)*$F$3*(SQRT(2)/2)+CA23</f>
        <v>0</v>
      </c>
      <c r="CC24">
        <f t="shared" ref="CC24:CC87" si="428">CC23*(CF24/CF23)</f>
        <v>2.2745222158470004</v>
      </c>
      <c r="CD24">
        <f t="shared" ref="CD24:CD39" si="429">VLOOKUP(ROUND(CC23,2),$A$15:$C$315,3)</f>
        <v>0.6</v>
      </c>
      <c r="CE24">
        <f t="shared" ref="CE24:CE87" si="430">VLOOKUP(ROUND(CG23,2),$A$15:$D$315,4)</f>
        <v>0.63</v>
      </c>
      <c r="CF24">
        <f t="shared" ref="CF24:CF87" si="431">IF(OR(CI23="Curl",CI23="Weak inital curl"),CF23-0.1*(CE24+2*COS(RADIANS(CM23))^2*CD24)/$C$3-0.1*(CE24-2*(COS(RADIANS(CM23))*SIN(RADIANS($G$6)))*CD24)/$C$3,CF23-0.1*(CE24+2*COS(RADIANS(CM23))^2*CD24)/$C$3)</f>
        <v>2.5198333333333331</v>
      </c>
      <c r="CG24">
        <f t="shared" ref="CG24:CG87" si="432">CG23*(CF24/CF23)</f>
        <v>2.7651444508196659</v>
      </c>
      <c r="CH24">
        <f t="shared" si="288"/>
        <v>0.24531111748633272</v>
      </c>
      <c r="CI24" t="str">
        <f t="shared" si="289"/>
        <v>No Curl</v>
      </c>
      <c r="CJ24">
        <f t="shared" ref="CJ24:CJ87" si="433">CF23*0.1+CJ23</f>
        <v>0.253</v>
      </c>
      <c r="CK24">
        <f t="shared" ref="CK24:CK87" si="434">IF(OR(CI24="Weak initial curl",CI24="Curl"),(CD24-2*(COS(RADIANS(CM23))*SIN(RADIANS($G$6)))*CE24)/$C$3*$F$3+CK23,IF(CI24="done",0,CK23))</f>
        <v>0</v>
      </c>
      <c r="CL24">
        <f t="shared" si="290"/>
        <v>2.7350306910842579</v>
      </c>
      <c r="CM24">
        <f t="shared" ref="CM24:CM87" si="435">DEGREES(ATAN(SIN(RADIANS($G$6))*CH24/(COS(RADIANS($G$6))*CH24+CF24)))</f>
        <v>2.5703563933998002</v>
      </c>
      <c r="CN24">
        <f t="shared" ref="CN24:CN87" si="436">(0.5*(CK24-CK23)+CK24)*$F$3*(SQRT(2)/2)+CN23</f>
        <v>0</v>
      </c>
      <c r="CP24">
        <f t="shared" ref="CP24:CP87" si="437">CP23*(CS24/CS23)</f>
        <v>2.2334110245973715</v>
      </c>
      <c r="CQ24">
        <f t="shared" ref="CQ24:CQ87" si="438">VLOOKUP(ROUND(CP23,2),$A$15:$C$315,3)</f>
        <v>0.6</v>
      </c>
      <c r="CR24">
        <f t="shared" ref="CR24:CR87" si="439">VLOOKUP(ROUND(CT23,2),$A$15:$D$315,4)</f>
        <v>0.63</v>
      </c>
      <c r="CS24">
        <f t="shared" ref="CS24:CS87" si="440">IF(OR(CV23="Curl",CV23="Weak inital curl"),CS23-0.1*(CR24+2*COS(RADIANS(CZ23))^2*CQ24)/$C$3-0.1*(CR24-2*(COS(RADIANS(CZ23))*SIN(RADIANS($G$6)))*CQ24)/$C$3,CS23-0.1*(CR24+2*COS(RADIANS(CZ23))^2*CQ24)/$C$3)</f>
        <v>2.5298333333333334</v>
      </c>
      <c r="CT24">
        <f t="shared" ref="CT24:CT87" si="441">CT23*(CS24/CS23)</f>
        <v>2.8262556420692952</v>
      </c>
      <c r="CU24">
        <f t="shared" si="294"/>
        <v>0.29642230873596187</v>
      </c>
      <c r="CV24" t="str">
        <f t="shared" si="295"/>
        <v>No Curl</v>
      </c>
      <c r="CW24">
        <f t="shared" ref="CW24:CW87" si="442">CS23*0.1+CW23</f>
        <v>0.254</v>
      </c>
      <c r="CX24">
        <f t="shared" ref="CX24:CX87" si="443">IF(OR(CV24="Weak initial curl",CV24="Curl"),(CQ24-2*(COS(RADIANS(CZ23))*SIN(RADIANS($G$6)))*CR24)/$C$3*$F$3+CX23,IF(CV24="done",0,CX23))</f>
        <v>0</v>
      </c>
      <c r="CY24">
        <f t="shared" si="296"/>
        <v>2.7904813407110685</v>
      </c>
      <c r="CZ24">
        <f t="shared" ref="CZ24:CZ87" si="444">DEGREES(ATAN(SIN(RADIANS($G$6))*CU24/(COS(RADIANS($G$6))*CU24+CS24)))</f>
        <v>3.0445898974737711</v>
      </c>
      <c r="DA24">
        <f t="shared" ref="DA24:DA87" si="445">(0.5*(CX24-CX23)+CX24)*$F$3*(SQRT(2)/2)+DA23</f>
        <v>0</v>
      </c>
      <c r="DC24">
        <f t="shared" ref="DC24:DC87" si="446">DC23*(DF24/DF23)</f>
        <v>2.1876902762646653</v>
      </c>
      <c r="DD24">
        <f t="shared" ref="DD24:DD87" si="447">VLOOKUP(ROUND(DC23,2),$A$15:$C$315,3)</f>
        <v>0.6</v>
      </c>
      <c r="DE24">
        <f t="shared" ref="DE24:DE87" si="448">VLOOKUP(ROUND(DG23,2),$A$15:$D$315,4)</f>
        <v>0.63</v>
      </c>
      <c r="DF24">
        <f t="shared" ref="DF24:DF87" si="449">IF(OR(DI23="Curl",DI23="Weak inital curl"),DF23-0.1*(DE24+2*COS(RADIANS(DM23))^2*DD24)/$C$3-0.1*(DE24-2*(COS(RADIANS(DM23))*SIN(RADIANS($G$6)))*DD24)/$C$3,DF23-0.1*(DE24+2*COS(RADIANS(DM23))^2*DD24)/$C$3)</f>
        <v>2.5498333333333334</v>
      </c>
      <c r="DG24">
        <f t="shared" ref="DG24:DG87" si="450">DG23*(DF24/DF23)</f>
        <v>2.9119763904020015</v>
      </c>
      <c r="DH24">
        <f t="shared" si="300"/>
        <v>0.36214305706866812</v>
      </c>
      <c r="DI24" t="str">
        <f t="shared" si="301"/>
        <v>No Curl</v>
      </c>
      <c r="DJ24">
        <f t="shared" ref="DJ24:DJ87" si="451">DF23*0.1+DJ23</f>
        <v>0.25600000000000001</v>
      </c>
      <c r="DK24">
        <f t="shared" ref="DK24:DK87" si="452">IF(OR(DI24="Weak initial curl",DI24="Curl"),(DD24-2*(COS(RADIANS(DM23))*SIN(RADIANS($G$6)))*DE24)/$C$3*$F$3+DK23,IF(DI24="done",0,DK23))</f>
        <v>0</v>
      </c>
      <c r="DL24">
        <f t="shared" si="302"/>
        <v>2.869177761086922</v>
      </c>
      <c r="DM24">
        <f t="shared" ref="DM24:DM87" si="453">DEGREES(ATAN(SIN(RADIANS($G$6))*DH24/(COS(RADIANS($G$6))*DH24+DF24)))</f>
        <v>3.6182956389905438</v>
      </c>
      <c r="DN24">
        <f t="shared" ref="DN24:DN87" si="454">(0.5*(DK24-DK23)+DK24)*$F$3*(SQRT(2)/2)+DN23</f>
        <v>0</v>
      </c>
      <c r="DP24">
        <f t="shared" ref="DP24:DP87" si="455">DP23*(DS24/DS23)</f>
        <v>2.151895646039494</v>
      </c>
      <c r="DQ24">
        <f t="shared" ref="DQ24:DQ87" si="456">VLOOKUP(ROUND(DP23,2),$A$15:$C$315,3)</f>
        <v>0.6</v>
      </c>
      <c r="DR24">
        <f t="shared" ref="DR24:DR87" si="457">VLOOKUP(ROUND(DT23,2),$A$15:$D$315,4)</f>
        <v>0.63</v>
      </c>
      <c r="DS24">
        <f t="shared" ref="DS24:DS87" si="458">IF(OR(DV23="Curl",DV23="Weak inital curl"),DS23-0.1*(DR24+2*COS(RADIANS(DZ23))^2*DQ24)/$C$3-0.1*(DR24-2*(COS(RADIANS(DZ23))*SIN(RADIANS($G$6)))*DQ24)/$C$3,DS23-0.1*(DR24+2*COS(RADIANS(DZ23))^2*DQ24)/$C$3)</f>
        <v>2.5698333333333334</v>
      </c>
      <c r="DT24">
        <f t="shared" ref="DT24:DT87" si="459">DT23*(DS24/DS23)</f>
        <v>2.9877710206271728</v>
      </c>
      <c r="DU24">
        <f t="shared" si="306"/>
        <v>0.4179376872938394</v>
      </c>
      <c r="DV24" t="str">
        <f t="shared" si="307"/>
        <v>No Curl</v>
      </c>
      <c r="DW24">
        <f t="shared" ref="DW24:DW87" si="460">DS23*0.1+DW23</f>
        <v>0.25800000000000001</v>
      </c>
      <c r="DX24">
        <f t="shared" ref="DX24:DX87" si="461">IF(OR(DV24="Weak initial curl",DV24="Curl"),(DQ24-2*(COS(RADIANS(DZ23))*SIN(RADIANS($G$6)))*DR24)/$C$3*$F$3+DX23,IF(DV24="done",0,DX23))</f>
        <v>0</v>
      </c>
      <c r="DY24">
        <f t="shared" si="308"/>
        <v>2.9392159068271533</v>
      </c>
      <c r="DZ24">
        <f t="shared" ref="DZ24:DZ87" si="462">DEGREES(ATAN(SIN(RADIANS($G$6))*DU24/(COS(RADIANS($G$6))*DU24+DS24)))</f>
        <v>4.0769861672769698</v>
      </c>
      <c r="EA24">
        <f t="shared" ref="EA24:EA87" si="463">(0.5*(DX24-DX23)+DX24)*$F$3*(SQRT(2)/2)+EA23</f>
        <v>0</v>
      </c>
      <c r="EC24">
        <f t="shared" ref="EC24:EC87" si="464">EC23*(EF24/EF23)</f>
        <v>2.1108405550062965</v>
      </c>
      <c r="ED24">
        <f t="shared" ref="ED24:ED87" si="465">VLOOKUP(ROUND(EC23,2),$A$15:$C$315,3)</f>
        <v>0.6</v>
      </c>
      <c r="EE24">
        <f t="shared" ref="EE24:EE87" si="466">VLOOKUP(ROUND(EG23,2),$A$15:$D$315,4)</f>
        <v>0.63</v>
      </c>
      <c r="EF24">
        <f t="shared" ref="EF24:EF87" si="467">IF(OR(EI23="Curl",EI23="Weak inital curl"),EF23-0.1*(EE24+2*COS(RADIANS(EM23))^2*ED24)/$C$3-0.1*(EE24-2*(COS(RADIANS(EM23))*SIN(RADIANS($G$6)))*ED24)/$C$3,EF23-0.1*(EE24+2*COS(RADIANS(EM23))^2*ED24)/$C$3)</f>
        <v>2.5898333333333334</v>
      </c>
      <c r="EG24">
        <f t="shared" ref="EG24:EG87" si="468">EG23*(EF24/EF23)</f>
        <v>3.0688261116603703</v>
      </c>
      <c r="EH24">
        <f t="shared" si="312"/>
        <v>0.47899277832703691</v>
      </c>
      <c r="EI24" t="str">
        <f t="shared" si="313"/>
        <v>No Curl</v>
      </c>
      <c r="EJ24">
        <f t="shared" ref="EJ24:EJ87" si="469">EF23*0.1+EJ23</f>
        <v>0.26</v>
      </c>
      <c r="EK24">
        <f t="shared" ref="EK24:EK87" si="470">IF(OR(EI24="Weak initial curl",EI24="Curl"),(ED24-2*(COS(RADIANS(EM23))*SIN(RADIANS($G$6)))*EE24)/$C$3*$F$3+EK23,IF(EI24="done",0,EK23))</f>
        <v>0</v>
      </c>
      <c r="EL24">
        <f t="shared" si="314"/>
        <v>3.0141830831418561</v>
      </c>
      <c r="EM24">
        <f t="shared" ref="EM24:EM87" si="471">DEGREES(ATAN(SIN(RADIANS($G$6))*EH24/(COS(RADIANS($G$6))*EH24+EF24)))</f>
        <v>4.5573250978427513</v>
      </c>
      <c r="EN24">
        <f t="shared" ref="EN24:EN87" si="472">(0.5*(EK24-EK23)+EK24)*$F$3*(SQRT(2)/2)+EN23</f>
        <v>0</v>
      </c>
      <c r="EP24">
        <f t="shared" ref="EP24:EP87" si="473">EP23*(ES24/ES23)</f>
        <v>2.0764997826528631</v>
      </c>
      <c r="EQ24">
        <f t="shared" ref="EQ24:EQ87" si="474">VLOOKUP(ROUND(EP23,2),$A$15:$C$315,3)</f>
        <v>0.6</v>
      </c>
      <c r="ER24">
        <f t="shared" ref="ER24:ER87" si="475">VLOOKUP(ROUND(ET23,2),$A$15:$D$315,4)</f>
        <v>0.63</v>
      </c>
      <c r="ES24">
        <f t="shared" ref="ES24:ES87" si="476">IF(OR(EV23="Curl",EV23="Weak inital curl"),ES23-0.1*(ER24+2*COS(RADIANS(EZ23))^2*EQ24)/$C$3-0.1*(ER24-2*(COS(RADIANS(EZ23))*SIN(RADIANS($G$6)))*EQ24)/$C$3,ES23-0.1*(ER24+2*COS(RADIANS(EZ23))^2*EQ24)/$C$3)</f>
        <v>2.6098333333333334</v>
      </c>
      <c r="ET24">
        <f t="shared" ref="ET24:ET87" si="477">ET23*(ES24/ES23)</f>
        <v>3.1431668840138038</v>
      </c>
      <c r="EU24">
        <f t="shared" si="318"/>
        <v>0.53333355068047039</v>
      </c>
      <c r="EV24" t="str">
        <f t="shared" si="319"/>
        <v>No Curl</v>
      </c>
      <c r="EW24">
        <f t="shared" ref="EW24:EW87" si="478">ES23*0.1+EW23</f>
        <v>0.26200000000000001</v>
      </c>
      <c r="EX24">
        <f t="shared" ref="EX24:EX87" si="479">IF(OR(EV24="Weak initial curl",EV24="Curl"),(EQ24-2*(COS(RADIANS(EZ23))*SIN(RADIANS($G$6)))*ER24)/$C$3*$F$3+EX23,IF(EV24="done",0,EX23))</f>
        <v>0</v>
      </c>
      <c r="EY24">
        <f t="shared" si="320"/>
        <v>3.0832671714613817</v>
      </c>
      <c r="EZ24">
        <f t="shared" ref="EZ24:EZ87" si="480">DEGREES(ATAN(SIN(RADIANS($G$6))*EU24/(COS(RADIANS($G$6))*EU24+ES24)))</f>
        <v>4.9616178551122037</v>
      </c>
      <c r="FA24">
        <f t="shared" ref="FA24:FA87" si="481">(0.5*(EX24-EX23)+EX24)*$F$3*(SQRT(2)/2)+FA23</f>
        <v>0</v>
      </c>
      <c r="FC24">
        <f t="shared" ref="FC24:FC87" si="482">FC23*(FF24/FF23)</f>
        <v>2.0345013144379371</v>
      </c>
      <c r="FD24">
        <f t="shared" ref="FD24:FD87" si="483">VLOOKUP(ROUND(FC23,2),$A$15:$C$315,3)</f>
        <v>0.6</v>
      </c>
      <c r="FE24">
        <f t="shared" ref="FE24:FE87" si="484">VLOOKUP(ROUND(FG23,2),$A$15:$D$315,4)</f>
        <v>0.63</v>
      </c>
      <c r="FF24">
        <f t="shared" ref="FF24:FF87" si="485">IF(OR(FI23="Curl",FI23="Weak inital curl"),FF23-0.1*(FE24+2*COS(RADIANS(FM23))^2*FD24)/$C$3-0.1*(FE24-2*(COS(RADIANS(FM23))*SIN(RADIANS($G$6)))*FD24)/$C$3,FF23-0.1*(FE24+2*COS(RADIANS(FM23))^2*FD24)/$C$3)</f>
        <v>2.6198333333333332</v>
      </c>
      <c r="FG24">
        <f t="shared" ref="FG24:FG87" si="486">FG23*(FF24/FF23)</f>
        <v>3.2051653522287293</v>
      </c>
      <c r="FH24">
        <f t="shared" si="324"/>
        <v>0.5853320188953961</v>
      </c>
      <c r="FI24" t="str">
        <f t="shared" si="325"/>
        <v>No Curl</v>
      </c>
      <c r="FJ24">
        <f t="shared" ref="FJ24:FJ87" si="487">FF23*0.1+FJ23</f>
        <v>0.26300000000000001</v>
      </c>
      <c r="FK24">
        <f t="shared" ref="FK24:FK87" si="488">IF(OR(FI24="Weak initial curl",FI24="Curl"),(FD24-2*(COS(RADIANS(FM23))*SIN(RADIANS($G$6)))*FE24)/$C$3*$F$3+FK23,IF(FI24="done",0,FK23))</f>
        <v>0</v>
      </c>
      <c r="FL24">
        <f t="shared" si="326"/>
        <v>3.1404127533767503</v>
      </c>
      <c r="FM24">
        <f t="shared" ref="FM24:FM87" si="489">DEGREES(ATAN(SIN(RADIANS($G$6))*FH24/(COS(RADIANS($G$6))*FH24+FF24)))</f>
        <v>5.3473528286124417</v>
      </c>
      <c r="FN24">
        <f t="shared" ref="FN24:FN87" si="490">(0.5*(FK24-FK23)+FK24)*$F$3*(SQRT(2)/2)+FN23</f>
        <v>0</v>
      </c>
      <c r="FP24">
        <f t="shared" ref="FP24:FP87" si="491">FP23*(FS24/FS23)</f>
        <v>1.9981107240147837</v>
      </c>
      <c r="FQ24">
        <f t="shared" ref="FQ24:FQ87" si="492">VLOOKUP(ROUND(FP23,2),$A$15:$C$315,3)</f>
        <v>0.6</v>
      </c>
      <c r="FR24">
        <f t="shared" ref="FR24:FR87" si="493">VLOOKUP(ROUND(FT23,2),$A$15:$D$315,4)</f>
        <v>0.63</v>
      </c>
      <c r="FS24">
        <f t="shared" ref="FS24:FS87" si="494">IF(OR(FV23="Curl",FV23="Weak inital curl"),FS23-0.1*(FR24+2*COS(RADIANS(FZ23))^2*FQ24)/$C$3-0.1*(FR24-2*(COS(RADIANS(FZ23))*SIN(RADIANS($G$6)))*FQ24)/$C$3,FS23-0.1*(FR24+2*COS(RADIANS(FZ23))^2*FQ24)/$C$3)</f>
        <v>2.6398333333333333</v>
      </c>
      <c r="FT24">
        <f t="shared" ref="FT24:FT87" si="495">FT23*(FS24/FS23)</f>
        <v>3.2815559426518828</v>
      </c>
      <c r="FU24">
        <f t="shared" si="330"/>
        <v>0.64172260931854952</v>
      </c>
      <c r="FV24" t="str">
        <f t="shared" si="331"/>
        <v>No Curl</v>
      </c>
      <c r="FW24">
        <f t="shared" ref="FW24:FW87" si="496">FS23*0.1+FW23</f>
        <v>0.26500000000000001</v>
      </c>
      <c r="FX24">
        <f t="shared" ref="FX24:FX87" si="497">IF(OR(FV24="Weak initial curl",FV24="Curl"),(FQ24-2*(COS(RADIANS(FZ23))*SIN(RADIANS($G$6)))*FR24)/$C$3*$F$3+FX23,IF(FV24="done",0,FX23))</f>
        <v>0</v>
      </c>
      <c r="FY24">
        <f t="shared" si="332"/>
        <v>3.2116495073264186</v>
      </c>
      <c r="FZ24">
        <f t="shared" ref="FZ24:FZ87" si="498">DEGREES(ATAN(SIN(RADIANS($G$6))*FU24/(COS(RADIANS($G$6))*FU24+FS24)))</f>
        <v>5.7337261717617745</v>
      </c>
      <c r="GA24">
        <f t="shared" ref="GA24:GA87" si="499">(0.5*(FX24-FX23)+FX24)*$F$3*(SQRT(2)/2)+GA23</f>
        <v>0</v>
      </c>
      <c r="GC24">
        <f t="shared" ref="GC24:GC87" si="500">GC23*(GF24/GF23)</f>
        <v>1.9544022325988406</v>
      </c>
      <c r="GD24">
        <f t="shared" ref="GD24:GD87" si="501">VLOOKUP(ROUND(GC23,2),$A$15:$C$315,3)</f>
        <v>0.63</v>
      </c>
      <c r="GE24">
        <f t="shared" ref="GE24:GE87" si="502">VLOOKUP(ROUND(GG23,2),$A$15:$D$315,4)</f>
        <v>0.63</v>
      </c>
      <c r="GF24">
        <f t="shared" ref="GF24:GF87" si="503">IF(OR(GI23="Curl",GI23="Weak inital curl"),GF23-0.1*(GE24+2*COS(RADIANS(GM23))^2*GD24)/$C$3-0.1*(GE24-2*(COS(RADIANS(GM23))*SIN(RADIANS($G$6)))*GD24)/$C$3,GF23-0.1*(GE24+2*COS(RADIANS(GM23))^2*GD24)/$C$3)</f>
        <v>2.6495000000000002</v>
      </c>
      <c r="GG24">
        <f t="shared" ref="GG24:GG87" si="504">GG23*(GF24/GF23)</f>
        <v>3.3445977674011598</v>
      </c>
      <c r="GH24">
        <f t="shared" si="336"/>
        <v>0.69509776740115958</v>
      </c>
      <c r="GI24" t="str">
        <f t="shared" si="337"/>
        <v>No Curl</v>
      </c>
      <c r="GJ24">
        <f t="shared" ref="GJ24:GJ87" si="505">GF23*0.1+GJ23</f>
        <v>0.26600000000000001</v>
      </c>
      <c r="GK24">
        <f t="shared" ref="GK24:GK87" si="506">IF(OR(GI24="Weak initial curl",GI24="Curl"),(GD24-2*(COS(RADIANS(GM23))*SIN(RADIANS($G$6)))*GE24)/$C$3*$F$3+GK23,IF(GI24="done",0,GK23))</f>
        <v>0</v>
      </c>
      <c r="GL24">
        <f t="shared" si="338"/>
        <v>3.2699942667751918</v>
      </c>
      <c r="GM24">
        <f t="shared" ref="GM24:GM87" si="507">DEGREES(ATAN(SIN(RADIANS($G$6))*GH24/(COS(RADIANS($G$6))*GH24+GF24)))</f>
        <v>6.1011626586267305</v>
      </c>
      <c r="GN24">
        <f t="shared" ref="GN24:GN87" si="508">(0.5*(GK24-GK23)+GK24)*$F$3*(SQRT(2)/2)+GN23</f>
        <v>0</v>
      </c>
      <c r="GP24">
        <f t="shared" ref="GP24:GP87" si="509">GP23*(GS24/GS23)</f>
        <v>1.9203493685266217</v>
      </c>
      <c r="GQ24">
        <f t="shared" ref="GQ24:GQ87" si="510">VLOOKUP(ROUND(GP23,2),$A$15:$C$315,3)</f>
        <v>0.63</v>
      </c>
      <c r="GR24">
        <f t="shared" ref="GR24:GR87" si="511">VLOOKUP(ROUND(GT23,2),$A$15:$D$315,4)</f>
        <v>0.63</v>
      </c>
      <c r="GS24">
        <f t="shared" ref="GS24:GS87" si="512">IF(OR(GV23="Curl",GV23="Weak inital curl"),GS23-0.1*(GR24+2*COS(RADIANS(GZ23))^2*GQ24)/$C$3-0.1*(GR24-2*(COS(RADIANS(GZ23))*SIN(RADIANS($G$6)))*GQ24)/$C$3,GS23-0.1*(GR24+2*COS(RADIANS(GZ23))^2*GQ24)/$C$3)</f>
        <v>2.6695000000000002</v>
      </c>
      <c r="GT24">
        <f t="shared" ref="GT24:GT87" si="513">GT23*(GS24/GS23)</f>
        <v>3.4186506314733789</v>
      </c>
      <c r="GU24">
        <f t="shared" si="342"/>
        <v>0.74915063147337857</v>
      </c>
      <c r="GV24" t="str">
        <f t="shared" si="343"/>
        <v>No Curl</v>
      </c>
      <c r="GW24">
        <f t="shared" ref="GW24:GW87" si="514">GS23*0.1+GW23</f>
        <v>0.26800000000000002</v>
      </c>
      <c r="GX24">
        <f t="shared" ref="GX24:GX87" si="515">IF(OR(GV24="Weak initial curl",GV24="Curl"),(GQ24-2*(COS(RADIANS(GZ23))*SIN(RADIANS($G$6)))*GR24)/$C$3*$F$3+GX23,IF(GV24="done",0,GX23))</f>
        <v>0</v>
      </c>
      <c r="GY24">
        <f t="shared" si="344"/>
        <v>3.339358008405831</v>
      </c>
      <c r="GZ24">
        <f t="shared" ref="GZ24:GZ87" si="516">DEGREES(ATAN(SIN(RADIANS($G$6))*GU24/(COS(RADIANS($G$6))*GU24+GS24)))</f>
        <v>6.4404135789211328</v>
      </c>
      <c r="HA24">
        <f t="shared" ref="HA24:HA87" si="517">(0.5*(GX24-GX23)+GX24)*$F$3*(SQRT(2)/2)+HA23</f>
        <v>0</v>
      </c>
      <c r="HC24">
        <f t="shared" ref="HC24:HC87" si="518">HC23*(HF24/HF23)</f>
        <v>1.7288486532624785</v>
      </c>
      <c r="HD24">
        <f t="shared" ref="HD24:HD87" si="519">VLOOKUP(ROUND(HC23,2),$A$15:$C$315,3)</f>
        <v>0.63</v>
      </c>
      <c r="HE24">
        <f t="shared" ref="HE24:HE87" si="520">VLOOKUP(ROUND(HG23,2),$A$15:$D$315,4)</f>
        <v>0.63</v>
      </c>
      <c r="HF24">
        <f t="shared" ref="HF24:HF87" si="521">IF(OR(HI23="Curl",HI23="Weak inital curl"),HF23-0.1*(HE24+2*COS(RADIANS(HM23))^2*HD24)/$C$3-0.1*(HE24-2*(COS(RADIANS(HM23))*SIN(RADIANS($G$6)))*HD24)/$C$3,HF23-0.1*(HE24+2*COS(RADIANS(HM23))^2*HD24)/$C$3)</f>
        <v>2.7395</v>
      </c>
      <c r="HG24">
        <f t="shared" ref="HG24:HG87" si="522">HG23*(HF24/HF23)</f>
        <v>3.7501513467375216</v>
      </c>
      <c r="HH24">
        <f t="shared" si="348"/>
        <v>1.0106513467375215</v>
      </c>
      <c r="HI24" t="str">
        <f t="shared" si="349"/>
        <v>No Curl</v>
      </c>
      <c r="HJ24">
        <f t="shared" ref="HJ24:HJ87" si="523">HF23*0.1+HJ23</f>
        <v>0.27500000000000002</v>
      </c>
      <c r="HK24">
        <f t="shared" ref="HK24:HK87" si="524">IF(OR(HI24="Weak initial curl",HI24="Curl"),(HD24-2*(COS(RADIANS(HM23))*SIN(RADIANS($G$6)))*HE24)/$C$3*$F$3+HK23,IF(HI24="done",0,HK23))</f>
        <v>0</v>
      </c>
      <c r="HL24">
        <f t="shared" si="350"/>
        <v>3.6498999607727494</v>
      </c>
      <c r="HM24">
        <f t="shared" ref="HM24:HM87" si="525">DEGREES(ATAN(SIN(RADIANS($G$6))*HH24/(COS(RADIANS($G$6))*HH24+HF24)))</f>
        <v>7.9581171726968991</v>
      </c>
      <c r="HN24">
        <f t="shared" ref="HN24:HN87" si="526">(0.5*(HK24-HK23)+HK24)*$F$3*(SQRT(2)/2)+HN23</f>
        <v>0</v>
      </c>
      <c r="HP24">
        <f t="shared" ref="HP24:HP87" si="527">HP23*(HS24/HS23)</f>
        <v>1.4025992952748452</v>
      </c>
      <c r="HQ24">
        <f t="shared" ref="HQ24:HQ87" si="528">VLOOKUP(ROUND(HP23,2),$A$15:$C$315,3)</f>
        <v>0.69023999999999996</v>
      </c>
      <c r="HR24">
        <f t="shared" ref="HR24:HR87" si="529">VLOOKUP(ROUND(HT23,2),$A$15:$D$315,4)</f>
        <v>0.63</v>
      </c>
      <c r="HS24">
        <f t="shared" ref="HS24:HS87" si="530">IF(OR(HV23="Curl",HV23="Weak inital curl"),HS23-0.1*(HR24+2*COS(RADIANS(HZ23))^2*HQ24)/$C$3-0.1*(HR24-2*(COS(RADIANS(HZ23))*SIN(RADIANS($G$6)))*HQ24)/$C$3,HS23-0.1*(HR24+2*COS(RADIANS(HZ23))^2*HQ24)/$C$3)</f>
        <v>2.9888306666666669</v>
      </c>
      <c r="HT24">
        <f t="shared" ref="HT24:HT87" si="531">HT23*(HS24/HS23)</f>
        <v>4.5750620380584888</v>
      </c>
      <c r="HU24">
        <f t="shared" si="354"/>
        <v>1.5862313713918219</v>
      </c>
      <c r="HV24" t="str">
        <f t="shared" si="355"/>
        <v>No Curl</v>
      </c>
      <c r="HW24">
        <f t="shared" ref="HW24:HW87" si="532">HS23*0.1+HW23</f>
        <v>0.30000000000000004</v>
      </c>
      <c r="HX24">
        <f t="shared" ref="HX24:HX87" si="533">IF(OR(HV24="Weak initial curl",HV24="Curl"),(HQ24-2*(COS(RADIANS(HZ23))*SIN(RADIANS($G$6)))*HR24)/$C$3*$F$3+HX23,IF(HV24="done",0,HX23))</f>
        <v>0</v>
      </c>
      <c r="HY24">
        <f t="shared" si="356"/>
        <v>4.4340558975249902</v>
      </c>
      <c r="HZ24">
        <f t="shared" ref="HZ24:HZ87" si="534">DEGREES(ATAN(SIN(RADIANS($G$6))*HU24/(COS(RADIANS($G$6))*HU24+HS24)))</f>
        <v>10.303896299721721</v>
      </c>
      <c r="IA24">
        <f t="shared" ref="IA24:IA87" si="535">(0.5*(HX24-HX23)+HX24)*$F$3*(SQRT(2)/2)+IA23</f>
        <v>0</v>
      </c>
      <c r="IC24">
        <f t="shared" ref="IC24:IC87" si="536">IC23*(IF24/IF23)</f>
        <v>1.0210439365806658</v>
      </c>
      <c r="ID24">
        <f t="shared" ref="ID24:ID87" si="537">VLOOKUP(ROUND(IC23,2),$A$15:$C$315,3)</f>
        <v>1.22376</v>
      </c>
      <c r="IE24">
        <f t="shared" ref="IE24:IE87" si="538">VLOOKUP(ROUND(IG23,2),$A$15:$D$315,4)</f>
        <v>0.63</v>
      </c>
      <c r="IF24">
        <f t="shared" ref="IF24:IF87" si="539">IF(OR(II23="Curl",II23="Weak inital curl"),IF23-0.1*(IE24+2*COS(RADIANS(IM23))^2*ID24)/$C$3-0.1*(IE24-2*(COS(RADIANS(IM23))*SIN(RADIANS($G$6)))*ID24)/$C$3,IF23-0.1*(IE24+2*COS(RADIANS(IM23))^2*ID24)/$C$3)</f>
        <v>3.2729026666666665</v>
      </c>
      <c r="IG24">
        <f t="shared" ref="IG24:IG87" si="540">IG23*(IF24/IF23)</f>
        <v>5.524761396752667</v>
      </c>
      <c r="IH24">
        <f t="shared" si="360"/>
        <v>2.2518587300860005</v>
      </c>
      <c r="II24" t="str">
        <f t="shared" si="361"/>
        <v>No Curl</v>
      </c>
      <c r="IJ24">
        <f t="shared" ref="IJ24:IJ87" si="541">IF23*0.1+IJ23</f>
        <v>0.32900000000000001</v>
      </c>
      <c r="IK24">
        <f t="shared" ref="IK24:IK87" si="542">IF(OR(II24="Weak initial curl",II24="Curl"),(ID24-2*(COS(RADIANS(IM23))*SIN(RADIANS($G$6)))*IE24)/$C$3*$F$3+IK23,IF(II24="done",0,IK23))</f>
        <v>0</v>
      </c>
      <c r="IL24">
        <f t="shared" si="362"/>
        <v>5.3430489683339131</v>
      </c>
      <c r="IM24">
        <f t="shared" ref="IM24:IM87" si="543">DEGREES(ATAN(SIN(RADIANS($G$6))*IH24/(COS(RADIANS($G$6))*IH24+IF24)))</f>
        <v>12.165011088597199</v>
      </c>
      <c r="IN24">
        <f t="shared" ref="IN24:IN87" si="544">(0.5*(IK24-IK23)+IK24)*$F$3*(SQRT(2)/2)+IN23</f>
        <v>0</v>
      </c>
      <c r="IP24">
        <f t="shared" ref="IP24:IP87" si="545">IP23*(IS24/IS23)</f>
        <v>0.54440969485732815</v>
      </c>
      <c r="IQ24">
        <f t="shared" ref="IQ24:IQ87" si="546">VLOOKUP(ROUND(IP23,2),$A$15:$C$315,3)</f>
        <v>1.65</v>
      </c>
      <c r="IR24">
        <f t="shared" ref="IR24:IR87" si="547">VLOOKUP(ROUND(IT23,2),$A$15:$D$315,4)</f>
        <v>0.63</v>
      </c>
      <c r="IS24">
        <f t="shared" ref="IS24:IS87" si="548">IF(OR(IV23="Curl",IV23="Weak inital curl"),IS23-0.1*(IR24+2*COS(RADIANS(IZ23))^2*IQ24)/$C$3-0.1*(IR24-2*(COS(RADIANS(IZ23))*SIN(RADIANS($G$6)))*IQ24)/$C$3,IS23-0.1*(IR24+2*COS(RADIANS(IZ23))^2*IQ24)/$C$3)</f>
        <v>3.4581666666666666</v>
      </c>
      <c r="IT24">
        <f t="shared" ref="IT24:IT87" si="549">IT23*(IS24/IS23)</f>
        <v>6.3719236384760061</v>
      </c>
      <c r="IU24">
        <f t="shared" si="366"/>
        <v>2.913756971809339</v>
      </c>
      <c r="IV24" t="str">
        <f t="shared" si="367"/>
        <v>No Curl</v>
      </c>
      <c r="IW24">
        <f t="shared" ref="IW24:IW87" si="550">IS23*0.1+IW23</f>
        <v>0.34800000000000003</v>
      </c>
      <c r="IX24">
        <f t="shared" ref="IX24:IX87" si="551">IF(OR(IV24="Weak initial curl",IV24="Curl"),(IQ24-2*(COS(RADIANS(IZ23))*SIN(RADIANS($G$6)))*IR24)/$C$3*$F$3+IX23,IF(IV24="done",0,IX23))</f>
        <v>0</v>
      </c>
      <c r="IY24">
        <f t="shared" si="368"/>
        <v>6.1564182659894779</v>
      </c>
      <c r="IZ24">
        <f t="shared" ref="IZ24:IZ87" si="552">DEGREES(ATAN(SIN(RADIANS($G$6))*IU24/(COS(RADIANS($G$6))*IU24+IS24)))</f>
        <v>13.688541601646383</v>
      </c>
      <c r="JA24">
        <f t="shared" ref="JA24:JA87" si="553">(0.5*(IX24-IX23)+IX24)*$F$3*(SQRT(2)/2)+JA23</f>
        <v>0</v>
      </c>
      <c r="JC24">
        <f t="shared" ref="JC24:JC87" si="554">JC23*(JF24/JF23)</f>
        <v>1.6490594687082364E-2</v>
      </c>
      <c r="JD24">
        <f t="shared" ref="JD24:JD87" si="555">VLOOKUP(ROUND(JC23,2),$A$15:$C$315,3)</f>
        <v>1.7999999999999998</v>
      </c>
      <c r="JE24">
        <f t="shared" ref="JE24:JE87" si="556">VLOOKUP(ROUND(JG23,2),$A$15:$D$315,4)</f>
        <v>0.63</v>
      </c>
      <c r="JF24">
        <f t="shared" ref="JF24:JF87" si="557">IF(OR(JI23="Curl",JI23="Weak inital curl"),JF23-0.1*(JE24+2*COS(RADIANS(JM23))^2*JD24)/$C$3-0.1*(JE24-2*(COS(RADIANS(JM23))*SIN(RADIANS($G$6)))*JD24)/$C$3,JF23-0.1*(JE24+2*COS(RADIANS(JM23))^2*JD24)/$C$3)</f>
        <v>3.4765000000000001</v>
      </c>
      <c r="JG24">
        <f t="shared" ref="JG24:JG87" si="558">JG23*(JF24/JF23)</f>
        <v>6.9365094053129184</v>
      </c>
      <c r="JH24">
        <f t="shared" si="372"/>
        <v>3.4600094053129178</v>
      </c>
      <c r="JI24" t="str">
        <f t="shared" si="373"/>
        <v>No Curl</v>
      </c>
      <c r="JJ24">
        <f t="shared" ref="JJ24:JJ87" si="559">JF23*0.1+JJ23</f>
        <v>0.35000000000000003</v>
      </c>
      <c r="JK24">
        <f t="shared" ref="JK24:JK87" si="560">IF(OR(JI24="Weak initial curl",JI24="Curl"),(JD24-2*(COS(RADIANS(JM23))*SIN(RADIANS($G$6)))*JE24)/$C$3*$F$3+JK23,IF(JI24="done",0,JK23))</f>
        <v>0</v>
      </c>
      <c r="JL24">
        <f t="shared" si="374"/>
        <v>6.7001549382982688</v>
      </c>
      <c r="JM24">
        <f t="shared" ref="JM24:JM87" si="561">DEGREES(ATAN(SIN(RADIANS($G$6))*JH24/(COS(RADIANS($G$6))*JH24+JF24)))</f>
        <v>14.963501890971068</v>
      </c>
      <c r="JN24">
        <f t="shared" ref="JN24:JN87" si="562">(0.5*(JK24-JK23)+JK24)*$F$3*(SQRT(2)/2)+JN23</f>
        <v>0</v>
      </c>
      <c r="JP24">
        <f t="shared" ref="JP24:JP87" si="563">JP23*(JS24/JS23)</f>
        <v>0.58283605341679623</v>
      </c>
      <c r="JQ24">
        <f t="shared" ref="JQ24:JQ87" si="564">VLOOKUP(ROUND(JP23,2),$A$15:$C$315,3)</f>
        <v>1.62504</v>
      </c>
      <c r="JR24">
        <f t="shared" ref="JR24:JR87" si="565">VLOOKUP(ROUND(JT23,2),$A$15:$D$315,4)</f>
        <v>0.63</v>
      </c>
      <c r="JS24">
        <f t="shared" ref="JS24:JS87" si="566">IF(OR(JV23="Curl",JV23="Weak inital curl"),JS23-0.1*(JR24+2*COS(RADIANS(JZ23))^2*JQ24)/$C$3-0.1*(JR24-2*(COS(RADIANS(JZ23))*SIN(RADIANS($G$6)))*JQ24)/$C$3,JS23-0.1*(JR24+2*COS(RADIANS(JZ23))^2*JQ24)/$C$3)</f>
        <v>3.4384440000000001</v>
      </c>
      <c r="JT24">
        <f t="shared" ref="JT24:JT87" si="567">JT23*(JS24/JS23)</f>
        <v>6.2940519465832034</v>
      </c>
      <c r="JU24">
        <f t="shared" si="378"/>
        <v>2.8556079465832038</v>
      </c>
      <c r="JV24" t="str">
        <f t="shared" si="379"/>
        <v>No Curl</v>
      </c>
      <c r="JW24">
        <f t="shared" ref="JW24:JW87" si="568">JS23*0.1+JW23</f>
        <v>0.34600000000000003</v>
      </c>
      <c r="JX24">
        <f t="shared" ref="JX24:JX87" si="569">IF(OR(JV24="Weak initial curl",JV24="Curl"),(JQ24-2*(COS(RADIANS(JZ23))*SIN(RADIANS($G$6)))*JR24)/$C$3*$F$3+JX23,IF(JV24="done",0,JX23))</f>
        <v>0</v>
      </c>
      <c r="JY24">
        <f t="shared" si="380"/>
        <v>6.081458501981988</v>
      </c>
      <c r="JZ24">
        <f t="shared" ref="JZ24:JZ87" si="570">DEGREES(ATAN(SIN(RADIANS($G$6))*JU24/(COS(RADIANS($G$6))*JU24+JS24)))</f>
        <v>13.578646611002542</v>
      </c>
      <c r="KA24">
        <f t="shared" ref="KA24:KA87" si="571">(0.5*(JX24-JX23)+JX24)*$F$3*(SQRT(2)/2)+KA23</f>
        <v>0</v>
      </c>
      <c r="KC24">
        <f t="shared" ref="KC24:KC87" si="572">KC23*(KF24/KF23)</f>
        <v>0.2244893581496181</v>
      </c>
      <c r="KD24">
        <f t="shared" ref="KD24:KD87" si="573">VLOOKUP(ROUND(KC23,2),$A$15:$C$315,3)</f>
        <v>1.7805599999999999</v>
      </c>
      <c r="KE24">
        <f t="shared" ref="KE24:KE87" si="574">VLOOKUP(ROUND(KG23,2),$A$15:$D$315,4)</f>
        <v>0.63</v>
      </c>
      <c r="KF24">
        <f t="shared" ref="KF24:KF87" si="575">IF(OR(KI23="Curl",KI23="Weak inital curl"),KF23-0.1*(KE24+2*COS(RADIANS(KM23))^2*KD24)/$C$3-0.1*(KE24-2*(COS(RADIANS(KM23))*SIN(RADIANS($G$6)))*KD24)/$C$3,KF23-0.1*(KE24+2*COS(RADIANS(KM23))^2*KD24)/$C$3)</f>
        <v>3.4867159999999999</v>
      </c>
      <c r="KG24">
        <f t="shared" ref="KG24:KG87" si="576">KG23*(KF24/KF23)</f>
        <v>6.7489426418503822</v>
      </c>
      <c r="KH24">
        <f t="shared" si="384"/>
        <v>3.2622266418503822</v>
      </c>
      <c r="KI24" t="str">
        <f t="shared" si="385"/>
        <v>No Curl</v>
      </c>
      <c r="KJ24">
        <f t="shared" ref="KJ24:KJ87" si="577">KF23*0.1+KJ23</f>
        <v>0.35099999999999998</v>
      </c>
      <c r="KK24">
        <f t="shared" ref="KK24:KK87" si="578">IF(OR(KI24="Weak initial curl",KI24="Curl"),(KD24-2*(COS(RADIANS(KM23))*SIN(RADIANS($G$6)))*KE24)/$C$3*$F$3+KK23,IF(KI24="done",0,KK23))</f>
        <v>0</v>
      </c>
      <c r="KL24">
        <f t="shared" si="386"/>
        <v>6.5192369180521919</v>
      </c>
      <c r="KM24">
        <f t="shared" ref="KM24:KM87" si="579">DEGREES(ATAN(SIN(RADIANS($G$6))*KH24/(COS(RADIANS($G$6))*KH24+KF24)))</f>
        <v>14.489349682110435</v>
      </c>
      <c r="KN24">
        <f t="shared" ref="KN24:KN87" si="580">(0.5*(KK24-KK23)+KK24)*$F$3*(SQRT(2)/2)+KN23</f>
        <v>0</v>
      </c>
    </row>
    <row r="25" spans="1:300" x14ac:dyDescent="0.25">
      <c r="A25">
        <v>0.1</v>
      </c>
      <c r="B25">
        <f t="shared" si="257"/>
        <v>2.9974999999999998E-2</v>
      </c>
      <c r="C25">
        <f t="shared" si="43"/>
        <v>1.7985</v>
      </c>
      <c r="D25">
        <f t="shared" si="45"/>
        <v>0.66</v>
      </c>
      <c r="E25">
        <f t="shared" si="46"/>
        <v>0.3669724770642202</v>
      </c>
      <c r="F25">
        <f t="shared" si="44"/>
        <v>1.0999999999999999E-2</v>
      </c>
      <c r="H25">
        <v>2</v>
      </c>
      <c r="I25">
        <v>0.2</v>
      </c>
      <c r="J25">
        <f t="shared" si="387"/>
        <v>2.1816666666666662</v>
      </c>
      <c r="K25">
        <f t="shared" ref="K25:K88" si="581">VLOOKUP(ROUND(J24,2),A$15:C$315,3)</f>
        <v>0.6</v>
      </c>
      <c r="L25">
        <f t="shared" si="388"/>
        <v>0.99695354150799687</v>
      </c>
      <c r="M25" t="str">
        <f t="shared" si="258"/>
        <v>No Curl</v>
      </c>
      <c r="N25">
        <f t="shared" ref="N25:N88" si="582">(0.5*($J24-$J25)+$J25)*0.1+$N24</f>
        <v>0.43766666666666665</v>
      </c>
      <c r="P25">
        <f t="shared" ref="P25:P29" si="583">P24*(S25/S24)</f>
        <v>2.4474953235731736</v>
      </c>
      <c r="Q25">
        <f t="shared" ref="Q25:Q88" si="584">VLOOKUP(ROUND(P24,2),$A$15:$C$315,3)</f>
        <v>0.6</v>
      </c>
      <c r="R25">
        <f t="shared" ref="R25:R29" si="585">VLOOKUP(ROUND(T24,2),$A$15:$D$315,4)</f>
        <v>0.63</v>
      </c>
      <c r="S25">
        <f t="shared" ref="S25:S88" si="586">IF(OR(V24="Curl",V24="Weak inital curl"),S24-0.1*(R25+2*COS(RADIANS(Z24))^2*Q25)/$C$3-0.1*(R25-2*(COS(RADIANS(Z24))*SIN(RADIANS($G$6)))*Q25)/$C$3,S24-0.1*(R25+2*COS(RADIANS(Z24))^2*Q25)/$C$3)</f>
        <v>2.4896671311084129</v>
      </c>
      <c r="T25">
        <f t="shared" ref="T25:T29" si="587">T24*(S25/S24)</f>
        <v>2.5318389386436526</v>
      </c>
      <c r="U25">
        <f t="shared" ref="U25:U29" si="588">IF(V24="Curl",U24,(T25-P25)/2)</f>
        <v>4.2171807535239525E-2</v>
      </c>
      <c r="V25" t="str">
        <f t="shared" si="259"/>
        <v>Weak initial curl</v>
      </c>
      <c r="W25">
        <f t="shared" si="390"/>
        <v>0.50098333333333334</v>
      </c>
      <c r="X25">
        <f t="shared" si="391"/>
        <v>-3.3321141525151707E-4</v>
      </c>
      <c r="Y25">
        <f t="shared" ref="Y25:Y29" si="589">SQRT((S25+(SIN(60*PI()/180)*U25))^2+(COS(60*PI()/180)*U25)^2)</f>
        <v>2.5262769874272788</v>
      </c>
      <c r="Z25">
        <f t="shared" ref="Z25:Z29" si="590">DEGREES(ATAN(SIN(RADIANS($G$6))*U25/(COS(RADIANS($G$6))*U25+S25)))</f>
        <v>0.47823232655979014</v>
      </c>
      <c r="AA25">
        <f t="shared" ref="AA25:AA29" si="591">(0.5*(X25-X24)+X25)*$F$3*(SQRT(2)/2)+AA24</f>
        <v>-4.7127520713742915E-5</v>
      </c>
      <c r="AC25">
        <f t="shared" si="392"/>
        <v>2.4061972967576173</v>
      </c>
      <c r="AD25">
        <f t="shared" si="393"/>
        <v>0.6</v>
      </c>
      <c r="AE25">
        <f t="shared" si="394"/>
        <v>0.63</v>
      </c>
      <c r="AF25">
        <f t="shared" si="395"/>
        <v>2.4896684354012324</v>
      </c>
      <c r="AG25">
        <f t="shared" si="396"/>
        <v>2.5731395740448479</v>
      </c>
      <c r="AH25">
        <f t="shared" si="264"/>
        <v>8.3471138643615328E-2</v>
      </c>
      <c r="AI25" t="str">
        <f t="shared" si="265"/>
        <v>Weak initial curl</v>
      </c>
      <c r="AJ25">
        <f t="shared" si="397"/>
        <v>0.50098333333333334</v>
      </c>
      <c r="AK25">
        <f t="shared" si="398"/>
        <v>-3.328690097102547E-4</v>
      </c>
      <c r="AL25">
        <f t="shared" si="266"/>
        <v>2.5622964861745192</v>
      </c>
      <c r="AM25">
        <f t="shared" si="399"/>
        <v>0.93329469925889674</v>
      </c>
      <c r="AN25">
        <f t="shared" si="400"/>
        <v>-4.7091203121721537E-5</v>
      </c>
      <c r="AP25">
        <f t="shared" si="401"/>
        <v>2.3748958871324994</v>
      </c>
      <c r="AQ25">
        <f t="shared" si="402"/>
        <v>0.6</v>
      </c>
      <c r="AR25">
        <f t="shared" si="403"/>
        <v>0.63</v>
      </c>
      <c r="AS25">
        <f t="shared" si="404"/>
        <v>2.4996704802026075</v>
      </c>
      <c r="AT25">
        <f t="shared" si="405"/>
        <v>2.6244450732727151</v>
      </c>
      <c r="AU25">
        <f t="shared" si="270"/>
        <v>0.12477459307010785</v>
      </c>
      <c r="AV25" t="str">
        <f t="shared" si="271"/>
        <v>Weak initial curl</v>
      </c>
      <c r="AW25">
        <f t="shared" si="406"/>
        <v>0.50298333333333334</v>
      </c>
      <c r="AX25">
        <f t="shared" si="407"/>
        <v>-3.323321369496405E-4</v>
      </c>
      <c r="AY25">
        <f t="shared" si="272"/>
        <v>2.6084746176493705</v>
      </c>
      <c r="AZ25">
        <f t="shared" si="408"/>
        <v>1.3704828255201074</v>
      </c>
      <c r="BA25">
        <f t="shared" si="409"/>
        <v>-4.7034259166271842E-5</v>
      </c>
      <c r="BC25">
        <f t="shared" si="410"/>
        <v>2.3344702706027314</v>
      </c>
      <c r="BD25">
        <f t="shared" si="411"/>
        <v>0.6</v>
      </c>
      <c r="BE25">
        <f t="shared" si="412"/>
        <v>0.63</v>
      </c>
      <c r="BF25">
        <f t="shared" si="413"/>
        <v>2.4996731732071575</v>
      </c>
      <c r="BG25">
        <f t="shared" si="414"/>
        <v>2.6648760758115837</v>
      </c>
      <c r="BH25">
        <f t="shared" si="276"/>
        <v>0.16520290260442616</v>
      </c>
      <c r="BI25" t="str">
        <f t="shared" si="277"/>
        <v>Weak initial curl</v>
      </c>
      <c r="BJ25">
        <f t="shared" si="415"/>
        <v>0.50298333333333334</v>
      </c>
      <c r="BK25">
        <f t="shared" si="416"/>
        <v>-3.3162494951512959E-4</v>
      </c>
      <c r="BL25">
        <f t="shared" si="278"/>
        <v>2.6440336620195111</v>
      </c>
      <c r="BM25">
        <f t="shared" si="417"/>
        <v>1.790251307137428</v>
      </c>
      <c r="BN25">
        <f t="shared" si="418"/>
        <v>-4.6959250611694959E-5</v>
      </c>
      <c r="BP25">
        <f t="shared" si="419"/>
        <v>2.2946267845193828</v>
      </c>
      <c r="BQ25">
        <f t="shared" si="420"/>
        <v>0.6</v>
      </c>
      <c r="BR25">
        <f t="shared" si="421"/>
        <v>0.63</v>
      </c>
      <c r="BS25">
        <f t="shared" si="422"/>
        <v>2.4996764289411098</v>
      </c>
      <c r="BT25">
        <f t="shared" si="423"/>
        <v>2.7047260733628367</v>
      </c>
      <c r="BU25">
        <f t="shared" si="282"/>
        <v>0.20504964442172691</v>
      </c>
      <c r="BV25" t="str">
        <f t="shared" si="283"/>
        <v>No Curl</v>
      </c>
      <c r="BW25">
        <f t="shared" si="424"/>
        <v>0.50298333333333334</v>
      </c>
      <c r="BX25">
        <f t="shared" si="425"/>
        <v>0</v>
      </c>
      <c r="BY25">
        <f t="shared" si="284"/>
        <v>2.6792169925705958</v>
      </c>
      <c r="BZ25">
        <f t="shared" si="426"/>
        <v>2.1930564856510806</v>
      </c>
      <c r="CA25">
        <f t="shared" si="427"/>
        <v>0</v>
      </c>
      <c r="CC25">
        <f t="shared" si="428"/>
        <v>2.2653573982933533</v>
      </c>
      <c r="CD25">
        <f t="shared" si="429"/>
        <v>0.6</v>
      </c>
      <c r="CE25">
        <f t="shared" si="430"/>
        <v>0.63</v>
      </c>
      <c r="CF25">
        <f t="shared" si="431"/>
        <v>2.5096800745061829</v>
      </c>
      <c r="CG25">
        <f t="shared" si="432"/>
        <v>2.7540027507190121</v>
      </c>
      <c r="CH25">
        <f t="shared" si="288"/>
        <v>0.24432267621282944</v>
      </c>
      <c r="CI25" t="str">
        <f t="shared" si="289"/>
        <v>No Curl</v>
      </c>
      <c r="CJ25">
        <f t="shared" si="433"/>
        <v>0.50498333333333334</v>
      </c>
      <c r="CK25">
        <f t="shared" si="434"/>
        <v>0</v>
      </c>
      <c r="CL25">
        <f t="shared" si="290"/>
        <v>2.7240103294835794</v>
      </c>
      <c r="CM25">
        <f t="shared" si="435"/>
        <v>2.5703563933998002</v>
      </c>
      <c r="CN25">
        <f t="shared" si="436"/>
        <v>0</v>
      </c>
      <c r="CP25">
        <f t="shared" si="437"/>
        <v>2.2244521963385595</v>
      </c>
      <c r="CQ25">
        <f t="shared" si="438"/>
        <v>0.6</v>
      </c>
      <c r="CR25">
        <f t="shared" si="439"/>
        <v>0.63</v>
      </c>
      <c r="CS25">
        <f t="shared" si="440"/>
        <v>2.5196854733527294</v>
      </c>
      <c r="CT25">
        <f t="shared" si="441"/>
        <v>2.8149187503668993</v>
      </c>
      <c r="CU25">
        <f t="shared" si="294"/>
        <v>0.2952332770141699</v>
      </c>
      <c r="CV25" t="str">
        <f t="shared" si="295"/>
        <v>No Curl</v>
      </c>
      <c r="CW25">
        <f t="shared" si="442"/>
        <v>0.50698333333333334</v>
      </c>
      <c r="CX25">
        <f t="shared" si="443"/>
        <v>0</v>
      </c>
      <c r="CY25">
        <f t="shared" si="296"/>
        <v>2.7792879496086149</v>
      </c>
      <c r="CZ25">
        <f t="shared" si="444"/>
        <v>3.0445898974737711</v>
      </c>
      <c r="DA25">
        <f t="shared" si="445"/>
        <v>0</v>
      </c>
      <c r="DC25">
        <f t="shared" si="446"/>
        <v>2.1789903230646863</v>
      </c>
      <c r="DD25">
        <f t="shared" si="447"/>
        <v>0.6</v>
      </c>
      <c r="DE25">
        <f t="shared" si="448"/>
        <v>0.63</v>
      </c>
      <c r="DF25">
        <f t="shared" si="449"/>
        <v>2.5396932184786731</v>
      </c>
      <c r="DG25">
        <f t="shared" si="450"/>
        <v>2.9003961138926604</v>
      </c>
      <c r="DH25">
        <f t="shared" si="300"/>
        <v>0.36070289541398703</v>
      </c>
      <c r="DI25" t="str">
        <f t="shared" si="301"/>
        <v>No Curl</v>
      </c>
      <c r="DJ25">
        <f t="shared" si="451"/>
        <v>0.51098333333333334</v>
      </c>
      <c r="DK25">
        <f t="shared" si="452"/>
        <v>0</v>
      </c>
      <c r="DL25">
        <f t="shared" si="302"/>
        <v>2.8577676851201819</v>
      </c>
      <c r="DM25">
        <f t="shared" si="453"/>
        <v>3.618295638990543</v>
      </c>
      <c r="DN25">
        <f t="shared" si="454"/>
        <v>0</v>
      </c>
      <c r="DP25">
        <f t="shared" si="455"/>
        <v>2.143410624818431</v>
      </c>
      <c r="DQ25">
        <f t="shared" si="456"/>
        <v>0.6</v>
      </c>
      <c r="DR25">
        <f t="shared" si="457"/>
        <v>0.63</v>
      </c>
      <c r="DS25">
        <f t="shared" si="458"/>
        <v>2.5597003650325423</v>
      </c>
      <c r="DT25">
        <f t="shared" si="459"/>
        <v>2.9759901052466535</v>
      </c>
      <c r="DU25">
        <f t="shared" si="306"/>
        <v>0.41628974021411125</v>
      </c>
      <c r="DV25" t="str">
        <f t="shared" si="307"/>
        <v>No Curl</v>
      </c>
      <c r="DW25">
        <f t="shared" si="460"/>
        <v>0.51498333333333335</v>
      </c>
      <c r="DX25">
        <f t="shared" si="461"/>
        <v>0</v>
      </c>
      <c r="DY25">
        <f t="shared" si="308"/>
        <v>2.9276264464420203</v>
      </c>
      <c r="DZ25">
        <f t="shared" si="462"/>
        <v>4.0769861672769689</v>
      </c>
      <c r="EA25">
        <f t="shared" si="463"/>
        <v>0</v>
      </c>
      <c r="EC25">
        <f t="shared" si="464"/>
        <v>2.1025885300176808</v>
      </c>
      <c r="ED25">
        <f t="shared" si="465"/>
        <v>0.6</v>
      </c>
      <c r="EE25">
        <f t="shared" si="466"/>
        <v>0.63</v>
      </c>
      <c r="EF25">
        <f t="shared" si="467"/>
        <v>2.5797087555520655</v>
      </c>
      <c r="EG25">
        <f t="shared" si="468"/>
        <v>3.0568289810864497</v>
      </c>
      <c r="EH25">
        <f t="shared" si="312"/>
        <v>0.47712022553438449</v>
      </c>
      <c r="EI25" t="str">
        <f t="shared" si="313"/>
        <v>No Curl</v>
      </c>
      <c r="EJ25">
        <f t="shared" si="469"/>
        <v>0.51898333333333335</v>
      </c>
      <c r="EK25">
        <f t="shared" si="470"/>
        <v>0</v>
      </c>
      <c r="EL25">
        <f t="shared" si="314"/>
        <v>3.0023995715623779</v>
      </c>
      <c r="EM25">
        <f t="shared" si="471"/>
        <v>4.5573250978427522</v>
      </c>
      <c r="EN25">
        <f t="shared" si="472"/>
        <v>0</v>
      </c>
      <c r="EP25">
        <f t="shared" si="473"/>
        <v>2.0684504066954301</v>
      </c>
      <c r="EQ25">
        <f t="shared" si="474"/>
        <v>0.6</v>
      </c>
      <c r="ER25">
        <f t="shared" si="475"/>
        <v>0.63</v>
      </c>
      <c r="ES25">
        <f t="shared" si="476"/>
        <v>2.5997165349297227</v>
      </c>
      <c r="ET25">
        <f t="shared" si="477"/>
        <v>3.1309826631640152</v>
      </c>
      <c r="EU25">
        <f t="shared" si="318"/>
        <v>0.53126612823429253</v>
      </c>
      <c r="EV25" t="str">
        <f t="shared" si="319"/>
        <v>No Curl</v>
      </c>
      <c r="EW25">
        <f t="shared" si="478"/>
        <v>0.52298333333333336</v>
      </c>
      <c r="EX25">
        <f t="shared" si="479"/>
        <v>0</v>
      </c>
      <c r="EY25">
        <f t="shared" si="320"/>
        <v>3.0713151467861866</v>
      </c>
      <c r="EZ25">
        <f t="shared" si="480"/>
        <v>4.9616178551122037</v>
      </c>
      <c r="FA25">
        <f t="shared" si="481"/>
        <v>0</v>
      </c>
      <c r="FC25">
        <f t="shared" si="482"/>
        <v>2.0266510827225632</v>
      </c>
      <c r="FD25">
        <f t="shared" si="483"/>
        <v>0.6</v>
      </c>
      <c r="FE25">
        <f t="shared" si="484"/>
        <v>0.63</v>
      </c>
      <c r="FF25">
        <f t="shared" si="485"/>
        <v>2.609724566837889</v>
      </c>
      <c r="FG25">
        <f t="shared" si="486"/>
        <v>3.1927980509532148</v>
      </c>
      <c r="FH25">
        <f t="shared" si="324"/>
        <v>0.58307348411532578</v>
      </c>
      <c r="FI25" t="str">
        <f t="shared" si="325"/>
        <v>No Curl</v>
      </c>
      <c r="FJ25">
        <f t="shared" si="487"/>
        <v>0.52498333333333336</v>
      </c>
      <c r="FK25">
        <f t="shared" si="488"/>
        <v>0</v>
      </c>
      <c r="FL25">
        <f t="shared" si="326"/>
        <v>3.1282953034537777</v>
      </c>
      <c r="FM25">
        <f t="shared" si="489"/>
        <v>5.3473528286124408</v>
      </c>
      <c r="FN25">
        <f t="shared" si="490"/>
        <v>0</v>
      </c>
      <c r="FP25">
        <f t="shared" si="491"/>
        <v>1.9904658587799058</v>
      </c>
      <c r="FQ25">
        <f t="shared" si="492"/>
        <v>0.6</v>
      </c>
      <c r="FR25">
        <f t="shared" si="493"/>
        <v>0.63</v>
      </c>
      <c r="FS25">
        <f t="shared" si="494"/>
        <v>2.6297332073326469</v>
      </c>
      <c r="FT25">
        <f t="shared" si="495"/>
        <v>3.2690005558853881</v>
      </c>
      <c r="FU25">
        <f t="shared" si="330"/>
        <v>0.63926734855274114</v>
      </c>
      <c r="FV25" t="str">
        <f t="shared" si="331"/>
        <v>No Curl</v>
      </c>
      <c r="FW25">
        <f t="shared" si="496"/>
        <v>0.52898333333333336</v>
      </c>
      <c r="FX25">
        <f t="shared" si="497"/>
        <v>0</v>
      </c>
      <c r="FY25">
        <f t="shared" si="332"/>
        <v>3.1993615858563609</v>
      </c>
      <c r="FZ25">
        <f t="shared" si="498"/>
        <v>5.7337261717617745</v>
      </c>
      <c r="GA25">
        <f t="shared" si="499"/>
        <v>0</v>
      </c>
      <c r="GC25">
        <f t="shared" si="500"/>
        <v>1.9467152424962437</v>
      </c>
      <c r="GD25">
        <f t="shared" si="501"/>
        <v>0.63</v>
      </c>
      <c r="GE25">
        <f t="shared" si="502"/>
        <v>0.63</v>
      </c>
      <c r="GF25">
        <f t="shared" si="503"/>
        <v>2.6390790743905628</v>
      </c>
      <c r="GG25">
        <f t="shared" si="504"/>
        <v>3.3314429062848823</v>
      </c>
      <c r="GH25">
        <f t="shared" si="336"/>
        <v>0.69236383189431927</v>
      </c>
      <c r="GI25" t="str">
        <f t="shared" si="337"/>
        <v>No Curl</v>
      </c>
      <c r="GJ25">
        <f t="shared" si="505"/>
        <v>0.53095000000000003</v>
      </c>
      <c r="GK25">
        <f t="shared" si="506"/>
        <v>0</v>
      </c>
      <c r="GL25">
        <f t="shared" si="338"/>
        <v>3.2571328336756071</v>
      </c>
      <c r="GM25">
        <f t="shared" si="507"/>
        <v>6.1011626586267313</v>
      </c>
      <c r="GN25">
        <f t="shared" si="508"/>
        <v>0</v>
      </c>
      <c r="GP25">
        <f t="shared" si="509"/>
        <v>1.9128593762128281</v>
      </c>
      <c r="GQ25">
        <f t="shared" si="510"/>
        <v>0.63</v>
      </c>
      <c r="GR25">
        <f t="shared" si="511"/>
        <v>0.63</v>
      </c>
      <c r="GS25">
        <f t="shared" si="512"/>
        <v>2.6590880745403047</v>
      </c>
      <c r="GT25">
        <f t="shared" si="513"/>
        <v>3.4053167728677818</v>
      </c>
      <c r="GU25">
        <f t="shared" si="342"/>
        <v>0.74622869832747685</v>
      </c>
      <c r="GV25" t="str">
        <f t="shared" si="343"/>
        <v>No Curl</v>
      </c>
      <c r="GW25">
        <f t="shared" si="514"/>
        <v>0.53495000000000004</v>
      </c>
      <c r="GX25">
        <f t="shared" si="515"/>
        <v>0</v>
      </c>
      <c r="GY25">
        <f t="shared" si="344"/>
        <v>3.3263334170341294</v>
      </c>
      <c r="GZ25">
        <f t="shared" si="516"/>
        <v>6.4404135789211328</v>
      </c>
      <c r="HA25">
        <f t="shared" si="517"/>
        <v>0</v>
      </c>
      <c r="HC25">
        <f t="shared" si="518"/>
        <v>1.7223069709394963</v>
      </c>
      <c r="HD25">
        <f t="shared" si="519"/>
        <v>0.63</v>
      </c>
      <c r="HE25">
        <f t="shared" si="520"/>
        <v>0.63</v>
      </c>
      <c r="HF25">
        <f t="shared" si="521"/>
        <v>2.7291341772369768</v>
      </c>
      <c r="HG25">
        <f t="shared" si="522"/>
        <v>3.7359613835344576</v>
      </c>
      <c r="HH25">
        <f t="shared" si="348"/>
        <v>1.0068272062974808</v>
      </c>
      <c r="HI25" t="str">
        <f t="shared" si="349"/>
        <v>No Curl</v>
      </c>
      <c r="HJ25">
        <f t="shared" si="523"/>
        <v>0.54895000000000005</v>
      </c>
      <c r="HK25">
        <f t="shared" si="524"/>
        <v>0</v>
      </c>
      <c r="HL25">
        <f t="shared" si="350"/>
        <v>3.6360893325208297</v>
      </c>
      <c r="HM25">
        <f t="shared" si="525"/>
        <v>7.9581171726968991</v>
      </c>
      <c r="HN25">
        <f t="shared" si="526"/>
        <v>0</v>
      </c>
      <c r="HP25">
        <f t="shared" si="527"/>
        <v>1.3973908257882568</v>
      </c>
      <c r="HQ25">
        <f t="shared" si="528"/>
        <v>0.70650000000000024</v>
      </c>
      <c r="HR25">
        <f t="shared" si="529"/>
        <v>0.63</v>
      </c>
      <c r="HS25">
        <f t="shared" si="530"/>
        <v>2.9777318208449439</v>
      </c>
      <c r="HT25">
        <f t="shared" si="531"/>
        <v>4.5580728159016317</v>
      </c>
      <c r="HU25">
        <f t="shared" si="354"/>
        <v>1.5803409950566873</v>
      </c>
      <c r="HV25" t="str">
        <f t="shared" si="355"/>
        <v>No Curl</v>
      </c>
      <c r="HW25">
        <f t="shared" si="532"/>
        <v>0.59888306666666669</v>
      </c>
      <c r="HX25">
        <f t="shared" si="533"/>
        <v>0</v>
      </c>
      <c r="HY25">
        <f t="shared" si="356"/>
        <v>4.4175902933272067</v>
      </c>
      <c r="HZ25">
        <f t="shared" si="534"/>
        <v>10.303896299721721</v>
      </c>
      <c r="IA25">
        <f t="shared" si="535"/>
        <v>0</v>
      </c>
      <c r="IC25">
        <f t="shared" si="536"/>
        <v>1.0158597136469116</v>
      </c>
      <c r="ID25">
        <f t="shared" si="537"/>
        <v>1.2354599999999998</v>
      </c>
      <c r="IE25">
        <f t="shared" si="538"/>
        <v>0.63</v>
      </c>
      <c r="IF25">
        <f t="shared" si="539"/>
        <v>3.2562849125656039</v>
      </c>
      <c r="IG25">
        <f t="shared" si="540"/>
        <v>5.4967101114842958</v>
      </c>
      <c r="IH25">
        <f t="shared" si="360"/>
        <v>2.2404251989186923</v>
      </c>
      <c r="II25" t="str">
        <f t="shared" si="361"/>
        <v>No Curl</v>
      </c>
      <c r="IJ25">
        <f t="shared" si="541"/>
        <v>0.65629026666666668</v>
      </c>
      <c r="IK25">
        <f t="shared" si="542"/>
        <v>0</v>
      </c>
      <c r="IL25">
        <f t="shared" si="362"/>
        <v>5.3159203052025594</v>
      </c>
      <c r="IM25">
        <f t="shared" si="543"/>
        <v>12.165011088597199</v>
      </c>
      <c r="IN25">
        <f t="shared" si="544"/>
        <v>0</v>
      </c>
      <c r="IP25">
        <f t="shared" si="545"/>
        <v>0.54112435093036981</v>
      </c>
      <c r="IQ25">
        <f t="shared" si="546"/>
        <v>1.65594</v>
      </c>
      <c r="IR25">
        <f t="shared" si="547"/>
        <v>0.63</v>
      </c>
      <c r="IS25">
        <f t="shared" si="548"/>
        <v>3.437297701686679</v>
      </c>
      <c r="IT25">
        <f t="shared" si="549"/>
        <v>6.3334710524429898</v>
      </c>
      <c r="IU25">
        <f t="shared" si="366"/>
        <v>2.8961733507563099</v>
      </c>
      <c r="IV25" t="str">
        <f t="shared" si="367"/>
        <v>No Curl</v>
      </c>
      <c r="IW25">
        <f t="shared" si="550"/>
        <v>0.69381666666666675</v>
      </c>
      <c r="IX25">
        <f t="shared" si="551"/>
        <v>0</v>
      </c>
      <c r="IY25">
        <f t="shared" si="368"/>
        <v>6.1192661881461818</v>
      </c>
      <c r="IZ25">
        <f t="shared" si="552"/>
        <v>13.688541601646383</v>
      </c>
      <c r="JA25">
        <f t="shared" si="553"/>
        <v>0</v>
      </c>
      <c r="JC25">
        <f t="shared" si="554"/>
        <v>1.638544850596179E-2</v>
      </c>
      <c r="JD25">
        <f t="shared" si="555"/>
        <v>1.7999999999999998</v>
      </c>
      <c r="JE25">
        <f t="shared" si="556"/>
        <v>0.63</v>
      </c>
      <c r="JF25">
        <f t="shared" si="557"/>
        <v>3.4543333828705389</v>
      </c>
      <c r="JG25">
        <f t="shared" si="558"/>
        <v>6.8922813172351169</v>
      </c>
      <c r="JH25">
        <f t="shared" si="372"/>
        <v>3.4379479343645776</v>
      </c>
      <c r="JI25" t="str">
        <f t="shared" si="373"/>
        <v>No Curl</v>
      </c>
      <c r="JJ25">
        <f t="shared" si="559"/>
        <v>0.6976500000000001</v>
      </c>
      <c r="JK25">
        <f t="shared" si="560"/>
        <v>0</v>
      </c>
      <c r="JL25">
        <f t="shared" si="374"/>
        <v>6.6574338771087609</v>
      </c>
      <c r="JM25">
        <f t="shared" si="561"/>
        <v>14.963501890971072</v>
      </c>
      <c r="JN25">
        <f t="shared" si="562"/>
        <v>0</v>
      </c>
      <c r="JP25">
        <f t="shared" si="563"/>
        <v>0.57933946729615671</v>
      </c>
      <c r="JQ25">
        <f t="shared" si="564"/>
        <v>1.6314599999999999</v>
      </c>
      <c r="JR25">
        <f t="shared" si="565"/>
        <v>0.63</v>
      </c>
      <c r="JS25">
        <f t="shared" si="566"/>
        <v>3.4178158739660764</v>
      </c>
      <c r="JT25">
        <f t="shared" si="567"/>
        <v>6.2562922806359955</v>
      </c>
      <c r="JU25">
        <f t="shared" si="378"/>
        <v>2.8384764066699195</v>
      </c>
      <c r="JV25" t="str">
        <f t="shared" si="379"/>
        <v>No Curl</v>
      </c>
      <c r="JW25">
        <f t="shared" si="568"/>
        <v>0.68984440000000014</v>
      </c>
      <c r="JX25">
        <f t="shared" si="569"/>
        <v>0</v>
      </c>
      <c r="JY25">
        <f t="shared" si="380"/>
        <v>6.0449742397840396</v>
      </c>
      <c r="JZ25">
        <f t="shared" si="570"/>
        <v>13.57864661100254</v>
      </c>
      <c r="KA25">
        <f t="shared" si="571"/>
        <v>0</v>
      </c>
      <c r="KC25">
        <f t="shared" si="572"/>
        <v>0.22306856709184078</v>
      </c>
      <c r="KD25">
        <f t="shared" si="573"/>
        <v>1.7826599999999999</v>
      </c>
      <c r="KE25">
        <f t="shared" si="574"/>
        <v>0.63</v>
      </c>
      <c r="KF25">
        <f t="shared" si="575"/>
        <v>3.4646486068966378</v>
      </c>
      <c r="KG25">
        <f t="shared" si="576"/>
        <v>6.7062286467014358</v>
      </c>
      <c r="KH25">
        <f t="shared" si="384"/>
        <v>3.2415800398047976</v>
      </c>
      <c r="KI25" t="str">
        <f t="shared" si="385"/>
        <v>No Curl</v>
      </c>
      <c r="KJ25">
        <f t="shared" si="577"/>
        <v>0.69967160000000006</v>
      </c>
      <c r="KK25">
        <f t="shared" si="578"/>
        <v>0</v>
      </c>
      <c r="KL25">
        <f t="shared" si="386"/>
        <v>6.47797672829065</v>
      </c>
      <c r="KM25">
        <f t="shared" si="579"/>
        <v>14.489349682110435</v>
      </c>
      <c r="KN25">
        <f t="shared" si="580"/>
        <v>0</v>
      </c>
    </row>
    <row r="26" spans="1:300" x14ac:dyDescent="0.25">
      <c r="A26">
        <v>0.11</v>
      </c>
      <c r="B26">
        <f t="shared" si="257"/>
        <v>2.9963999999999998E-2</v>
      </c>
      <c r="C26">
        <f t="shared" si="43"/>
        <v>1.7978399999999999</v>
      </c>
      <c r="D26">
        <f t="shared" si="45"/>
        <v>0.66</v>
      </c>
      <c r="E26">
        <f t="shared" si="46"/>
        <v>0.36710719530102792</v>
      </c>
      <c r="F26">
        <f t="shared" si="44"/>
        <v>1.0999999999999999E-2</v>
      </c>
      <c r="H26">
        <v>3</v>
      </c>
      <c r="I26">
        <v>0.3</v>
      </c>
      <c r="J26">
        <f>J25-0.1*2*K26/$C$3</f>
        <v>2.1749999999999994</v>
      </c>
      <c r="K26">
        <f t="shared" si="581"/>
        <v>0.6</v>
      </c>
      <c r="L26">
        <f t="shared" si="388"/>
        <v>0.99694423223834983</v>
      </c>
      <c r="M26" t="str">
        <f t="shared" si="258"/>
        <v>No Curl</v>
      </c>
      <c r="N26">
        <f t="shared" si="582"/>
        <v>0.65549999999999997</v>
      </c>
      <c r="P26">
        <f t="shared" si="583"/>
        <v>2.4375013239363974</v>
      </c>
      <c r="Q26">
        <f t="shared" si="584"/>
        <v>0.6</v>
      </c>
      <c r="R26">
        <f t="shared" si="585"/>
        <v>0.63</v>
      </c>
      <c r="S26">
        <f t="shared" si="586"/>
        <v>2.4795009288834926</v>
      </c>
      <c r="T26">
        <f t="shared" si="587"/>
        <v>2.5215005338305883</v>
      </c>
      <c r="U26">
        <f t="shared" si="588"/>
        <v>4.1999604947095426E-2</v>
      </c>
      <c r="V26" t="str">
        <f t="shared" si="259"/>
        <v>Weak initial curl</v>
      </c>
      <c r="W26">
        <f t="shared" si="390"/>
        <v>0.74995004644417462</v>
      </c>
      <c r="X26">
        <f t="shared" si="391"/>
        <v>-4.9975616383636794E-4</v>
      </c>
      <c r="Y26">
        <f t="shared" si="589"/>
        <v>2.5159612940522718</v>
      </c>
      <c r="Z26">
        <f t="shared" si="590"/>
        <v>0.47823232655978787</v>
      </c>
      <c r="AA26">
        <f t="shared" si="591"/>
        <v>-8.8353864007357846E-5</v>
      </c>
      <c r="AC26">
        <f t="shared" si="392"/>
        <v>2.3963731974605977</v>
      </c>
      <c r="AD26">
        <f t="shared" si="393"/>
        <v>0.6</v>
      </c>
      <c r="AE26">
        <f t="shared" si="394"/>
        <v>0.63</v>
      </c>
      <c r="AF26">
        <f t="shared" si="395"/>
        <v>2.4795035374691317</v>
      </c>
      <c r="AG26">
        <f t="shared" si="396"/>
        <v>2.5626338774776665</v>
      </c>
      <c r="AH26">
        <f t="shared" si="264"/>
        <v>8.3130340008534365E-2</v>
      </c>
      <c r="AI26" t="str">
        <f t="shared" si="265"/>
        <v>Weak initial curl</v>
      </c>
      <c r="AJ26">
        <f t="shared" si="397"/>
        <v>0.74995017687345655</v>
      </c>
      <c r="AK26">
        <f t="shared" si="398"/>
        <v>-4.9907135275384319E-4</v>
      </c>
      <c r="AL26">
        <f t="shared" si="266"/>
        <v>2.5518350601133633</v>
      </c>
      <c r="AM26">
        <f t="shared" si="399"/>
        <v>0.93329469925889519</v>
      </c>
      <c r="AN26">
        <f t="shared" si="400"/>
        <v>-8.8257017095300861E-5</v>
      </c>
      <c r="AP26">
        <f t="shared" si="401"/>
        <v>2.3652403272125633</v>
      </c>
      <c r="AQ26">
        <f t="shared" si="402"/>
        <v>0.6</v>
      </c>
      <c r="AR26">
        <f t="shared" si="403"/>
        <v>0.63</v>
      </c>
      <c r="AS26">
        <f t="shared" si="404"/>
        <v>2.4895076270718817</v>
      </c>
      <c r="AT26">
        <f t="shared" si="405"/>
        <v>2.6137749269312001</v>
      </c>
      <c r="AU26">
        <f t="shared" si="270"/>
        <v>0.12426729985931839</v>
      </c>
      <c r="AV26" t="str">
        <f t="shared" si="271"/>
        <v>Weak initial curl</v>
      </c>
      <c r="AW26">
        <f t="shared" si="406"/>
        <v>0.75295038135359404</v>
      </c>
      <c r="AX26">
        <f t="shared" si="407"/>
        <v>-4.979976072326148E-4</v>
      </c>
      <c r="AY26">
        <f t="shared" si="272"/>
        <v>2.5978694020242097</v>
      </c>
      <c r="AZ26">
        <f t="shared" si="408"/>
        <v>1.3704828255201074</v>
      </c>
      <c r="BA26">
        <f t="shared" si="409"/>
        <v>-8.8105166547435007E-5</v>
      </c>
      <c r="BC26">
        <f t="shared" si="410"/>
        <v>2.3249815934375127</v>
      </c>
      <c r="BD26">
        <f t="shared" si="411"/>
        <v>0.6</v>
      </c>
      <c r="BE26">
        <f t="shared" si="412"/>
        <v>0.63</v>
      </c>
      <c r="BF26">
        <f t="shared" si="413"/>
        <v>2.4895130130809817</v>
      </c>
      <c r="BG26">
        <f t="shared" si="414"/>
        <v>2.6540444327244508</v>
      </c>
      <c r="BH26">
        <f t="shared" si="276"/>
        <v>0.16453141964346907</v>
      </c>
      <c r="BI26" t="str">
        <f t="shared" si="277"/>
        <v>Weak initial curl</v>
      </c>
      <c r="BJ26">
        <f t="shared" si="415"/>
        <v>0.75295065065404909</v>
      </c>
      <c r="BK26">
        <f t="shared" si="416"/>
        <v>-4.9658323236359298E-4</v>
      </c>
      <c r="BL26">
        <f t="shared" si="278"/>
        <v>2.6332867349119766</v>
      </c>
      <c r="BM26">
        <f t="shared" si="417"/>
        <v>1.7902513071374275</v>
      </c>
      <c r="BN26">
        <f t="shared" si="418"/>
        <v>-8.7905143735229983E-5</v>
      </c>
      <c r="BP26">
        <f t="shared" si="419"/>
        <v>2.2853030558173959</v>
      </c>
      <c r="BQ26">
        <f t="shared" si="420"/>
        <v>0.6</v>
      </c>
      <c r="BR26">
        <f t="shared" si="421"/>
        <v>0.63</v>
      </c>
      <c r="BS26">
        <f t="shared" si="422"/>
        <v>2.4895195245488861</v>
      </c>
      <c r="BT26">
        <f t="shared" si="423"/>
        <v>2.6937359932803764</v>
      </c>
      <c r="BU26">
        <f t="shared" si="282"/>
        <v>0.20421646873149024</v>
      </c>
      <c r="BV26" t="str">
        <f t="shared" si="283"/>
        <v>No Curl</v>
      </c>
      <c r="BW26">
        <f t="shared" si="424"/>
        <v>0.75295097622744434</v>
      </c>
      <c r="BX26">
        <f t="shared" si="425"/>
        <v>0</v>
      </c>
      <c r="BY26">
        <f t="shared" si="284"/>
        <v>2.6683305632213825</v>
      </c>
      <c r="BZ26">
        <f t="shared" si="426"/>
        <v>2.1930564856510788</v>
      </c>
      <c r="CA26">
        <f t="shared" si="427"/>
        <v>0</v>
      </c>
      <c r="CC26">
        <f t="shared" si="428"/>
        <v>2.2561925807397065</v>
      </c>
      <c r="CD26">
        <f t="shared" si="429"/>
        <v>0.6</v>
      </c>
      <c r="CE26">
        <f t="shared" si="430"/>
        <v>0.63</v>
      </c>
      <c r="CF26">
        <f t="shared" si="431"/>
        <v>2.4995268156790327</v>
      </c>
      <c r="CG26">
        <f t="shared" si="432"/>
        <v>2.7428610506183584</v>
      </c>
      <c r="CH26">
        <f t="shared" si="288"/>
        <v>0.24333423493932593</v>
      </c>
      <c r="CI26" t="str">
        <f t="shared" si="289"/>
        <v>No Curl</v>
      </c>
      <c r="CJ26">
        <f t="shared" si="433"/>
        <v>0.75595134078395165</v>
      </c>
      <c r="CK26">
        <f t="shared" si="434"/>
        <v>0</v>
      </c>
      <c r="CL26">
        <f t="shared" si="290"/>
        <v>2.7129899678828999</v>
      </c>
      <c r="CM26">
        <f t="shared" si="435"/>
        <v>2.5703563933997988</v>
      </c>
      <c r="CN26">
        <f t="shared" si="436"/>
        <v>0</v>
      </c>
      <c r="CP26">
        <f t="shared" si="437"/>
        <v>2.2154933680797475</v>
      </c>
      <c r="CQ26">
        <f t="shared" si="438"/>
        <v>0.6</v>
      </c>
      <c r="CR26">
        <f t="shared" si="439"/>
        <v>0.63</v>
      </c>
      <c r="CS26">
        <f t="shared" si="440"/>
        <v>2.5095376133721254</v>
      </c>
      <c r="CT26">
        <f t="shared" si="441"/>
        <v>2.8035818586645034</v>
      </c>
      <c r="CU26">
        <f t="shared" si="294"/>
        <v>0.29404424529237794</v>
      </c>
      <c r="CV26" t="str">
        <f t="shared" si="295"/>
        <v>No Curl</v>
      </c>
      <c r="CW26">
        <f t="shared" si="442"/>
        <v>0.7589518806686063</v>
      </c>
      <c r="CX26">
        <f t="shared" si="443"/>
        <v>0</v>
      </c>
      <c r="CY26">
        <f t="shared" si="296"/>
        <v>2.7680945585061614</v>
      </c>
      <c r="CZ26">
        <f t="shared" si="444"/>
        <v>3.0445898974737702</v>
      </c>
      <c r="DA26">
        <f t="shared" si="445"/>
        <v>0</v>
      </c>
      <c r="DC26">
        <f t="shared" si="446"/>
        <v>2.1702903698647069</v>
      </c>
      <c r="DD26">
        <f t="shared" si="447"/>
        <v>0.6</v>
      </c>
      <c r="DE26">
        <f t="shared" si="448"/>
        <v>0.63</v>
      </c>
      <c r="DF26">
        <f t="shared" si="449"/>
        <v>2.5295531036240129</v>
      </c>
      <c r="DG26">
        <f t="shared" si="450"/>
        <v>2.8888158373833193</v>
      </c>
      <c r="DH26">
        <f t="shared" si="300"/>
        <v>0.35926273375930617</v>
      </c>
      <c r="DI26" t="str">
        <f t="shared" si="301"/>
        <v>No Curl</v>
      </c>
      <c r="DJ26">
        <f t="shared" si="451"/>
        <v>0.7649526551812007</v>
      </c>
      <c r="DK26">
        <f t="shared" si="452"/>
        <v>0</v>
      </c>
      <c r="DL26">
        <f t="shared" si="302"/>
        <v>2.8463576091534426</v>
      </c>
      <c r="DM26">
        <f t="shared" si="453"/>
        <v>3.6182956389905438</v>
      </c>
      <c r="DN26">
        <f t="shared" si="454"/>
        <v>0</v>
      </c>
      <c r="DP26">
        <f t="shared" si="455"/>
        <v>2.134925603597368</v>
      </c>
      <c r="DQ26">
        <f t="shared" si="456"/>
        <v>0.6</v>
      </c>
      <c r="DR26">
        <f t="shared" si="457"/>
        <v>0.63</v>
      </c>
      <c r="DS26">
        <f t="shared" si="458"/>
        <v>2.5495673967317511</v>
      </c>
      <c r="DT26">
        <f t="shared" si="459"/>
        <v>2.9642091898661342</v>
      </c>
      <c r="DU26">
        <f t="shared" si="306"/>
        <v>0.4146417931343831</v>
      </c>
      <c r="DV26" t="str">
        <f t="shared" si="307"/>
        <v>No Curl</v>
      </c>
      <c r="DW26">
        <f t="shared" si="460"/>
        <v>0.77095336983658758</v>
      </c>
      <c r="DX26">
        <f t="shared" si="461"/>
        <v>0</v>
      </c>
      <c r="DY26">
        <f t="shared" si="308"/>
        <v>2.9160369860568873</v>
      </c>
      <c r="DZ26">
        <f t="shared" si="462"/>
        <v>4.0769861672769681</v>
      </c>
      <c r="EA26">
        <f t="shared" si="463"/>
        <v>0</v>
      </c>
      <c r="EC26">
        <f t="shared" si="464"/>
        <v>2.094336505029065</v>
      </c>
      <c r="ED26">
        <f t="shared" si="465"/>
        <v>0.6</v>
      </c>
      <c r="EE26">
        <f t="shared" si="466"/>
        <v>0.63</v>
      </c>
      <c r="EF26">
        <f t="shared" si="467"/>
        <v>2.5695841777707975</v>
      </c>
      <c r="EG26">
        <f t="shared" si="468"/>
        <v>3.0448318505125291</v>
      </c>
      <c r="EH26">
        <f t="shared" si="312"/>
        <v>0.47524767274173207</v>
      </c>
      <c r="EI26" t="str">
        <f t="shared" si="313"/>
        <v>No Curl</v>
      </c>
      <c r="EJ26">
        <f t="shared" si="469"/>
        <v>0.77695420888853994</v>
      </c>
      <c r="EK26">
        <f t="shared" si="470"/>
        <v>0</v>
      </c>
      <c r="EL26">
        <f t="shared" si="314"/>
        <v>2.9906160599828997</v>
      </c>
      <c r="EM26">
        <f t="shared" si="471"/>
        <v>4.5573250978427522</v>
      </c>
      <c r="EN26">
        <f t="shared" si="472"/>
        <v>0</v>
      </c>
      <c r="EP26">
        <f t="shared" si="473"/>
        <v>2.0604010307379972</v>
      </c>
      <c r="EQ26">
        <f t="shared" si="474"/>
        <v>0.6</v>
      </c>
      <c r="ER26">
        <f t="shared" si="475"/>
        <v>0.63</v>
      </c>
      <c r="ES26">
        <f t="shared" si="476"/>
        <v>2.5895997365261119</v>
      </c>
      <c r="ET26">
        <f t="shared" si="477"/>
        <v>3.118798442314227</v>
      </c>
      <c r="EU26">
        <f t="shared" si="318"/>
        <v>0.5291987057881149</v>
      </c>
      <c r="EV26" t="str">
        <f t="shared" si="319"/>
        <v>No Curl</v>
      </c>
      <c r="EW26">
        <f t="shared" si="478"/>
        <v>0.78295498682630571</v>
      </c>
      <c r="EX26">
        <f t="shared" si="479"/>
        <v>0</v>
      </c>
      <c r="EY26">
        <f t="shared" si="320"/>
        <v>3.0593631221109918</v>
      </c>
      <c r="EZ26">
        <f t="shared" si="480"/>
        <v>4.9616178551122037</v>
      </c>
      <c r="FA26">
        <f t="shared" si="481"/>
        <v>0</v>
      </c>
      <c r="FC26">
        <f t="shared" si="482"/>
        <v>2.0188008510071893</v>
      </c>
      <c r="FD26">
        <f t="shared" si="483"/>
        <v>0.6</v>
      </c>
      <c r="FE26">
        <f t="shared" si="484"/>
        <v>0.63</v>
      </c>
      <c r="FF26">
        <f t="shared" si="485"/>
        <v>2.5996158003424448</v>
      </c>
      <c r="FG26">
        <f t="shared" si="486"/>
        <v>3.1804307496777002</v>
      </c>
      <c r="FH26">
        <f t="shared" si="324"/>
        <v>0.58081494933525546</v>
      </c>
      <c r="FI26" t="str">
        <f t="shared" si="325"/>
        <v>No Curl</v>
      </c>
      <c r="FJ26">
        <f t="shared" si="487"/>
        <v>0.78595579001712235</v>
      </c>
      <c r="FK26">
        <f t="shared" si="488"/>
        <v>0</v>
      </c>
      <c r="FL26">
        <f t="shared" si="326"/>
        <v>3.1161778535308051</v>
      </c>
      <c r="FM26">
        <f t="shared" si="489"/>
        <v>5.347352828612439</v>
      </c>
      <c r="FN26">
        <f t="shared" si="490"/>
        <v>0</v>
      </c>
      <c r="FP26">
        <f t="shared" si="491"/>
        <v>1.9825712091670653</v>
      </c>
      <c r="FQ26">
        <f t="shared" si="492"/>
        <v>0.63</v>
      </c>
      <c r="FR26">
        <f t="shared" si="493"/>
        <v>0.63</v>
      </c>
      <c r="FS26">
        <f t="shared" si="494"/>
        <v>2.6193030750319259</v>
      </c>
      <c r="FT26">
        <f t="shared" si="495"/>
        <v>3.2560349408967868</v>
      </c>
      <c r="FU26">
        <f t="shared" si="330"/>
        <v>0.63673186586486075</v>
      </c>
      <c r="FV26" t="str">
        <f t="shared" si="331"/>
        <v>No Curl</v>
      </c>
      <c r="FW26">
        <f t="shared" si="496"/>
        <v>0.7919566540665981</v>
      </c>
      <c r="FX26">
        <f t="shared" si="497"/>
        <v>0</v>
      </c>
      <c r="FY26">
        <f t="shared" si="332"/>
        <v>3.1866721751871423</v>
      </c>
      <c r="FZ26">
        <f t="shared" si="498"/>
        <v>5.7337261717617762</v>
      </c>
      <c r="GA26">
        <f t="shared" si="499"/>
        <v>0</v>
      </c>
      <c r="GC26">
        <f t="shared" si="500"/>
        <v>1.9390282523936466</v>
      </c>
      <c r="GD26">
        <f t="shared" si="501"/>
        <v>0.63</v>
      </c>
      <c r="GE26">
        <f t="shared" si="502"/>
        <v>0.63</v>
      </c>
      <c r="GF26">
        <f t="shared" si="503"/>
        <v>2.6286581487811254</v>
      </c>
      <c r="GG26">
        <f t="shared" si="504"/>
        <v>3.3182880451686048</v>
      </c>
      <c r="GH26">
        <f t="shared" si="336"/>
        <v>0.68962989638747907</v>
      </c>
      <c r="GI26" t="str">
        <f t="shared" si="337"/>
        <v>No Curl</v>
      </c>
      <c r="GJ26">
        <f t="shared" si="505"/>
        <v>0.79485790743905627</v>
      </c>
      <c r="GK26">
        <f t="shared" si="506"/>
        <v>0</v>
      </c>
      <c r="GL26">
        <f t="shared" si="338"/>
        <v>3.2442714005760216</v>
      </c>
      <c r="GM26">
        <f t="shared" si="507"/>
        <v>6.1011626586267322</v>
      </c>
      <c r="GN26">
        <f t="shared" si="508"/>
        <v>0</v>
      </c>
      <c r="GP26">
        <f t="shared" si="509"/>
        <v>1.9053693838990342</v>
      </c>
      <c r="GQ26">
        <f t="shared" si="510"/>
        <v>0.63</v>
      </c>
      <c r="GR26">
        <f t="shared" si="511"/>
        <v>0.63</v>
      </c>
      <c r="GS26">
        <f t="shared" si="512"/>
        <v>2.6486761490806092</v>
      </c>
      <c r="GT26">
        <f t="shared" si="513"/>
        <v>3.3919829142621847</v>
      </c>
      <c r="GU26">
        <f t="shared" si="342"/>
        <v>0.74330676518157524</v>
      </c>
      <c r="GV26" t="str">
        <f t="shared" si="343"/>
        <v>No Curl</v>
      </c>
      <c r="GW26">
        <f t="shared" si="514"/>
        <v>0.8008588074540306</v>
      </c>
      <c r="GX26">
        <f t="shared" si="515"/>
        <v>0</v>
      </c>
      <c r="GY26">
        <f t="shared" si="344"/>
        <v>3.313308825662427</v>
      </c>
      <c r="GZ26">
        <f t="shared" si="516"/>
        <v>6.4404135789211336</v>
      </c>
      <c r="HA26">
        <f t="shared" si="517"/>
        <v>0</v>
      </c>
      <c r="HC26">
        <f t="shared" si="518"/>
        <v>1.7157652886165138</v>
      </c>
      <c r="HD26">
        <f t="shared" si="519"/>
        <v>0.63</v>
      </c>
      <c r="HE26">
        <f t="shared" si="520"/>
        <v>0.63</v>
      </c>
      <c r="HF26">
        <f t="shared" si="521"/>
        <v>2.7187683544739536</v>
      </c>
      <c r="HG26">
        <f t="shared" si="522"/>
        <v>3.7217714203313936</v>
      </c>
      <c r="HH26">
        <f t="shared" si="348"/>
        <v>1.00300306585744</v>
      </c>
      <c r="HI26" t="str">
        <f t="shared" si="349"/>
        <v>No Curl</v>
      </c>
      <c r="HJ26">
        <f t="shared" si="523"/>
        <v>0.82186341772369775</v>
      </c>
      <c r="HK26">
        <f t="shared" si="524"/>
        <v>0</v>
      </c>
      <c r="HL26">
        <f t="shared" si="350"/>
        <v>3.6222787042689091</v>
      </c>
      <c r="HM26">
        <f t="shared" si="525"/>
        <v>7.9581171726969009</v>
      </c>
      <c r="HN26">
        <f t="shared" si="526"/>
        <v>0</v>
      </c>
      <c r="HP26">
        <f t="shared" si="527"/>
        <v>1.3921823563016686</v>
      </c>
      <c r="HQ26">
        <f t="shared" si="528"/>
        <v>0.70650000000000024</v>
      </c>
      <c r="HR26">
        <f t="shared" si="529"/>
        <v>0.63</v>
      </c>
      <c r="HS26">
        <f t="shared" si="530"/>
        <v>2.966632975023221</v>
      </c>
      <c r="HT26">
        <f t="shared" si="531"/>
        <v>4.5410835937447747</v>
      </c>
      <c r="HU26">
        <f t="shared" si="354"/>
        <v>1.574450618721553</v>
      </c>
      <c r="HV26" t="str">
        <f t="shared" si="355"/>
        <v>No Curl</v>
      </c>
      <c r="HW26">
        <f t="shared" si="532"/>
        <v>0.89665624875116112</v>
      </c>
      <c r="HX26">
        <f t="shared" si="533"/>
        <v>0</v>
      </c>
      <c r="HY26">
        <f t="shared" si="356"/>
        <v>4.4011246891294231</v>
      </c>
      <c r="HZ26">
        <f t="shared" si="534"/>
        <v>10.303896299721725</v>
      </c>
      <c r="IA26">
        <f t="shared" si="535"/>
        <v>0</v>
      </c>
      <c r="IC26">
        <f t="shared" si="536"/>
        <v>1.0106754907131574</v>
      </c>
      <c r="ID26">
        <f t="shared" si="537"/>
        <v>1.2354599999999998</v>
      </c>
      <c r="IE26">
        <f t="shared" si="538"/>
        <v>0.63</v>
      </c>
      <c r="IF26">
        <f t="shared" si="539"/>
        <v>3.2396671584645413</v>
      </c>
      <c r="IG26">
        <f t="shared" si="540"/>
        <v>5.4686588262159246</v>
      </c>
      <c r="IH26">
        <f t="shared" si="360"/>
        <v>2.2289916677513837</v>
      </c>
      <c r="II26" t="str">
        <f t="shared" si="361"/>
        <v>No Curl</v>
      </c>
      <c r="IJ26">
        <f t="shared" si="541"/>
        <v>0.98191875792322714</v>
      </c>
      <c r="IK26">
        <f t="shared" si="542"/>
        <v>0</v>
      </c>
      <c r="IL26">
        <f t="shared" si="362"/>
        <v>5.2887916420712067</v>
      </c>
      <c r="IM26">
        <f t="shared" si="543"/>
        <v>12.165011088597197</v>
      </c>
      <c r="IN26">
        <f t="shared" si="544"/>
        <v>0</v>
      </c>
      <c r="IP26">
        <f t="shared" si="545"/>
        <v>0.53783900700341147</v>
      </c>
      <c r="IQ26">
        <f t="shared" si="546"/>
        <v>1.65594</v>
      </c>
      <c r="IR26">
        <f t="shared" si="547"/>
        <v>0.63</v>
      </c>
      <c r="IS26">
        <f t="shared" si="548"/>
        <v>3.4164287367066914</v>
      </c>
      <c r="IT26">
        <f t="shared" si="549"/>
        <v>6.2950184664099735</v>
      </c>
      <c r="IU26">
        <f t="shared" si="366"/>
        <v>2.8785897297032812</v>
      </c>
      <c r="IV26" t="str">
        <f t="shared" si="367"/>
        <v>No Curl</v>
      </c>
      <c r="IW26">
        <f t="shared" si="550"/>
        <v>1.0375464368353347</v>
      </c>
      <c r="IX26">
        <f t="shared" si="551"/>
        <v>0</v>
      </c>
      <c r="IY26">
        <f t="shared" si="368"/>
        <v>6.0821141103028866</v>
      </c>
      <c r="IZ26">
        <f t="shared" si="552"/>
        <v>13.688541601646383</v>
      </c>
      <c r="JA26">
        <f t="shared" si="553"/>
        <v>0</v>
      </c>
      <c r="JC26">
        <f t="shared" si="554"/>
        <v>1.6280302324841213E-2</v>
      </c>
      <c r="JD26">
        <f t="shared" si="555"/>
        <v>1.7999999999999998</v>
      </c>
      <c r="JE26">
        <f t="shared" si="556"/>
        <v>0.63</v>
      </c>
      <c r="JF26">
        <f t="shared" si="557"/>
        <v>3.4321667657410777</v>
      </c>
      <c r="JG26">
        <f t="shared" si="558"/>
        <v>6.8480532291573155</v>
      </c>
      <c r="JH26">
        <f t="shared" si="372"/>
        <v>3.4158864634162374</v>
      </c>
      <c r="JI26" t="str">
        <f t="shared" si="373"/>
        <v>No Curl</v>
      </c>
      <c r="JJ26">
        <f t="shared" si="559"/>
        <v>1.0430833382870541</v>
      </c>
      <c r="JK26">
        <f t="shared" si="560"/>
        <v>0</v>
      </c>
      <c r="JL26">
        <f t="shared" si="374"/>
        <v>6.6147128159192521</v>
      </c>
      <c r="JM26">
        <f t="shared" si="561"/>
        <v>14.963501890971072</v>
      </c>
      <c r="JN26">
        <f t="shared" si="562"/>
        <v>0</v>
      </c>
      <c r="JP26">
        <f t="shared" si="563"/>
        <v>0.57584288117551718</v>
      </c>
      <c r="JQ26">
        <f t="shared" si="564"/>
        <v>1.6314599999999999</v>
      </c>
      <c r="JR26">
        <f t="shared" si="565"/>
        <v>0.63</v>
      </c>
      <c r="JS26">
        <f t="shared" si="566"/>
        <v>3.3971877479321528</v>
      </c>
      <c r="JT26">
        <f t="shared" si="567"/>
        <v>6.2185326146887876</v>
      </c>
      <c r="JU26">
        <f t="shared" si="378"/>
        <v>2.8213448667566352</v>
      </c>
      <c r="JV26" t="str">
        <f t="shared" si="379"/>
        <v>No Curl</v>
      </c>
      <c r="JW26">
        <f t="shared" si="568"/>
        <v>1.0316259873966078</v>
      </c>
      <c r="JX26">
        <f t="shared" si="569"/>
        <v>0</v>
      </c>
      <c r="JY26">
        <f t="shared" si="380"/>
        <v>6.0084899775860912</v>
      </c>
      <c r="JZ26">
        <f t="shared" si="570"/>
        <v>13.578646611002544</v>
      </c>
      <c r="KA26">
        <f t="shared" si="571"/>
        <v>0</v>
      </c>
      <c r="KC26">
        <f t="shared" si="572"/>
        <v>0.22164777603406347</v>
      </c>
      <c r="KD26">
        <f t="shared" si="573"/>
        <v>1.7826599999999999</v>
      </c>
      <c r="KE26">
        <f t="shared" si="574"/>
        <v>0.63</v>
      </c>
      <c r="KF26">
        <f t="shared" si="575"/>
        <v>3.4425812137932756</v>
      </c>
      <c r="KG26">
        <f t="shared" si="576"/>
        <v>6.6635146515524886</v>
      </c>
      <c r="KH26">
        <f t="shared" si="384"/>
        <v>3.2209334377592125</v>
      </c>
      <c r="KI26" t="str">
        <f t="shared" si="385"/>
        <v>No Curl</v>
      </c>
      <c r="KJ26">
        <f t="shared" si="577"/>
        <v>1.0461364606896639</v>
      </c>
      <c r="KK26">
        <f t="shared" si="578"/>
        <v>0</v>
      </c>
      <c r="KL26">
        <f t="shared" si="386"/>
        <v>6.4367165385291072</v>
      </c>
      <c r="KM26">
        <f t="shared" si="579"/>
        <v>14.489349682110435</v>
      </c>
      <c r="KN26">
        <f t="shared" si="580"/>
        <v>0</v>
      </c>
    </row>
    <row r="27" spans="1:300" x14ac:dyDescent="0.25">
      <c r="A27">
        <v>0.12</v>
      </c>
      <c r="B27">
        <f t="shared" si="257"/>
        <v>2.9950999999999998E-2</v>
      </c>
      <c r="C27">
        <f t="shared" si="43"/>
        <v>1.7970599999999999</v>
      </c>
      <c r="D27">
        <f t="shared" si="45"/>
        <v>0.66</v>
      </c>
      <c r="E27">
        <f t="shared" si="46"/>
        <v>0.36726653534105708</v>
      </c>
      <c r="F27">
        <f t="shared" si="44"/>
        <v>1.0999999999999999E-2</v>
      </c>
      <c r="H27">
        <v>4</v>
      </c>
      <c r="I27">
        <v>0.4</v>
      </c>
      <c r="J27">
        <f t="shared" si="387"/>
        <v>2.1683333333333326</v>
      </c>
      <c r="K27">
        <f t="shared" si="581"/>
        <v>0.6</v>
      </c>
      <c r="L27">
        <f t="shared" si="388"/>
        <v>0.99693486590038305</v>
      </c>
      <c r="M27" t="str">
        <f t="shared" si="258"/>
        <v>No Curl</v>
      </c>
      <c r="N27">
        <f t="shared" si="582"/>
        <v>0.87266666666666659</v>
      </c>
      <c r="P27">
        <f t="shared" si="583"/>
        <v>2.4275073242996212</v>
      </c>
      <c r="Q27">
        <f t="shared" si="584"/>
        <v>0.6</v>
      </c>
      <c r="R27">
        <f t="shared" si="585"/>
        <v>0.63</v>
      </c>
      <c r="S27">
        <f t="shared" si="586"/>
        <v>2.4693347266585723</v>
      </c>
      <c r="T27">
        <f t="shared" si="587"/>
        <v>2.5111621290175243</v>
      </c>
      <c r="U27">
        <f t="shared" si="588"/>
        <v>4.1827402358951549E-2</v>
      </c>
      <c r="V27" t="str">
        <f t="shared" si="259"/>
        <v>Weak initial curl</v>
      </c>
      <c r="W27">
        <f t="shared" si="390"/>
        <v>0.99790013933252386</v>
      </c>
      <c r="X27">
        <f t="shared" si="391"/>
        <v>-6.6630091242121875E-4</v>
      </c>
      <c r="Y27">
        <f t="shared" si="589"/>
        <v>2.5056456006772647</v>
      </c>
      <c r="Z27">
        <f t="shared" si="590"/>
        <v>0.47823232655978815</v>
      </c>
      <c r="AA27">
        <f t="shared" si="591"/>
        <v>-1.4135669941050847E-4</v>
      </c>
      <c r="AC27">
        <f t="shared" si="392"/>
        <v>2.3865490981635777</v>
      </c>
      <c r="AD27">
        <f t="shared" si="393"/>
        <v>0.6</v>
      </c>
      <c r="AE27">
        <f t="shared" si="394"/>
        <v>0.63</v>
      </c>
      <c r="AF27">
        <f t="shared" si="395"/>
        <v>2.4693386395370309</v>
      </c>
      <c r="AG27">
        <f t="shared" si="396"/>
        <v>2.552128180910485</v>
      </c>
      <c r="AH27">
        <f t="shared" si="264"/>
        <v>8.2789541373453623E-2</v>
      </c>
      <c r="AI27" t="str">
        <f t="shared" si="265"/>
        <v>Weak initial curl</v>
      </c>
      <c r="AJ27">
        <f t="shared" si="397"/>
        <v>0.99790053062036976</v>
      </c>
      <c r="AK27">
        <f t="shared" si="398"/>
        <v>-6.6527369579743169E-4</v>
      </c>
      <c r="AL27">
        <f t="shared" si="266"/>
        <v>2.5413736340522068</v>
      </c>
      <c r="AM27">
        <f t="shared" si="399"/>
        <v>0.9332946992588963</v>
      </c>
      <c r="AN27">
        <f t="shared" si="400"/>
        <v>-1.4117511145040162E-4</v>
      </c>
      <c r="AP27">
        <f t="shared" si="401"/>
        <v>2.3555847672926267</v>
      </c>
      <c r="AQ27">
        <f t="shared" si="402"/>
        <v>0.6</v>
      </c>
      <c r="AR27">
        <f t="shared" si="403"/>
        <v>0.63</v>
      </c>
      <c r="AS27">
        <f t="shared" si="404"/>
        <v>2.4793447739411558</v>
      </c>
      <c r="AT27">
        <f t="shared" si="405"/>
        <v>2.6031047805896845</v>
      </c>
      <c r="AU27">
        <f t="shared" si="270"/>
        <v>0.12376000664852893</v>
      </c>
      <c r="AV27" t="str">
        <f t="shared" si="271"/>
        <v>Weak initial curl</v>
      </c>
      <c r="AW27">
        <f t="shared" si="406"/>
        <v>1.0019011440607821</v>
      </c>
      <c r="AX27">
        <f t="shared" si="407"/>
        <v>-6.636630775155891E-4</v>
      </c>
      <c r="AY27">
        <f t="shared" si="272"/>
        <v>2.5872641863990493</v>
      </c>
      <c r="AZ27">
        <f t="shared" si="408"/>
        <v>1.3704828255201071</v>
      </c>
      <c r="BA27">
        <f t="shared" si="409"/>
        <v>-1.4089039167315313E-4</v>
      </c>
      <c r="BC27">
        <f t="shared" si="410"/>
        <v>2.3154929162722939</v>
      </c>
      <c r="BD27">
        <f t="shared" si="411"/>
        <v>0.6</v>
      </c>
      <c r="BE27">
        <f t="shared" si="412"/>
        <v>0.63</v>
      </c>
      <c r="BF27">
        <f t="shared" si="413"/>
        <v>2.4793528529548059</v>
      </c>
      <c r="BG27">
        <f t="shared" si="414"/>
        <v>2.6432127896373179</v>
      </c>
      <c r="BH27">
        <f t="shared" si="276"/>
        <v>0.16385993668251198</v>
      </c>
      <c r="BI27" t="str">
        <f t="shared" si="277"/>
        <v>Weak initial curl</v>
      </c>
      <c r="BJ27">
        <f t="shared" si="415"/>
        <v>1.0019019519621473</v>
      </c>
      <c r="BK27">
        <f t="shared" si="416"/>
        <v>-6.6154151521205637E-4</v>
      </c>
      <c r="BL27">
        <f t="shared" si="278"/>
        <v>2.6225398078044417</v>
      </c>
      <c r="BM27">
        <f t="shared" si="417"/>
        <v>1.7902513071374266</v>
      </c>
      <c r="BN27">
        <f t="shared" si="418"/>
        <v>-1.4051534890026872E-4</v>
      </c>
      <c r="BP27">
        <f t="shared" si="419"/>
        <v>2.275979327115409</v>
      </c>
      <c r="BQ27">
        <f t="shared" si="420"/>
        <v>0.6</v>
      </c>
      <c r="BR27">
        <f t="shared" si="421"/>
        <v>0.63</v>
      </c>
      <c r="BS27">
        <f t="shared" si="422"/>
        <v>2.4793626201566625</v>
      </c>
      <c r="BT27">
        <f t="shared" si="423"/>
        <v>2.6827459131979161</v>
      </c>
      <c r="BU27">
        <f t="shared" si="282"/>
        <v>0.20338329304125358</v>
      </c>
      <c r="BV27" t="str">
        <f t="shared" si="283"/>
        <v>No Curl</v>
      </c>
      <c r="BW27">
        <f t="shared" si="424"/>
        <v>1.0019029286823329</v>
      </c>
      <c r="BX27">
        <f t="shared" si="425"/>
        <v>0</v>
      </c>
      <c r="BY27">
        <f t="shared" si="284"/>
        <v>2.6574441338721693</v>
      </c>
      <c r="BZ27">
        <f t="shared" si="426"/>
        <v>2.1930564856510775</v>
      </c>
      <c r="CA27">
        <f t="shared" si="427"/>
        <v>0</v>
      </c>
      <c r="CC27">
        <f t="shared" si="428"/>
        <v>2.2470277631860598</v>
      </c>
      <c r="CD27">
        <f t="shared" si="429"/>
        <v>0.6</v>
      </c>
      <c r="CE27">
        <f t="shared" si="430"/>
        <v>0.63</v>
      </c>
      <c r="CF27">
        <f t="shared" si="431"/>
        <v>2.4893735568518824</v>
      </c>
      <c r="CG27">
        <f t="shared" si="432"/>
        <v>2.7317193505177051</v>
      </c>
      <c r="CH27">
        <f t="shared" si="288"/>
        <v>0.24234579366582265</v>
      </c>
      <c r="CI27" t="str">
        <f t="shared" si="289"/>
        <v>No Curl</v>
      </c>
      <c r="CJ27">
        <f t="shared" si="433"/>
        <v>1.0059040223518549</v>
      </c>
      <c r="CK27">
        <f t="shared" si="434"/>
        <v>0</v>
      </c>
      <c r="CL27">
        <f t="shared" si="290"/>
        <v>2.7019696062822205</v>
      </c>
      <c r="CM27">
        <f t="shared" si="435"/>
        <v>2.5703563933998002</v>
      </c>
      <c r="CN27">
        <f t="shared" si="436"/>
        <v>0</v>
      </c>
      <c r="CP27">
        <f t="shared" si="437"/>
        <v>2.2065345398209355</v>
      </c>
      <c r="CQ27">
        <f t="shared" si="438"/>
        <v>0.6</v>
      </c>
      <c r="CR27">
        <f t="shared" si="439"/>
        <v>0.63</v>
      </c>
      <c r="CS27">
        <f t="shared" si="440"/>
        <v>2.4993897533915215</v>
      </c>
      <c r="CT27">
        <f t="shared" si="441"/>
        <v>2.7922449669621074</v>
      </c>
      <c r="CU27">
        <f t="shared" si="294"/>
        <v>0.29285521357058597</v>
      </c>
      <c r="CV27" t="str">
        <f t="shared" si="295"/>
        <v>No Curl</v>
      </c>
      <c r="CW27">
        <f t="shared" si="442"/>
        <v>1.0099056420058188</v>
      </c>
      <c r="CX27">
        <f t="shared" si="443"/>
        <v>0</v>
      </c>
      <c r="CY27">
        <f t="shared" si="296"/>
        <v>2.7569011674037074</v>
      </c>
      <c r="CZ27">
        <f t="shared" si="444"/>
        <v>3.0445898974737697</v>
      </c>
      <c r="DA27">
        <f t="shared" si="445"/>
        <v>0</v>
      </c>
      <c r="DC27">
        <f t="shared" si="446"/>
        <v>2.161590416664728</v>
      </c>
      <c r="DD27">
        <f t="shared" si="447"/>
        <v>0.6</v>
      </c>
      <c r="DE27">
        <f t="shared" si="448"/>
        <v>0.63</v>
      </c>
      <c r="DF27">
        <f t="shared" si="449"/>
        <v>2.5194129887693526</v>
      </c>
      <c r="DG27">
        <f t="shared" si="450"/>
        <v>2.8772355608739781</v>
      </c>
      <c r="DH27">
        <f t="shared" si="300"/>
        <v>0.35782257210462509</v>
      </c>
      <c r="DI27" t="str">
        <f t="shared" si="301"/>
        <v>No Curl</v>
      </c>
      <c r="DJ27">
        <f t="shared" si="451"/>
        <v>1.0179079655436021</v>
      </c>
      <c r="DK27">
        <f t="shared" si="452"/>
        <v>0</v>
      </c>
      <c r="DL27">
        <f t="shared" si="302"/>
        <v>2.8349475331867029</v>
      </c>
      <c r="DM27">
        <f t="shared" si="453"/>
        <v>3.618295638990543</v>
      </c>
      <c r="DN27">
        <f t="shared" si="454"/>
        <v>0</v>
      </c>
      <c r="DP27">
        <f t="shared" si="455"/>
        <v>2.1264405823763051</v>
      </c>
      <c r="DQ27">
        <f t="shared" si="456"/>
        <v>0.6</v>
      </c>
      <c r="DR27">
        <f t="shared" si="457"/>
        <v>0.63</v>
      </c>
      <c r="DS27">
        <f t="shared" si="458"/>
        <v>2.53943442843096</v>
      </c>
      <c r="DT27">
        <f t="shared" si="459"/>
        <v>2.9524282744856154</v>
      </c>
      <c r="DU27">
        <f t="shared" si="306"/>
        <v>0.41299384605465517</v>
      </c>
      <c r="DV27" t="str">
        <f t="shared" si="307"/>
        <v>No Curl</v>
      </c>
      <c r="DW27">
        <f t="shared" si="460"/>
        <v>1.0259101095097627</v>
      </c>
      <c r="DX27">
        <f t="shared" si="461"/>
        <v>0</v>
      </c>
      <c r="DY27">
        <f t="shared" si="308"/>
        <v>2.9044475256717543</v>
      </c>
      <c r="DZ27">
        <f t="shared" si="462"/>
        <v>4.0769861672769681</v>
      </c>
      <c r="EA27">
        <f t="shared" si="463"/>
        <v>0</v>
      </c>
      <c r="EC27">
        <f t="shared" si="464"/>
        <v>2.0860844800404497</v>
      </c>
      <c r="ED27">
        <f t="shared" si="465"/>
        <v>0.6</v>
      </c>
      <c r="EE27">
        <f t="shared" si="466"/>
        <v>0.63</v>
      </c>
      <c r="EF27">
        <f t="shared" si="467"/>
        <v>2.5594595999895295</v>
      </c>
      <c r="EG27">
        <f t="shared" si="468"/>
        <v>3.0328347199386085</v>
      </c>
      <c r="EH27">
        <f t="shared" si="312"/>
        <v>0.47337511994907944</v>
      </c>
      <c r="EI27" t="str">
        <f t="shared" si="313"/>
        <v>No Curl</v>
      </c>
      <c r="EJ27">
        <f t="shared" si="469"/>
        <v>1.0339126266656198</v>
      </c>
      <c r="EK27">
        <f t="shared" si="470"/>
        <v>0</v>
      </c>
      <c r="EL27">
        <f t="shared" si="314"/>
        <v>2.9788325484034219</v>
      </c>
      <c r="EM27">
        <f t="shared" si="471"/>
        <v>4.5573250978427504</v>
      </c>
      <c r="EN27">
        <f t="shared" si="472"/>
        <v>0</v>
      </c>
      <c r="EP27">
        <f t="shared" si="473"/>
        <v>2.0523516547805642</v>
      </c>
      <c r="EQ27">
        <f t="shared" si="474"/>
        <v>0.6</v>
      </c>
      <c r="ER27">
        <f t="shared" si="475"/>
        <v>0.63</v>
      </c>
      <c r="ES27">
        <f t="shared" si="476"/>
        <v>2.5794829381225011</v>
      </c>
      <c r="ET27">
        <f t="shared" si="477"/>
        <v>3.1066142214644383</v>
      </c>
      <c r="EU27">
        <f t="shared" si="318"/>
        <v>0.52713128334193704</v>
      </c>
      <c r="EV27" t="str">
        <f t="shared" si="319"/>
        <v>No Curl</v>
      </c>
      <c r="EW27">
        <f t="shared" si="478"/>
        <v>1.0419149604789169</v>
      </c>
      <c r="EX27">
        <f t="shared" si="479"/>
        <v>0</v>
      </c>
      <c r="EY27">
        <f t="shared" si="320"/>
        <v>3.0474110974357966</v>
      </c>
      <c r="EZ27">
        <f t="shared" si="480"/>
        <v>4.9616178551122037</v>
      </c>
      <c r="FA27">
        <f t="shared" si="481"/>
        <v>0</v>
      </c>
      <c r="FC27">
        <f t="shared" si="482"/>
        <v>2.010950619291815</v>
      </c>
      <c r="FD27">
        <f t="shared" si="483"/>
        <v>0.6</v>
      </c>
      <c r="FE27">
        <f t="shared" si="484"/>
        <v>0.63</v>
      </c>
      <c r="FF27">
        <f t="shared" si="485"/>
        <v>2.5895070338470005</v>
      </c>
      <c r="FG27">
        <f t="shared" si="486"/>
        <v>3.1680634484021857</v>
      </c>
      <c r="FH27">
        <f t="shared" si="324"/>
        <v>0.57855641455518536</v>
      </c>
      <c r="FI27" t="str">
        <f t="shared" si="325"/>
        <v>No Curl</v>
      </c>
      <c r="FJ27">
        <f t="shared" si="487"/>
        <v>1.0459173700513669</v>
      </c>
      <c r="FK27">
        <f t="shared" si="488"/>
        <v>0</v>
      </c>
      <c r="FL27">
        <f t="shared" si="326"/>
        <v>3.1040604036078325</v>
      </c>
      <c r="FM27">
        <f t="shared" si="489"/>
        <v>5.347352828612439</v>
      </c>
      <c r="FN27">
        <f t="shared" si="490"/>
        <v>0</v>
      </c>
      <c r="FP27">
        <f t="shared" si="491"/>
        <v>1.9746765595542248</v>
      </c>
      <c r="FQ27">
        <f t="shared" si="492"/>
        <v>0.63</v>
      </c>
      <c r="FR27">
        <f t="shared" si="493"/>
        <v>0.63</v>
      </c>
      <c r="FS27">
        <f t="shared" si="494"/>
        <v>2.608872942731205</v>
      </c>
      <c r="FT27">
        <f t="shared" si="495"/>
        <v>3.2430693259081855</v>
      </c>
      <c r="FU27">
        <f t="shared" si="330"/>
        <v>0.63419638317698035</v>
      </c>
      <c r="FV27" t="str">
        <f t="shared" si="331"/>
        <v>No Curl</v>
      </c>
      <c r="FW27">
        <f t="shared" si="496"/>
        <v>1.0538869615697908</v>
      </c>
      <c r="FX27">
        <f t="shared" si="497"/>
        <v>0</v>
      </c>
      <c r="FY27">
        <f t="shared" si="332"/>
        <v>3.1739827645179233</v>
      </c>
      <c r="FZ27">
        <f t="shared" si="498"/>
        <v>5.7337261717617762</v>
      </c>
      <c r="GA27">
        <f t="shared" si="499"/>
        <v>0</v>
      </c>
      <c r="GC27">
        <f t="shared" si="500"/>
        <v>1.9313412622910495</v>
      </c>
      <c r="GD27">
        <f t="shared" si="501"/>
        <v>0.63</v>
      </c>
      <c r="GE27">
        <f t="shared" si="502"/>
        <v>0.63</v>
      </c>
      <c r="GF27">
        <f t="shared" si="503"/>
        <v>2.6182372231716879</v>
      </c>
      <c r="GG27">
        <f t="shared" si="504"/>
        <v>3.3051331840523268</v>
      </c>
      <c r="GH27">
        <f t="shared" si="336"/>
        <v>0.68689596088063865</v>
      </c>
      <c r="GI27" t="str">
        <f t="shared" si="337"/>
        <v>No Curl</v>
      </c>
      <c r="GJ27">
        <f t="shared" si="505"/>
        <v>1.0577237223171689</v>
      </c>
      <c r="GK27">
        <f t="shared" si="506"/>
        <v>0</v>
      </c>
      <c r="GL27">
        <f t="shared" si="338"/>
        <v>3.2314099674764361</v>
      </c>
      <c r="GM27">
        <f t="shared" si="507"/>
        <v>6.1011626586267322</v>
      </c>
      <c r="GN27">
        <f t="shared" si="508"/>
        <v>0</v>
      </c>
      <c r="GP27">
        <f t="shared" si="509"/>
        <v>1.8978793915852403</v>
      </c>
      <c r="GQ27">
        <f t="shared" si="510"/>
        <v>0.63</v>
      </c>
      <c r="GR27">
        <f t="shared" si="511"/>
        <v>0.63</v>
      </c>
      <c r="GS27">
        <f t="shared" si="512"/>
        <v>2.6382642236209137</v>
      </c>
      <c r="GT27">
        <f t="shared" si="513"/>
        <v>3.3786490556565871</v>
      </c>
      <c r="GU27">
        <f t="shared" si="342"/>
        <v>0.7403848320356734</v>
      </c>
      <c r="GV27" t="str">
        <f t="shared" si="343"/>
        <v>No Curl</v>
      </c>
      <c r="GW27">
        <f t="shared" si="514"/>
        <v>1.0657264223620915</v>
      </c>
      <c r="GX27">
        <f t="shared" si="515"/>
        <v>0</v>
      </c>
      <c r="GY27">
        <f t="shared" si="344"/>
        <v>3.300284234290725</v>
      </c>
      <c r="GZ27">
        <f t="shared" si="516"/>
        <v>6.4404135789211319</v>
      </c>
      <c r="HA27">
        <f t="shared" si="517"/>
        <v>0</v>
      </c>
      <c r="HC27">
        <f t="shared" si="518"/>
        <v>1.7092236062935313</v>
      </c>
      <c r="HD27">
        <f t="shared" si="519"/>
        <v>0.63</v>
      </c>
      <c r="HE27">
        <f t="shared" si="520"/>
        <v>0.63</v>
      </c>
      <c r="HF27">
        <f t="shared" si="521"/>
        <v>2.7084025317109304</v>
      </c>
      <c r="HG27">
        <f t="shared" si="522"/>
        <v>3.7075814571283296</v>
      </c>
      <c r="HH27">
        <f t="shared" si="348"/>
        <v>0.99917892541739917</v>
      </c>
      <c r="HI27" t="str">
        <f t="shared" si="349"/>
        <v>No Curl</v>
      </c>
      <c r="HJ27">
        <f t="shared" si="523"/>
        <v>1.0937402531710931</v>
      </c>
      <c r="HK27">
        <f t="shared" si="524"/>
        <v>0</v>
      </c>
      <c r="HL27">
        <f t="shared" si="350"/>
        <v>3.6084680760169885</v>
      </c>
      <c r="HM27">
        <f t="shared" si="525"/>
        <v>7.9581171726969009</v>
      </c>
      <c r="HN27">
        <f t="shared" si="526"/>
        <v>0</v>
      </c>
      <c r="HP27">
        <f t="shared" si="527"/>
        <v>1.3868924217698761</v>
      </c>
      <c r="HQ27">
        <f t="shared" si="528"/>
        <v>0.72264000000000017</v>
      </c>
      <c r="HR27">
        <f t="shared" si="529"/>
        <v>0.63</v>
      </c>
      <c r="HS27">
        <f t="shared" si="530"/>
        <v>2.955360533488034</v>
      </c>
      <c r="HT27">
        <f t="shared" si="531"/>
        <v>4.5238286452061933</v>
      </c>
      <c r="HU27">
        <f t="shared" si="354"/>
        <v>1.5684681117181585</v>
      </c>
      <c r="HV27" t="str">
        <f t="shared" si="355"/>
        <v>No Curl</v>
      </c>
      <c r="HW27">
        <f t="shared" si="532"/>
        <v>1.1933195462534831</v>
      </c>
      <c r="HX27">
        <f t="shared" si="533"/>
        <v>0</v>
      </c>
      <c r="HY27">
        <f t="shared" si="356"/>
        <v>4.384401548395477</v>
      </c>
      <c r="HZ27">
        <f t="shared" si="534"/>
        <v>10.303896299721723</v>
      </c>
      <c r="IA27">
        <f t="shared" si="535"/>
        <v>0</v>
      </c>
      <c r="IC27">
        <f t="shared" si="536"/>
        <v>1.0054529102438146</v>
      </c>
      <c r="ID27">
        <f t="shared" si="537"/>
        <v>1.2470399999999997</v>
      </c>
      <c r="IE27">
        <f t="shared" si="538"/>
        <v>0.63</v>
      </c>
      <c r="IF27">
        <f t="shared" si="539"/>
        <v>3.2229264512994455</v>
      </c>
      <c r="IG27">
        <f t="shared" si="540"/>
        <v>5.4403999923550757</v>
      </c>
      <c r="IH27">
        <f t="shared" si="360"/>
        <v>2.2174735410556305</v>
      </c>
      <c r="II27" t="str">
        <f t="shared" si="361"/>
        <v>No Curl</v>
      </c>
      <c r="IJ27">
        <f t="shared" si="541"/>
        <v>1.3058854737696812</v>
      </c>
      <c r="IK27">
        <f t="shared" si="542"/>
        <v>0</v>
      </c>
      <c r="IL27">
        <f t="shared" si="362"/>
        <v>5.2614622567342622</v>
      </c>
      <c r="IM27">
        <f t="shared" si="543"/>
        <v>12.165011088597197</v>
      </c>
      <c r="IN27">
        <f t="shared" si="544"/>
        <v>0</v>
      </c>
      <c r="IP27">
        <f t="shared" si="545"/>
        <v>0.53455366307645302</v>
      </c>
      <c r="IQ27">
        <f t="shared" si="546"/>
        <v>1.65594</v>
      </c>
      <c r="IR27">
        <f t="shared" si="547"/>
        <v>0.63</v>
      </c>
      <c r="IS27">
        <f t="shared" si="548"/>
        <v>3.3955597717267039</v>
      </c>
      <c r="IT27">
        <f t="shared" si="549"/>
        <v>6.2565658803769564</v>
      </c>
      <c r="IU27">
        <f t="shared" si="366"/>
        <v>2.8610061086502516</v>
      </c>
      <c r="IV27" t="str">
        <f t="shared" si="367"/>
        <v>No Curl</v>
      </c>
      <c r="IW27">
        <f t="shared" si="550"/>
        <v>1.3791893105060038</v>
      </c>
      <c r="IX27">
        <f t="shared" si="551"/>
        <v>0</v>
      </c>
      <c r="IY27">
        <f t="shared" si="368"/>
        <v>6.0449620324595905</v>
      </c>
      <c r="IZ27">
        <f t="shared" si="552"/>
        <v>13.688541601646385</v>
      </c>
      <c r="JA27">
        <f t="shared" si="553"/>
        <v>0</v>
      </c>
      <c r="JC27">
        <f t="shared" si="554"/>
        <v>1.6175156143720639E-2</v>
      </c>
      <c r="JD27">
        <f t="shared" si="555"/>
        <v>1.7999999999999998</v>
      </c>
      <c r="JE27">
        <f t="shared" si="556"/>
        <v>0.63</v>
      </c>
      <c r="JF27">
        <f t="shared" si="557"/>
        <v>3.4100001486116165</v>
      </c>
      <c r="JG27">
        <f t="shared" si="558"/>
        <v>6.8038251410795141</v>
      </c>
      <c r="JH27">
        <f t="shared" si="372"/>
        <v>3.3938249924678967</v>
      </c>
      <c r="JI27" t="str">
        <f t="shared" si="373"/>
        <v>No Curl</v>
      </c>
      <c r="JJ27">
        <f t="shared" si="559"/>
        <v>1.3863000148611619</v>
      </c>
      <c r="JK27">
        <f t="shared" si="560"/>
        <v>0</v>
      </c>
      <c r="JL27">
        <f t="shared" si="374"/>
        <v>6.5719917547297442</v>
      </c>
      <c r="JM27">
        <f t="shared" si="561"/>
        <v>14.963501890971072</v>
      </c>
      <c r="JN27">
        <f t="shared" si="562"/>
        <v>0</v>
      </c>
      <c r="JP27">
        <f t="shared" si="563"/>
        <v>0.57234629505487766</v>
      </c>
      <c r="JQ27">
        <f t="shared" si="564"/>
        <v>1.6314599999999999</v>
      </c>
      <c r="JR27">
        <f t="shared" si="565"/>
        <v>0.63</v>
      </c>
      <c r="JS27">
        <f t="shared" si="566"/>
        <v>3.3765596218982292</v>
      </c>
      <c r="JT27">
        <f t="shared" si="567"/>
        <v>6.1807729487415797</v>
      </c>
      <c r="JU27">
        <f t="shared" si="378"/>
        <v>2.8042133268433509</v>
      </c>
      <c r="JV27" t="str">
        <f t="shared" si="379"/>
        <v>No Curl</v>
      </c>
      <c r="JW27">
        <f t="shared" si="568"/>
        <v>1.3713447621898232</v>
      </c>
      <c r="JX27">
        <f t="shared" si="569"/>
        <v>0</v>
      </c>
      <c r="JY27">
        <f t="shared" si="380"/>
        <v>5.9720057153881436</v>
      </c>
      <c r="JZ27">
        <f t="shared" si="570"/>
        <v>13.57864661100254</v>
      </c>
      <c r="KA27">
        <f t="shared" si="571"/>
        <v>0</v>
      </c>
      <c r="KC27">
        <f t="shared" si="572"/>
        <v>0.22022698497628615</v>
      </c>
      <c r="KD27">
        <f t="shared" si="573"/>
        <v>1.7826599999999999</v>
      </c>
      <c r="KE27">
        <f t="shared" si="574"/>
        <v>0.63</v>
      </c>
      <c r="KF27">
        <f t="shared" si="575"/>
        <v>3.4205138206899135</v>
      </c>
      <c r="KG27">
        <f t="shared" si="576"/>
        <v>6.6208006564035413</v>
      </c>
      <c r="KH27">
        <f t="shared" si="384"/>
        <v>3.2002868357136274</v>
      </c>
      <c r="KI27" t="str">
        <f t="shared" si="385"/>
        <v>No Curl</v>
      </c>
      <c r="KJ27">
        <f t="shared" si="577"/>
        <v>1.3903945820689916</v>
      </c>
      <c r="KK27">
        <f t="shared" si="578"/>
        <v>0</v>
      </c>
      <c r="KL27">
        <f t="shared" si="386"/>
        <v>6.3954563487675626</v>
      </c>
      <c r="KM27">
        <f t="shared" si="579"/>
        <v>14.489349682110435</v>
      </c>
      <c r="KN27">
        <f t="shared" si="580"/>
        <v>0</v>
      </c>
    </row>
    <row r="28" spans="1:300" x14ac:dyDescent="0.25">
      <c r="A28">
        <v>0.13</v>
      </c>
      <c r="B28">
        <f t="shared" si="257"/>
        <v>2.9935999999999997E-2</v>
      </c>
      <c r="C28">
        <f t="shared" si="43"/>
        <v>1.7961599999999998</v>
      </c>
      <c r="D28">
        <f t="shared" si="45"/>
        <v>0.66</v>
      </c>
      <c r="E28">
        <f t="shared" si="46"/>
        <v>0.3674505611972208</v>
      </c>
      <c r="F28">
        <f t="shared" si="44"/>
        <v>1.1000000000000001E-2</v>
      </c>
      <c r="H28">
        <v>5</v>
      </c>
      <c r="I28">
        <v>0.5</v>
      </c>
      <c r="J28">
        <f t="shared" si="387"/>
        <v>2.1616666666666657</v>
      </c>
      <c r="K28">
        <f t="shared" si="581"/>
        <v>0.6</v>
      </c>
      <c r="L28">
        <f t="shared" si="388"/>
        <v>0.99692544196771704</v>
      </c>
      <c r="M28" t="str">
        <f t="shared" si="258"/>
        <v>No Curl</v>
      </c>
      <c r="N28">
        <f t="shared" si="582"/>
        <v>1.0891666666666664</v>
      </c>
      <c r="P28">
        <f t="shared" si="583"/>
        <v>2.4175133246628451</v>
      </c>
      <c r="Q28">
        <f t="shared" si="584"/>
        <v>0.6</v>
      </c>
      <c r="R28">
        <f t="shared" si="585"/>
        <v>0.63</v>
      </c>
      <c r="S28">
        <f t="shared" si="586"/>
        <v>2.4591685244336521</v>
      </c>
      <c r="T28">
        <f t="shared" si="587"/>
        <v>2.50082372420446</v>
      </c>
      <c r="U28">
        <f t="shared" si="588"/>
        <v>4.165519977080745E-2</v>
      </c>
      <c r="V28" t="str">
        <f t="shared" si="259"/>
        <v>Weak initial curl</v>
      </c>
      <c r="W28">
        <f t="shared" si="390"/>
        <v>1.2448336119983812</v>
      </c>
      <c r="X28">
        <f t="shared" si="391"/>
        <v>-8.3284566100606957E-4</v>
      </c>
      <c r="Y28">
        <f t="shared" si="589"/>
        <v>2.4953299073022572</v>
      </c>
      <c r="Z28">
        <f t="shared" si="590"/>
        <v>0.47823232655978576</v>
      </c>
      <c r="AA28">
        <f t="shared" si="591"/>
        <v>-2.0613602692319473E-4</v>
      </c>
      <c r="AC28">
        <f t="shared" si="392"/>
        <v>2.3767249988665577</v>
      </c>
      <c r="AD28">
        <f t="shared" si="393"/>
        <v>0.6</v>
      </c>
      <c r="AE28">
        <f t="shared" si="394"/>
        <v>0.63</v>
      </c>
      <c r="AF28">
        <f t="shared" si="395"/>
        <v>2.4591737416049302</v>
      </c>
      <c r="AG28">
        <f t="shared" si="396"/>
        <v>2.5416224843433035</v>
      </c>
      <c r="AH28">
        <f t="shared" si="264"/>
        <v>8.2448742738372882E-2</v>
      </c>
      <c r="AI28" t="str">
        <f t="shared" si="265"/>
        <v>Weak initial curl</v>
      </c>
      <c r="AJ28">
        <f t="shared" si="397"/>
        <v>1.244834394574073</v>
      </c>
      <c r="AK28">
        <f t="shared" si="398"/>
        <v>-8.3147603884102018E-4</v>
      </c>
      <c r="AL28">
        <f t="shared" si="266"/>
        <v>2.5309122079910509</v>
      </c>
      <c r="AM28">
        <f t="shared" si="399"/>
        <v>0.9332946992588973</v>
      </c>
      <c r="AN28">
        <f t="shared" si="400"/>
        <v>-2.0584548618702376E-4</v>
      </c>
      <c r="AP28">
        <f t="shared" si="401"/>
        <v>2.3459292073726901</v>
      </c>
      <c r="AQ28">
        <f t="shared" si="402"/>
        <v>0.6</v>
      </c>
      <c r="AR28">
        <f t="shared" si="403"/>
        <v>0.63</v>
      </c>
      <c r="AS28">
        <f t="shared" si="404"/>
        <v>2.46918192081043</v>
      </c>
      <c r="AT28">
        <f t="shared" si="405"/>
        <v>2.592434634248169</v>
      </c>
      <c r="AU28">
        <f t="shared" si="270"/>
        <v>0.12325271343773947</v>
      </c>
      <c r="AV28" t="str">
        <f t="shared" si="271"/>
        <v>Weak initial curl</v>
      </c>
      <c r="AW28">
        <f t="shared" si="406"/>
        <v>1.2498356214548978</v>
      </c>
      <c r="AX28">
        <f t="shared" si="407"/>
        <v>-8.293285477985634E-4</v>
      </c>
      <c r="AY28">
        <f t="shared" si="272"/>
        <v>2.5766589707738894</v>
      </c>
      <c r="AZ28">
        <f t="shared" si="408"/>
        <v>1.3704828255201069</v>
      </c>
      <c r="BA28">
        <f t="shared" si="409"/>
        <v>-2.053899345434262E-4</v>
      </c>
      <c r="BC28">
        <f t="shared" si="410"/>
        <v>2.3060042391070752</v>
      </c>
      <c r="BD28">
        <f t="shared" si="411"/>
        <v>0.6</v>
      </c>
      <c r="BE28">
        <f t="shared" si="412"/>
        <v>0.63</v>
      </c>
      <c r="BF28">
        <f t="shared" si="413"/>
        <v>2.4691926928286301</v>
      </c>
      <c r="BG28">
        <f t="shared" si="414"/>
        <v>2.632381146550185</v>
      </c>
      <c r="BH28">
        <f t="shared" si="276"/>
        <v>0.16318845372155488</v>
      </c>
      <c r="BI28" t="str">
        <f t="shared" si="277"/>
        <v>Weak initial curl</v>
      </c>
      <c r="BJ28">
        <f t="shared" si="415"/>
        <v>1.2498372372576279</v>
      </c>
      <c r="BK28">
        <f t="shared" si="416"/>
        <v>-8.2649979806051976E-4</v>
      </c>
      <c r="BL28">
        <f t="shared" si="278"/>
        <v>2.6117928806969064</v>
      </c>
      <c r="BM28">
        <f t="shared" si="417"/>
        <v>1.7902513071374264</v>
      </c>
      <c r="BN28">
        <f t="shared" si="418"/>
        <v>-2.0478986610681114E-4</v>
      </c>
      <c r="BP28">
        <f t="shared" si="419"/>
        <v>2.2666555984134216</v>
      </c>
      <c r="BQ28">
        <f t="shared" si="420"/>
        <v>0.6</v>
      </c>
      <c r="BR28">
        <f t="shared" si="421"/>
        <v>0.63</v>
      </c>
      <c r="BS28">
        <f t="shared" si="422"/>
        <v>2.4692057157644389</v>
      </c>
      <c r="BT28">
        <f t="shared" si="423"/>
        <v>2.6717558331154558</v>
      </c>
      <c r="BU28">
        <f t="shared" si="282"/>
        <v>0.20255011735101713</v>
      </c>
      <c r="BV28" t="str">
        <f t="shared" si="283"/>
        <v>No Curl</v>
      </c>
      <c r="BW28">
        <f t="shared" si="424"/>
        <v>1.2498391906979991</v>
      </c>
      <c r="BX28">
        <f t="shared" si="425"/>
        <v>0</v>
      </c>
      <c r="BY28">
        <f t="shared" si="284"/>
        <v>2.6465577045229565</v>
      </c>
      <c r="BZ28">
        <f t="shared" si="426"/>
        <v>2.1930564856510779</v>
      </c>
      <c r="CA28">
        <f t="shared" si="427"/>
        <v>0</v>
      </c>
      <c r="CC28">
        <f t="shared" si="428"/>
        <v>2.2378629456324131</v>
      </c>
      <c r="CD28">
        <f t="shared" si="429"/>
        <v>0.6</v>
      </c>
      <c r="CE28">
        <f t="shared" si="430"/>
        <v>0.63</v>
      </c>
      <c r="CF28">
        <f t="shared" si="431"/>
        <v>2.4792202980247322</v>
      </c>
      <c r="CG28">
        <f t="shared" si="432"/>
        <v>2.7205776504170514</v>
      </c>
      <c r="CH28">
        <f t="shared" si="288"/>
        <v>0.24135735239231915</v>
      </c>
      <c r="CI28" t="str">
        <f t="shared" si="289"/>
        <v>No Curl</v>
      </c>
      <c r="CJ28">
        <f t="shared" si="433"/>
        <v>1.2548413780370433</v>
      </c>
      <c r="CK28">
        <f t="shared" si="434"/>
        <v>0</v>
      </c>
      <c r="CL28">
        <f t="shared" si="290"/>
        <v>2.6909492446815415</v>
      </c>
      <c r="CM28">
        <f t="shared" si="435"/>
        <v>2.5703563933997984</v>
      </c>
      <c r="CN28">
        <f t="shared" si="436"/>
        <v>0</v>
      </c>
      <c r="CP28">
        <f t="shared" si="437"/>
        <v>2.1975757115621235</v>
      </c>
      <c r="CQ28">
        <f t="shared" si="438"/>
        <v>0.6</v>
      </c>
      <c r="CR28">
        <f t="shared" si="439"/>
        <v>0.63</v>
      </c>
      <c r="CS28">
        <f t="shared" si="440"/>
        <v>2.4892418934109175</v>
      </c>
      <c r="CT28">
        <f t="shared" si="441"/>
        <v>2.7809080752597115</v>
      </c>
      <c r="CU28">
        <f t="shared" si="294"/>
        <v>0.291666181848794</v>
      </c>
      <c r="CV28" t="str">
        <f t="shared" si="295"/>
        <v>No Curl</v>
      </c>
      <c r="CW28">
        <f t="shared" si="442"/>
        <v>1.2598446173449709</v>
      </c>
      <c r="CX28">
        <f t="shared" si="443"/>
        <v>0</v>
      </c>
      <c r="CY28">
        <f t="shared" si="296"/>
        <v>2.7457077763012538</v>
      </c>
      <c r="CZ28">
        <f t="shared" si="444"/>
        <v>3.0445898974737688</v>
      </c>
      <c r="DA28">
        <f t="shared" si="445"/>
        <v>0</v>
      </c>
      <c r="DC28">
        <f t="shared" si="446"/>
        <v>2.1528904634647485</v>
      </c>
      <c r="DD28">
        <f t="shared" si="447"/>
        <v>0.6</v>
      </c>
      <c r="DE28">
        <f t="shared" si="448"/>
        <v>0.63</v>
      </c>
      <c r="DF28">
        <f t="shared" si="449"/>
        <v>2.5092728739146923</v>
      </c>
      <c r="DG28">
        <f t="shared" si="450"/>
        <v>2.865655284364637</v>
      </c>
      <c r="DH28">
        <f t="shared" si="300"/>
        <v>0.35638241044994423</v>
      </c>
      <c r="DI28" t="str">
        <f t="shared" si="301"/>
        <v>No Curl</v>
      </c>
      <c r="DJ28">
        <f t="shared" si="451"/>
        <v>1.2698492644205372</v>
      </c>
      <c r="DK28">
        <f t="shared" si="452"/>
        <v>0</v>
      </c>
      <c r="DL28">
        <f t="shared" si="302"/>
        <v>2.8235374572199632</v>
      </c>
      <c r="DM28">
        <f t="shared" si="453"/>
        <v>3.6182956389905447</v>
      </c>
      <c r="DN28">
        <f t="shared" si="454"/>
        <v>0</v>
      </c>
      <c r="DP28">
        <f t="shared" si="455"/>
        <v>2.1179555611552421</v>
      </c>
      <c r="DQ28">
        <f t="shared" si="456"/>
        <v>0.6</v>
      </c>
      <c r="DR28">
        <f t="shared" si="457"/>
        <v>0.63</v>
      </c>
      <c r="DS28">
        <f t="shared" si="458"/>
        <v>2.5293014601301689</v>
      </c>
      <c r="DT28">
        <f t="shared" si="459"/>
        <v>2.9406473591050961</v>
      </c>
      <c r="DU28">
        <f t="shared" si="306"/>
        <v>0.41134589897492702</v>
      </c>
      <c r="DV28" t="str">
        <f t="shared" si="307"/>
        <v>No Curl</v>
      </c>
      <c r="DW28">
        <f t="shared" si="460"/>
        <v>1.2798535523528587</v>
      </c>
      <c r="DX28">
        <f t="shared" si="461"/>
        <v>0</v>
      </c>
      <c r="DY28">
        <f t="shared" si="308"/>
        <v>2.8928580652866218</v>
      </c>
      <c r="DZ28">
        <f t="shared" si="462"/>
        <v>4.0769861672769672</v>
      </c>
      <c r="EA28">
        <f t="shared" si="463"/>
        <v>0</v>
      </c>
      <c r="EC28">
        <f t="shared" si="464"/>
        <v>2.0778324550518343</v>
      </c>
      <c r="ED28">
        <f t="shared" si="465"/>
        <v>0.6</v>
      </c>
      <c r="EE28">
        <f t="shared" si="466"/>
        <v>0.63</v>
      </c>
      <c r="EF28">
        <f t="shared" si="467"/>
        <v>2.5493350222082616</v>
      </c>
      <c r="EG28">
        <f t="shared" si="468"/>
        <v>3.0208375893646879</v>
      </c>
      <c r="EH28">
        <f t="shared" si="312"/>
        <v>0.4715025671564268</v>
      </c>
      <c r="EI28" t="str">
        <f t="shared" si="313"/>
        <v>No Curl</v>
      </c>
      <c r="EJ28">
        <f t="shared" si="469"/>
        <v>1.2898585866645726</v>
      </c>
      <c r="EK28">
        <f t="shared" si="470"/>
        <v>0</v>
      </c>
      <c r="EL28">
        <f t="shared" si="314"/>
        <v>2.9670490368239437</v>
      </c>
      <c r="EM28">
        <f t="shared" si="471"/>
        <v>4.5573250978427486</v>
      </c>
      <c r="EN28">
        <f t="shared" si="472"/>
        <v>0</v>
      </c>
      <c r="EP28">
        <f t="shared" si="473"/>
        <v>2.0443022788231313</v>
      </c>
      <c r="EQ28">
        <f t="shared" si="474"/>
        <v>0.6</v>
      </c>
      <c r="ER28">
        <f t="shared" si="475"/>
        <v>0.63</v>
      </c>
      <c r="ES28">
        <f t="shared" si="476"/>
        <v>2.5693661397188903</v>
      </c>
      <c r="ET28">
        <f t="shared" si="477"/>
        <v>3.0944300006146501</v>
      </c>
      <c r="EU28">
        <f t="shared" si="318"/>
        <v>0.5250638608957594</v>
      </c>
      <c r="EV28" t="str">
        <f t="shared" si="319"/>
        <v>No Curl</v>
      </c>
      <c r="EW28">
        <f t="shared" si="478"/>
        <v>1.299863254291167</v>
      </c>
      <c r="EX28">
        <f t="shared" si="479"/>
        <v>0</v>
      </c>
      <c r="EY28">
        <f t="shared" si="320"/>
        <v>3.0354590727606023</v>
      </c>
      <c r="EZ28">
        <f t="shared" si="480"/>
        <v>4.9616178551122045</v>
      </c>
      <c r="FA28">
        <f t="shared" si="481"/>
        <v>0</v>
      </c>
      <c r="FC28">
        <f t="shared" si="482"/>
        <v>2.003100387576441</v>
      </c>
      <c r="FD28">
        <f t="shared" si="483"/>
        <v>0.6</v>
      </c>
      <c r="FE28">
        <f t="shared" si="484"/>
        <v>0.63</v>
      </c>
      <c r="FF28">
        <f t="shared" si="485"/>
        <v>2.5793982673515563</v>
      </c>
      <c r="FG28">
        <f t="shared" si="486"/>
        <v>3.1556961471266716</v>
      </c>
      <c r="FH28">
        <f t="shared" si="324"/>
        <v>0.57629787977511526</v>
      </c>
      <c r="FI28" t="str">
        <f t="shared" si="325"/>
        <v>No Curl</v>
      </c>
      <c r="FJ28">
        <f t="shared" si="487"/>
        <v>1.3048680734360669</v>
      </c>
      <c r="FK28">
        <f t="shared" si="488"/>
        <v>0</v>
      </c>
      <c r="FL28">
        <f t="shared" si="326"/>
        <v>3.0919429536848599</v>
      </c>
      <c r="FM28">
        <f t="shared" si="489"/>
        <v>5.3473528286124399</v>
      </c>
      <c r="FN28">
        <f t="shared" si="490"/>
        <v>0</v>
      </c>
      <c r="FP28">
        <f t="shared" si="491"/>
        <v>1.9667819099413844</v>
      </c>
      <c r="FQ28">
        <f t="shared" si="492"/>
        <v>0.63</v>
      </c>
      <c r="FR28">
        <f t="shared" si="493"/>
        <v>0.63</v>
      </c>
      <c r="FS28">
        <f t="shared" si="494"/>
        <v>2.598442810430484</v>
      </c>
      <c r="FT28">
        <f t="shared" si="495"/>
        <v>3.2301037109195843</v>
      </c>
      <c r="FU28">
        <f t="shared" si="330"/>
        <v>0.63166090048909995</v>
      </c>
      <c r="FV28" t="str">
        <f t="shared" si="331"/>
        <v>No Curl</v>
      </c>
      <c r="FW28">
        <f t="shared" si="496"/>
        <v>1.3147742558429112</v>
      </c>
      <c r="FX28">
        <f t="shared" si="497"/>
        <v>0</v>
      </c>
      <c r="FY28">
        <f t="shared" si="332"/>
        <v>3.1612933538487042</v>
      </c>
      <c r="FZ28">
        <f t="shared" si="498"/>
        <v>5.7337261717617762</v>
      </c>
      <c r="GA28">
        <f t="shared" si="499"/>
        <v>0</v>
      </c>
      <c r="GC28">
        <f t="shared" si="500"/>
        <v>1.9236542721884526</v>
      </c>
      <c r="GD28">
        <f t="shared" si="501"/>
        <v>0.63</v>
      </c>
      <c r="GE28">
        <f t="shared" si="502"/>
        <v>0.63</v>
      </c>
      <c r="GF28">
        <f t="shared" si="503"/>
        <v>2.6078162975622505</v>
      </c>
      <c r="GG28">
        <f t="shared" si="504"/>
        <v>3.2919783229360493</v>
      </c>
      <c r="GH28">
        <f t="shared" si="336"/>
        <v>0.68416202537379833</v>
      </c>
      <c r="GI28" t="str">
        <f t="shared" si="337"/>
        <v>No Curl</v>
      </c>
      <c r="GJ28">
        <f t="shared" si="505"/>
        <v>1.3195474446343378</v>
      </c>
      <c r="GK28">
        <f t="shared" si="506"/>
        <v>0</v>
      </c>
      <c r="GL28">
        <f t="shared" si="338"/>
        <v>3.218548534376851</v>
      </c>
      <c r="GM28">
        <f t="shared" si="507"/>
        <v>6.1011626586267322</v>
      </c>
      <c r="GN28">
        <f t="shared" si="508"/>
        <v>0</v>
      </c>
      <c r="GP28">
        <f t="shared" si="509"/>
        <v>1.8903893992714464</v>
      </c>
      <c r="GQ28">
        <f t="shared" si="510"/>
        <v>0.63</v>
      </c>
      <c r="GR28">
        <f t="shared" si="511"/>
        <v>0.63</v>
      </c>
      <c r="GS28">
        <f t="shared" si="512"/>
        <v>2.6278522981612182</v>
      </c>
      <c r="GT28">
        <f t="shared" si="513"/>
        <v>3.36531519705099</v>
      </c>
      <c r="GU28">
        <f t="shared" si="342"/>
        <v>0.73746289888977179</v>
      </c>
      <c r="GV28" t="str">
        <f t="shared" si="343"/>
        <v>No Curl</v>
      </c>
      <c r="GW28">
        <f t="shared" si="514"/>
        <v>1.3295528447241829</v>
      </c>
      <c r="GX28">
        <f t="shared" si="515"/>
        <v>0</v>
      </c>
      <c r="GY28">
        <f t="shared" si="344"/>
        <v>3.2872596429190231</v>
      </c>
      <c r="GZ28">
        <f t="shared" si="516"/>
        <v>6.4404135789211336</v>
      </c>
      <c r="HA28">
        <f t="shared" si="517"/>
        <v>0</v>
      </c>
      <c r="HC28">
        <f t="shared" si="518"/>
        <v>1.7026819239705491</v>
      </c>
      <c r="HD28">
        <f t="shared" si="519"/>
        <v>0.63</v>
      </c>
      <c r="HE28">
        <f t="shared" si="520"/>
        <v>0.63</v>
      </c>
      <c r="HF28">
        <f t="shared" si="521"/>
        <v>2.6980367089479071</v>
      </c>
      <c r="HG28">
        <f t="shared" si="522"/>
        <v>3.6933914939252657</v>
      </c>
      <c r="HH28">
        <f t="shared" si="348"/>
        <v>0.9953547849773583</v>
      </c>
      <c r="HI28" t="str">
        <f t="shared" si="349"/>
        <v>No Curl</v>
      </c>
      <c r="HJ28">
        <f t="shared" si="523"/>
        <v>1.3645805063421861</v>
      </c>
      <c r="HK28">
        <f t="shared" si="524"/>
        <v>0</v>
      </c>
      <c r="HL28">
        <f t="shared" si="350"/>
        <v>3.5946574477650679</v>
      </c>
      <c r="HM28">
        <f t="shared" si="525"/>
        <v>7.9581171726969009</v>
      </c>
      <c r="HN28">
        <f t="shared" si="526"/>
        <v>0</v>
      </c>
      <c r="HP28">
        <f t="shared" si="527"/>
        <v>1.3816024872380837</v>
      </c>
      <c r="HQ28">
        <f t="shared" si="528"/>
        <v>0.72264000000000017</v>
      </c>
      <c r="HR28">
        <f t="shared" si="529"/>
        <v>0.63</v>
      </c>
      <c r="HS28">
        <f t="shared" si="530"/>
        <v>2.9440880919528469</v>
      </c>
      <c r="HT28">
        <f t="shared" si="531"/>
        <v>4.506573696667612</v>
      </c>
      <c r="HU28">
        <f t="shared" si="354"/>
        <v>1.5624856047147642</v>
      </c>
      <c r="HV28" t="str">
        <f t="shared" si="355"/>
        <v>No Curl</v>
      </c>
      <c r="HW28">
        <f t="shared" si="532"/>
        <v>1.4888555996022865</v>
      </c>
      <c r="HX28">
        <f t="shared" si="533"/>
        <v>0</v>
      </c>
      <c r="HY28">
        <f t="shared" si="356"/>
        <v>4.3676784076615309</v>
      </c>
      <c r="HZ28">
        <f t="shared" si="534"/>
        <v>10.303896299721725</v>
      </c>
      <c r="IA28">
        <f t="shared" si="535"/>
        <v>0</v>
      </c>
      <c r="IC28">
        <f t="shared" si="536"/>
        <v>1.0002303297744717</v>
      </c>
      <c r="ID28">
        <f t="shared" si="537"/>
        <v>1.2470399999999997</v>
      </c>
      <c r="IE28">
        <f t="shared" si="538"/>
        <v>0.63</v>
      </c>
      <c r="IF28">
        <f t="shared" si="539"/>
        <v>3.2061857441343498</v>
      </c>
      <c r="IG28">
        <f t="shared" si="540"/>
        <v>5.4121411584942267</v>
      </c>
      <c r="IH28">
        <f t="shared" si="360"/>
        <v>2.2059554143598774</v>
      </c>
      <c r="II28" t="str">
        <f t="shared" si="361"/>
        <v>No Curl</v>
      </c>
      <c r="IJ28">
        <f t="shared" si="541"/>
        <v>1.6281781188996258</v>
      </c>
      <c r="IK28">
        <f t="shared" si="542"/>
        <v>0</v>
      </c>
      <c r="IL28">
        <f t="shared" si="362"/>
        <v>5.2341328713973176</v>
      </c>
      <c r="IM28">
        <f t="shared" si="543"/>
        <v>12.165011088597197</v>
      </c>
      <c r="IN28">
        <f t="shared" si="544"/>
        <v>0</v>
      </c>
      <c r="IP28">
        <f t="shared" si="545"/>
        <v>0.53125870895322158</v>
      </c>
      <c r="IQ28">
        <f t="shared" si="546"/>
        <v>1.6617599999999999</v>
      </c>
      <c r="IR28">
        <f t="shared" si="547"/>
        <v>0.63</v>
      </c>
      <c r="IS28">
        <f t="shared" si="548"/>
        <v>3.3746297614333698</v>
      </c>
      <c r="IT28">
        <f t="shared" si="549"/>
        <v>6.2180008139135197</v>
      </c>
      <c r="IU28">
        <f t="shared" si="366"/>
        <v>2.843371052480149</v>
      </c>
      <c r="IV28" t="str">
        <f t="shared" si="367"/>
        <v>No Curl</v>
      </c>
      <c r="IW28">
        <f t="shared" si="550"/>
        <v>1.7187452876786742</v>
      </c>
      <c r="IX28">
        <f t="shared" si="551"/>
        <v>0</v>
      </c>
      <c r="IY28">
        <f t="shared" si="368"/>
        <v>6.0077012783960999</v>
      </c>
      <c r="IZ28">
        <f t="shared" si="552"/>
        <v>13.688541601646383</v>
      </c>
      <c r="JA28">
        <f t="shared" si="553"/>
        <v>0</v>
      </c>
      <c r="JC28">
        <f t="shared" si="554"/>
        <v>1.6070009962600062E-2</v>
      </c>
      <c r="JD28">
        <f t="shared" si="555"/>
        <v>1.7999999999999998</v>
      </c>
      <c r="JE28">
        <f t="shared" si="556"/>
        <v>0.63</v>
      </c>
      <c r="JF28">
        <f t="shared" si="557"/>
        <v>3.3878335314821553</v>
      </c>
      <c r="JG28">
        <f t="shared" si="558"/>
        <v>6.7595970530017127</v>
      </c>
      <c r="JH28">
        <f t="shared" si="372"/>
        <v>3.3717635215195565</v>
      </c>
      <c r="JI28" t="str">
        <f t="shared" si="373"/>
        <v>No Curl</v>
      </c>
      <c r="JJ28">
        <f t="shared" si="559"/>
        <v>1.7273000297223235</v>
      </c>
      <c r="JK28">
        <f t="shared" si="560"/>
        <v>0</v>
      </c>
      <c r="JL28">
        <f t="shared" si="374"/>
        <v>6.5292706935402354</v>
      </c>
      <c r="JM28">
        <f t="shared" si="561"/>
        <v>14.963501890971072</v>
      </c>
      <c r="JN28">
        <f t="shared" si="562"/>
        <v>0</v>
      </c>
      <c r="JP28">
        <f t="shared" si="563"/>
        <v>0.568838497571032</v>
      </c>
      <c r="JQ28">
        <f t="shared" si="564"/>
        <v>1.6377600000000001</v>
      </c>
      <c r="JR28">
        <f t="shared" si="565"/>
        <v>0.63</v>
      </c>
      <c r="JS28">
        <f t="shared" si="566"/>
        <v>3.3558653543750787</v>
      </c>
      <c r="JT28">
        <f t="shared" si="567"/>
        <v>6.1428922111791247</v>
      </c>
      <c r="JU28">
        <f t="shared" si="378"/>
        <v>2.7870268568040464</v>
      </c>
      <c r="JV28" t="str">
        <f t="shared" si="379"/>
        <v>No Curl</v>
      </c>
      <c r="JW28">
        <f t="shared" si="568"/>
        <v>1.7090007243796461</v>
      </c>
      <c r="JX28">
        <f t="shared" si="569"/>
        <v>0</v>
      </c>
      <c r="JY28">
        <f t="shared" si="380"/>
        <v>5.9354044709965077</v>
      </c>
      <c r="JZ28">
        <f t="shared" si="570"/>
        <v>13.578646611002542</v>
      </c>
      <c r="KA28">
        <f t="shared" si="571"/>
        <v>0</v>
      </c>
      <c r="KC28">
        <f t="shared" si="572"/>
        <v>0.21880619391850883</v>
      </c>
      <c r="KD28">
        <f t="shared" si="573"/>
        <v>1.7826599999999999</v>
      </c>
      <c r="KE28">
        <f t="shared" si="574"/>
        <v>0.63</v>
      </c>
      <c r="KF28">
        <f t="shared" si="575"/>
        <v>3.3984464275865514</v>
      </c>
      <c r="KG28">
        <f t="shared" si="576"/>
        <v>6.5780866612545941</v>
      </c>
      <c r="KH28">
        <f t="shared" si="384"/>
        <v>3.1796402336680427</v>
      </c>
      <c r="KI28" t="str">
        <f t="shared" si="385"/>
        <v>No Curl</v>
      </c>
      <c r="KJ28">
        <f t="shared" si="577"/>
        <v>1.732445964137983</v>
      </c>
      <c r="KK28">
        <f t="shared" si="578"/>
        <v>0</v>
      </c>
      <c r="KL28">
        <f t="shared" si="386"/>
        <v>6.354196159006019</v>
      </c>
      <c r="KM28">
        <f t="shared" si="579"/>
        <v>14.489349682110435</v>
      </c>
      <c r="KN28">
        <f t="shared" si="580"/>
        <v>0</v>
      </c>
    </row>
    <row r="29" spans="1:300" x14ac:dyDescent="0.25">
      <c r="A29">
        <v>0.14000000000000001</v>
      </c>
      <c r="B29">
        <f t="shared" si="257"/>
        <v>2.9918999999999998E-2</v>
      </c>
      <c r="C29">
        <f t="shared" si="43"/>
        <v>1.79514</v>
      </c>
      <c r="D29">
        <f t="shared" si="45"/>
        <v>0.66</v>
      </c>
      <c r="E29">
        <f t="shared" si="46"/>
        <v>0.36765934690330559</v>
      </c>
      <c r="F29">
        <f t="shared" si="44"/>
        <v>1.0999999999999999E-2</v>
      </c>
      <c r="H29">
        <v>6</v>
      </c>
      <c r="I29">
        <v>0.6</v>
      </c>
      <c r="J29">
        <f t="shared" si="387"/>
        <v>2.1549999999999989</v>
      </c>
      <c r="K29">
        <f t="shared" si="581"/>
        <v>0.6</v>
      </c>
      <c r="L29">
        <f t="shared" si="388"/>
        <v>0.99691595990747872</v>
      </c>
      <c r="M29" t="str">
        <f t="shared" si="258"/>
        <v>No Curl</v>
      </c>
      <c r="N29">
        <f t="shared" si="582"/>
        <v>1.3049999999999997</v>
      </c>
      <c r="P29">
        <f t="shared" si="583"/>
        <v>2.4076831685705189</v>
      </c>
      <c r="Q29">
        <f t="shared" si="584"/>
        <v>0.6</v>
      </c>
      <c r="R29">
        <f t="shared" si="585"/>
        <v>0.6</v>
      </c>
      <c r="S29">
        <f t="shared" si="586"/>
        <v>2.4491689888753982</v>
      </c>
      <c r="T29">
        <f t="shared" si="587"/>
        <v>2.4906548091802785</v>
      </c>
      <c r="U29">
        <f t="shared" si="588"/>
        <v>4.1485820304879795E-2</v>
      </c>
      <c r="V29" t="str">
        <f t="shared" si="259"/>
        <v>Weak initial curl</v>
      </c>
      <c r="W29">
        <f t="shared" ref="W29:W92" si="592">S28*0.1+W28</f>
        <v>1.4907504644417464</v>
      </c>
      <c r="X29">
        <f t="shared" ref="X29:X92" si="593">IF(OR(V29="Weak initial curl",V29="Curl"),(Q29-2*(COS(RADIANS(Z28))*SIN(RADIANS($G$6)))*R29)/$C$3*$F$3+X28,IF(V29="done",0,X28))</f>
        <v>-8.3272954854719707E-4</v>
      </c>
      <c r="Y29">
        <f t="shared" si="589"/>
        <v>2.4851833313804668</v>
      </c>
      <c r="Z29">
        <f t="shared" si="590"/>
        <v>0.47823232655978437</v>
      </c>
      <c r="AA29">
        <f t="shared" si="591"/>
        <v>-2.6501479279505583E-4</v>
      </c>
      <c r="AC29">
        <f t="shared" si="392"/>
        <v>2.3669008995695378</v>
      </c>
      <c r="AD29">
        <f t="shared" si="393"/>
        <v>0.6</v>
      </c>
      <c r="AE29">
        <f t="shared" si="394"/>
        <v>0.63</v>
      </c>
      <c r="AF29">
        <f t="shared" si="395"/>
        <v>2.4490088436728294</v>
      </c>
      <c r="AG29">
        <f t="shared" si="396"/>
        <v>2.531116787776122</v>
      </c>
      <c r="AH29">
        <f t="shared" si="264"/>
        <v>8.2107944103292141E-2</v>
      </c>
      <c r="AI29" t="str">
        <f t="shared" si="265"/>
        <v>Weak initial curl</v>
      </c>
      <c r="AJ29">
        <f t="shared" si="397"/>
        <v>1.4907517687345659</v>
      </c>
      <c r="AK29">
        <f t="shared" si="398"/>
        <v>-9.9767838188460868E-4</v>
      </c>
      <c r="AL29">
        <f t="shared" si="266"/>
        <v>2.5204507819298949</v>
      </c>
      <c r="AM29">
        <f t="shared" si="399"/>
        <v>0.9332946992588983</v>
      </c>
      <c r="AN29">
        <f t="shared" si="400"/>
        <v>-2.8226814130516734E-4</v>
      </c>
      <c r="AP29">
        <f t="shared" si="401"/>
        <v>2.3362736474527535</v>
      </c>
      <c r="AQ29">
        <f t="shared" si="402"/>
        <v>0.6</v>
      </c>
      <c r="AR29">
        <f t="shared" si="403"/>
        <v>0.63</v>
      </c>
      <c r="AS29">
        <f t="shared" si="404"/>
        <v>2.4590190676797041</v>
      </c>
      <c r="AT29">
        <f t="shared" si="405"/>
        <v>2.5817644879066535</v>
      </c>
      <c r="AU29">
        <f t="shared" si="270"/>
        <v>0.12274542022695001</v>
      </c>
      <c r="AV29" t="str">
        <f t="shared" si="271"/>
        <v>Weak initial curl</v>
      </c>
      <c r="AW29">
        <f t="shared" si="406"/>
        <v>1.4967538135359408</v>
      </c>
      <c r="AX29">
        <f t="shared" si="407"/>
        <v>-9.949940180815377E-4</v>
      </c>
      <c r="AY29">
        <f t="shared" si="272"/>
        <v>2.566053755148729</v>
      </c>
      <c r="AZ29">
        <f t="shared" si="408"/>
        <v>1.3704828255201067</v>
      </c>
      <c r="BA29">
        <f t="shared" si="409"/>
        <v>-2.8160379515825424E-4</v>
      </c>
      <c r="BC29">
        <f t="shared" si="410"/>
        <v>2.2965155619418565</v>
      </c>
      <c r="BD29">
        <f t="shared" si="411"/>
        <v>0.6</v>
      </c>
      <c r="BE29">
        <f t="shared" si="412"/>
        <v>0.63</v>
      </c>
      <c r="BF29">
        <f t="shared" si="413"/>
        <v>2.4590325327024543</v>
      </c>
      <c r="BG29">
        <f t="shared" si="414"/>
        <v>2.621549503463052</v>
      </c>
      <c r="BH29">
        <f t="shared" si="276"/>
        <v>0.16251697076059779</v>
      </c>
      <c r="BI29" t="str">
        <f t="shared" si="277"/>
        <v>Weak initial curl</v>
      </c>
      <c r="BJ29">
        <f t="shared" si="415"/>
        <v>1.4967565065404909</v>
      </c>
      <c r="BK29">
        <f t="shared" si="416"/>
        <v>-9.9145808090898326E-4</v>
      </c>
      <c r="BL29">
        <f t="shared" si="278"/>
        <v>2.601045953589372</v>
      </c>
      <c r="BM29">
        <f t="shared" si="417"/>
        <v>1.7902513071374255</v>
      </c>
      <c r="BN29">
        <f t="shared" si="418"/>
        <v>-2.807286953548573E-4</v>
      </c>
      <c r="BP29">
        <f t="shared" si="419"/>
        <v>2.2573318697114346</v>
      </c>
      <c r="BQ29">
        <f t="shared" si="420"/>
        <v>0.6</v>
      </c>
      <c r="BR29">
        <f t="shared" si="421"/>
        <v>0.63</v>
      </c>
      <c r="BS29">
        <f t="shared" si="422"/>
        <v>2.4590488113722153</v>
      </c>
      <c r="BT29">
        <f t="shared" si="423"/>
        <v>2.6607657530329956</v>
      </c>
      <c r="BU29">
        <f t="shared" si="282"/>
        <v>0.20171694166078047</v>
      </c>
      <c r="BV29" t="str">
        <f t="shared" si="283"/>
        <v>No Curl</v>
      </c>
      <c r="BW29">
        <f t="shared" si="424"/>
        <v>1.4967597622744431</v>
      </c>
      <c r="BX29">
        <f t="shared" si="425"/>
        <v>0</v>
      </c>
      <c r="BY29">
        <f t="shared" si="284"/>
        <v>2.6356712751737432</v>
      </c>
      <c r="BZ29">
        <f t="shared" si="426"/>
        <v>2.1930564856510761</v>
      </c>
      <c r="CA29">
        <f t="shared" si="427"/>
        <v>0</v>
      </c>
      <c r="CC29">
        <f t="shared" si="428"/>
        <v>2.2286981280787663</v>
      </c>
      <c r="CD29">
        <f t="shared" si="429"/>
        <v>0.6</v>
      </c>
      <c r="CE29">
        <f t="shared" si="430"/>
        <v>0.63</v>
      </c>
      <c r="CF29">
        <f t="shared" si="431"/>
        <v>2.469067039197582</v>
      </c>
      <c r="CG29">
        <f t="shared" si="432"/>
        <v>2.7094359503163976</v>
      </c>
      <c r="CH29">
        <f t="shared" si="288"/>
        <v>0.24036891111881564</v>
      </c>
      <c r="CI29" t="str">
        <f t="shared" si="289"/>
        <v>No Curl</v>
      </c>
      <c r="CJ29">
        <f t="shared" si="433"/>
        <v>1.5027634078395167</v>
      </c>
      <c r="CK29">
        <f t="shared" si="434"/>
        <v>0</v>
      </c>
      <c r="CL29">
        <f t="shared" si="290"/>
        <v>2.6799288830808621</v>
      </c>
      <c r="CM29">
        <f t="shared" si="435"/>
        <v>2.5703563933997966</v>
      </c>
      <c r="CN29">
        <f t="shared" si="436"/>
        <v>0</v>
      </c>
      <c r="CP29">
        <f t="shared" si="437"/>
        <v>2.1886168833033115</v>
      </c>
      <c r="CQ29">
        <f t="shared" si="438"/>
        <v>0.6</v>
      </c>
      <c r="CR29">
        <f t="shared" si="439"/>
        <v>0.63</v>
      </c>
      <c r="CS29">
        <f t="shared" si="440"/>
        <v>2.4790940334303135</v>
      </c>
      <c r="CT29">
        <f t="shared" si="441"/>
        <v>2.7695711835573156</v>
      </c>
      <c r="CU29">
        <f t="shared" si="294"/>
        <v>0.29047715012700204</v>
      </c>
      <c r="CV29" t="str">
        <f t="shared" si="295"/>
        <v>No Curl</v>
      </c>
      <c r="CW29">
        <f t="shared" si="442"/>
        <v>1.5087688066860627</v>
      </c>
      <c r="CX29">
        <f t="shared" si="443"/>
        <v>0</v>
      </c>
      <c r="CY29">
        <f t="shared" si="296"/>
        <v>2.7345143851987999</v>
      </c>
      <c r="CZ29">
        <f t="shared" si="444"/>
        <v>3.0445898974737688</v>
      </c>
      <c r="DA29">
        <f t="shared" si="445"/>
        <v>0</v>
      </c>
      <c r="DC29">
        <f t="shared" si="446"/>
        <v>2.1441905102647691</v>
      </c>
      <c r="DD29">
        <f t="shared" si="447"/>
        <v>0.6</v>
      </c>
      <c r="DE29">
        <f t="shared" si="448"/>
        <v>0.63</v>
      </c>
      <c r="DF29">
        <f t="shared" si="449"/>
        <v>2.4991327590600321</v>
      </c>
      <c r="DG29">
        <f t="shared" si="450"/>
        <v>2.8540750078552954</v>
      </c>
      <c r="DH29">
        <f t="shared" si="300"/>
        <v>0.35494224879526315</v>
      </c>
      <c r="DI29" t="str">
        <f t="shared" si="301"/>
        <v>No Curl</v>
      </c>
      <c r="DJ29">
        <f t="shared" si="451"/>
        <v>1.5207765518120064</v>
      </c>
      <c r="DK29">
        <f t="shared" si="452"/>
        <v>0</v>
      </c>
      <c r="DL29">
        <f t="shared" si="302"/>
        <v>2.8121273812532235</v>
      </c>
      <c r="DM29">
        <f t="shared" si="453"/>
        <v>3.6182956389905438</v>
      </c>
      <c r="DN29">
        <f t="shared" si="454"/>
        <v>0</v>
      </c>
      <c r="DP29">
        <f t="shared" si="455"/>
        <v>2.1094705399341791</v>
      </c>
      <c r="DQ29">
        <f t="shared" si="456"/>
        <v>0.6</v>
      </c>
      <c r="DR29">
        <f t="shared" si="457"/>
        <v>0.63</v>
      </c>
      <c r="DS29">
        <f t="shared" si="458"/>
        <v>2.5191684918293777</v>
      </c>
      <c r="DT29">
        <f t="shared" si="459"/>
        <v>2.9288664437245768</v>
      </c>
      <c r="DU29">
        <f t="shared" si="306"/>
        <v>0.40969795189519886</v>
      </c>
      <c r="DV29" t="str">
        <f t="shared" si="307"/>
        <v>No Curl</v>
      </c>
      <c r="DW29">
        <f t="shared" si="460"/>
        <v>1.5327836983658756</v>
      </c>
      <c r="DX29">
        <f t="shared" si="461"/>
        <v>0</v>
      </c>
      <c r="DY29">
        <f t="shared" si="308"/>
        <v>2.8812686049014884</v>
      </c>
      <c r="DZ29">
        <f t="shared" si="462"/>
        <v>4.0769861672769663</v>
      </c>
      <c r="EA29">
        <f t="shared" si="463"/>
        <v>0</v>
      </c>
      <c r="EC29">
        <f t="shared" si="464"/>
        <v>2.069580430063219</v>
      </c>
      <c r="ED29">
        <f t="shared" si="465"/>
        <v>0.6</v>
      </c>
      <c r="EE29">
        <f t="shared" si="466"/>
        <v>0.63</v>
      </c>
      <c r="EF29">
        <f t="shared" si="467"/>
        <v>2.5392104444269936</v>
      </c>
      <c r="EG29">
        <f t="shared" si="468"/>
        <v>3.0088404587907673</v>
      </c>
      <c r="EH29">
        <f t="shared" si="312"/>
        <v>0.46963001436377416</v>
      </c>
      <c r="EI29" t="str">
        <f t="shared" si="313"/>
        <v>No Curl</v>
      </c>
      <c r="EJ29">
        <f t="shared" si="469"/>
        <v>1.5447920888853988</v>
      </c>
      <c r="EK29">
        <f t="shared" si="470"/>
        <v>0</v>
      </c>
      <c r="EL29">
        <f t="shared" si="314"/>
        <v>2.9552655252444646</v>
      </c>
      <c r="EM29">
        <f t="shared" si="471"/>
        <v>4.5573250978427469</v>
      </c>
      <c r="EN29">
        <f t="shared" si="472"/>
        <v>0</v>
      </c>
      <c r="EP29">
        <f t="shared" si="473"/>
        <v>2.0362529028656984</v>
      </c>
      <c r="EQ29">
        <f t="shared" si="474"/>
        <v>0.6</v>
      </c>
      <c r="ER29">
        <f t="shared" si="475"/>
        <v>0.63</v>
      </c>
      <c r="ES29">
        <f t="shared" si="476"/>
        <v>2.5592493413152795</v>
      </c>
      <c r="ET29">
        <f t="shared" si="477"/>
        <v>3.0822457797648615</v>
      </c>
      <c r="EU29">
        <f t="shared" si="318"/>
        <v>0.52299643844958155</v>
      </c>
      <c r="EV29" t="str">
        <f t="shared" si="319"/>
        <v>No Curl</v>
      </c>
      <c r="EW29">
        <f t="shared" si="478"/>
        <v>1.5567998682630559</v>
      </c>
      <c r="EX29">
        <f t="shared" si="479"/>
        <v>0</v>
      </c>
      <c r="EY29">
        <f t="shared" si="320"/>
        <v>3.0235070480854072</v>
      </c>
      <c r="EZ29">
        <f t="shared" si="480"/>
        <v>4.9616178551122037</v>
      </c>
      <c r="FA29">
        <f t="shared" si="481"/>
        <v>0</v>
      </c>
      <c r="FC29">
        <f t="shared" si="482"/>
        <v>1.9952501558610669</v>
      </c>
      <c r="FD29">
        <f t="shared" si="483"/>
        <v>0.6</v>
      </c>
      <c r="FE29">
        <f t="shared" si="484"/>
        <v>0.63</v>
      </c>
      <c r="FF29">
        <f t="shared" si="485"/>
        <v>2.5692895008561121</v>
      </c>
      <c r="FG29">
        <f t="shared" si="486"/>
        <v>3.143328845851157</v>
      </c>
      <c r="FH29">
        <f t="shared" si="324"/>
        <v>0.57403934499504505</v>
      </c>
      <c r="FI29" t="str">
        <f t="shared" si="325"/>
        <v>No Curl</v>
      </c>
      <c r="FJ29">
        <f t="shared" si="487"/>
        <v>1.5628079001712225</v>
      </c>
      <c r="FK29">
        <f t="shared" si="488"/>
        <v>0</v>
      </c>
      <c r="FL29">
        <f t="shared" si="326"/>
        <v>3.0798255037618874</v>
      </c>
      <c r="FM29">
        <f t="shared" si="489"/>
        <v>5.3473528286124408</v>
      </c>
      <c r="FN29">
        <f t="shared" si="490"/>
        <v>0</v>
      </c>
      <c r="FP29">
        <f t="shared" si="491"/>
        <v>1.9588872603285437</v>
      </c>
      <c r="FQ29">
        <f t="shared" si="492"/>
        <v>0.63</v>
      </c>
      <c r="FR29">
        <f t="shared" si="493"/>
        <v>0.63</v>
      </c>
      <c r="FS29">
        <f t="shared" si="494"/>
        <v>2.588012678129763</v>
      </c>
      <c r="FT29">
        <f t="shared" si="495"/>
        <v>3.2171380959309825</v>
      </c>
      <c r="FU29">
        <f t="shared" si="330"/>
        <v>0.62912541780121944</v>
      </c>
      <c r="FV29" t="str">
        <f t="shared" si="331"/>
        <v>No Curl</v>
      </c>
      <c r="FW29">
        <f t="shared" si="496"/>
        <v>1.5746185368859595</v>
      </c>
      <c r="FX29">
        <f t="shared" si="497"/>
        <v>0</v>
      </c>
      <c r="FY29">
        <f t="shared" si="332"/>
        <v>3.1486039431794857</v>
      </c>
      <c r="FZ29">
        <f t="shared" si="498"/>
        <v>5.7337261717617753</v>
      </c>
      <c r="GA29">
        <f t="shared" si="499"/>
        <v>0</v>
      </c>
      <c r="GC29">
        <f t="shared" si="500"/>
        <v>1.9159672820858558</v>
      </c>
      <c r="GD29">
        <f t="shared" si="501"/>
        <v>0.63</v>
      </c>
      <c r="GE29">
        <f t="shared" si="502"/>
        <v>0.63</v>
      </c>
      <c r="GF29">
        <f t="shared" si="503"/>
        <v>2.5973953719528131</v>
      </c>
      <c r="GG29">
        <f t="shared" si="504"/>
        <v>3.2788234618197718</v>
      </c>
      <c r="GH29">
        <f t="shared" si="336"/>
        <v>0.68142808986695802</v>
      </c>
      <c r="GI29" t="str">
        <f t="shared" si="337"/>
        <v>No Curl</v>
      </c>
      <c r="GJ29">
        <f t="shared" si="505"/>
        <v>1.5803290743905629</v>
      </c>
      <c r="GK29">
        <f t="shared" si="506"/>
        <v>0</v>
      </c>
      <c r="GL29">
        <f t="shared" si="338"/>
        <v>3.2056871012772659</v>
      </c>
      <c r="GM29">
        <f t="shared" si="507"/>
        <v>6.1011626586267322</v>
      </c>
      <c r="GN29">
        <f t="shared" si="508"/>
        <v>0</v>
      </c>
      <c r="GP29">
        <f t="shared" si="509"/>
        <v>1.8828994069576526</v>
      </c>
      <c r="GQ29">
        <f t="shared" si="510"/>
        <v>0.63</v>
      </c>
      <c r="GR29">
        <f t="shared" si="511"/>
        <v>0.63</v>
      </c>
      <c r="GS29">
        <f t="shared" si="512"/>
        <v>2.6174403727015227</v>
      </c>
      <c r="GT29">
        <f t="shared" si="513"/>
        <v>3.3519813384453925</v>
      </c>
      <c r="GU29">
        <f t="shared" si="342"/>
        <v>0.73454096574386996</v>
      </c>
      <c r="GV29" t="str">
        <f t="shared" si="343"/>
        <v>No Curl</v>
      </c>
      <c r="GW29">
        <f t="shared" si="514"/>
        <v>1.5923380745403048</v>
      </c>
      <c r="GX29">
        <f t="shared" si="515"/>
        <v>0</v>
      </c>
      <c r="GY29">
        <f t="shared" si="344"/>
        <v>3.2742350515473206</v>
      </c>
      <c r="GZ29">
        <f t="shared" si="516"/>
        <v>6.4404135789211319</v>
      </c>
      <c r="HA29">
        <f t="shared" si="517"/>
        <v>0</v>
      </c>
      <c r="HC29">
        <f t="shared" si="518"/>
        <v>1.6961402416475666</v>
      </c>
      <c r="HD29">
        <f t="shared" si="519"/>
        <v>0.63</v>
      </c>
      <c r="HE29">
        <f t="shared" si="520"/>
        <v>0.63</v>
      </c>
      <c r="HF29">
        <f t="shared" si="521"/>
        <v>2.6876708861848839</v>
      </c>
      <c r="HG29">
        <f t="shared" si="522"/>
        <v>3.6792015307222017</v>
      </c>
      <c r="HH29">
        <f t="shared" si="348"/>
        <v>0.99153064453731754</v>
      </c>
      <c r="HI29" t="str">
        <f t="shared" si="349"/>
        <v>No Curl</v>
      </c>
      <c r="HJ29">
        <f t="shared" si="523"/>
        <v>1.6343841772369769</v>
      </c>
      <c r="HK29">
        <f t="shared" si="524"/>
        <v>0</v>
      </c>
      <c r="HL29">
        <f t="shared" si="350"/>
        <v>3.5808468195131478</v>
      </c>
      <c r="HM29">
        <f t="shared" si="525"/>
        <v>7.9581171726969027</v>
      </c>
      <c r="HN29">
        <f t="shared" si="526"/>
        <v>0</v>
      </c>
      <c r="HP29">
        <f t="shared" si="527"/>
        <v>1.3762316933491552</v>
      </c>
      <c r="HQ29">
        <f t="shared" si="528"/>
        <v>0.73866000000000009</v>
      </c>
      <c r="HR29">
        <f t="shared" si="529"/>
        <v>0.63</v>
      </c>
      <c r="HS29">
        <f t="shared" si="530"/>
        <v>2.9326433453786449</v>
      </c>
      <c r="HT29">
        <f t="shared" si="531"/>
        <v>4.489054997408136</v>
      </c>
      <c r="HU29">
        <f t="shared" si="354"/>
        <v>1.5564116520294904</v>
      </c>
      <c r="HV29" t="str">
        <f t="shared" si="355"/>
        <v>No Curl</v>
      </c>
      <c r="HW29">
        <f t="shared" si="532"/>
        <v>1.7832644087975713</v>
      </c>
      <c r="HX29">
        <f t="shared" si="533"/>
        <v>0</v>
      </c>
      <c r="HY29">
        <f t="shared" si="356"/>
        <v>4.3506996451612059</v>
      </c>
      <c r="HZ29">
        <f t="shared" si="534"/>
        <v>10.303896299721725</v>
      </c>
      <c r="IA29">
        <f t="shared" si="535"/>
        <v>0</v>
      </c>
      <c r="IC29">
        <f t="shared" si="536"/>
        <v>0.99496978925695556</v>
      </c>
      <c r="ID29">
        <f t="shared" si="537"/>
        <v>1.2585</v>
      </c>
      <c r="IE29">
        <f t="shared" si="538"/>
        <v>0.63</v>
      </c>
      <c r="IF29">
        <f t="shared" si="539"/>
        <v>3.1893233580302369</v>
      </c>
      <c r="IG29">
        <f t="shared" si="540"/>
        <v>5.3836769268035169</v>
      </c>
      <c r="IH29">
        <f t="shared" si="360"/>
        <v>2.1943535687732805</v>
      </c>
      <c r="II29" t="str">
        <f t="shared" si="361"/>
        <v>No Curl</v>
      </c>
      <c r="IJ29">
        <f t="shared" si="541"/>
        <v>1.9487966933130609</v>
      </c>
      <c r="IK29">
        <f t="shared" si="542"/>
        <v>0</v>
      </c>
      <c r="IL29">
        <f t="shared" si="362"/>
        <v>5.2066048438776393</v>
      </c>
      <c r="IM29">
        <f t="shared" si="543"/>
        <v>12.165011088597197</v>
      </c>
      <c r="IN29">
        <f t="shared" si="544"/>
        <v>0</v>
      </c>
      <c r="IP29">
        <f t="shared" si="545"/>
        <v>0.52796375482999014</v>
      </c>
      <c r="IQ29">
        <f t="shared" si="546"/>
        <v>1.6617599999999999</v>
      </c>
      <c r="IR29">
        <f t="shared" si="547"/>
        <v>0.63</v>
      </c>
      <c r="IS29">
        <f t="shared" si="548"/>
        <v>3.3536997511400357</v>
      </c>
      <c r="IT29">
        <f t="shared" si="549"/>
        <v>6.1794357474500829</v>
      </c>
      <c r="IU29">
        <f t="shared" si="366"/>
        <v>2.8257359963100463</v>
      </c>
      <c r="IV29" t="str">
        <f t="shared" si="367"/>
        <v>No Curl</v>
      </c>
      <c r="IW29">
        <f t="shared" si="550"/>
        <v>2.0562082638220112</v>
      </c>
      <c r="IX29">
        <f t="shared" si="551"/>
        <v>0</v>
      </c>
      <c r="IY29">
        <f t="shared" si="368"/>
        <v>5.9704405243326093</v>
      </c>
      <c r="IZ29">
        <f t="shared" si="552"/>
        <v>13.688541601646383</v>
      </c>
      <c r="JA29">
        <f t="shared" si="553"/>
        <v>0</v>
      </c>
      <c r="JC29">
        <f t="shared" si="554"/>
        <v>1.5964863781479488E-2</v>
      </c>
      <c r="JD29">
        <f t="shared" si="555"/>
        <v>1.7999999999999998</v>
      </c>
      <c r="JE29">
        <f t="shared" si="556"/>
        <v>0.63</v>
      </c>
      <c r="JF29">
        <f t="shared" si="557"/>
        <v>3.3656669143526941</v>
      </c>
      <c r="JG29">
        <f t="shared" si="558"/>
        <v>6.7153689649239112</v>
      </c>
      <c r="JH29">
        <f t="shared" si="372"/>
        <v>3.3497020505712158</v>
      </c>
      <c r="JI29" t="str">
        <f t="shared" si="373"/>
        <v>No Curl</v>
      </c>
      <c r="JJ29">
        <f t="shared" si="559"/>
        <v>2.0660833828705392</v>
      </c>
      <c r="JK29">
        <f t="shared" si="560"/>
        <v>0</v>
      </c>
      <c r="JL29">
        <f t="shared" si="374"/>
        <v>6.4865496323507275</v>
      </c>
      <c r="JM29">
        <f t="shared" si="561"/>
        <v>14.963501890971072</v>
      </c>
      <c r="JN29">
        <f t="shared" si="562"/>
        <v>0</v>
      </c>
      <c r="JP29">
        <f t="shared" si="563"/>
        <v>0.56533070008718633</v>
      </c>
      <c r="JQ29">
        <f t="shared" si="564"/>
        <v>1.6377600000000001</v>
      </c>
      <c r="JR29">
        <f t="shared" si="565"/>
        <v>0.63</v>
      </c>
      <c r="JS29">
        <f t="shared" si="566"/>
        <v>3.3351710868519282</v>
      </c>
      <c r="JT29">
        <f t="shared" si="567"/>
        <v>6.1050114736166696</v>
      </c>
      <c r="JU29">
        <f t="shared" si="378"/>
        <v>2.7698403867647414</v>
      </c>
      <c r="JV29" t="str">
        <f t="shared" si="379"/>
        <v>No Curl</v>
      </c>
      <c r="JW29">
        <f t="shared" si="568"/>
        <v>2.0445872598171539</v>
      </c>
      <c r="JX29">
        <f t="shared" si="569"/>
        <v>0</v>
      </c>
      <c r="JY29">
        <f t="shared" si="380"/>
        <v>5.8988032266048709</v>
      </c>
      <c r="JZ29">
        <f t="shared" si="570"/>
        <v>13.578646611002542</v>
      </c>
      <c r="KA29">
        <f t="shared" si="571"/>
        <v>0</v>
      </c>
      <c r="KC29">
        <f t="shared" si="572"/>
        <v>0.21738540286073155</v>
      </c>
      <c r="KD29">
        <f t="shared" si="573"/>
        <v>1.7826599999999999</v>
      </c>
      <c r="KE29">
        <f t="shared" si="574"/>
        <v>0.63</v>
      </c>
      <c r="KF29">
        <f t="shared" si="575"/>
        <v>3.3763790344831892</v>
      </c>
      <c r="KG29">
        <f t="shared" si="576"/>
        <v>6.5353726661056477</v>
      </c>
      <c r="KH29">
        <f t="shared" si="384"/>
        <v>3.1589936316224581</v>
      </c>
      <c r="KI29" t="str">
        <f t="shared" si="385"/>
        <v>No Curl</v>
      </c>
      <c r="KJ29">
        <f t="shared" si="577"/>
        <v>2.072290606896638</v>
      </c>
      <c r="KK29">
        <f t="shared" si="578"/>
        <v>0</v>
      </c>
      <c r="KL29">
        <f t="shared" si="386"/>
        <v>6.3129359692444762</v>
      </c>
      <c r="KM29">
        <f t="shared" si="579"/>
        <v>14.489349682110435</v>
      </c>
      <c r="KN29">
        <f t="shared" si="580"/>
        <v>0</v>
      </c>
    </row>
    <row r="30" spans="1:300" x14ac:dyDescent="0.25">
      <c r="A30">
        <v>0.15</v>
      </c>
      <c r="B30">
        <f t="shared" si="257"/>
        <v>2.9899999999999999E-2</v>
      </c>
      <c r="C30">
        <f t="shared" si="43"/>
        <v>1.794</v>
      </c>
      <c r="D30">
        <f t="shared" si="45"/>
        <v>0.66</v>
      </c>
      <c r="E30">
        <f t="shared" si="46"/>
        <v>0.3678929765886288</v>
      </c>
      <c r="F30">
        <f t="shared" si="44"/>
        <v>1.1000000000000001E-2</v>
      </c>
      <c r="H30">
        <v>7</v>
      </c>
      <c r="I30">
        <v>0.7</v>
      </c>
      <c r="J30">
        <f t="shared" si="387"/>
        <v>2.1483333333333321</v>
      </c>
      <c r="K30">
        <f t="shared" si="581"/>
        <v>0.6</v>
      </c>
      <c r="L30">
        <f t="shared" si="388"/>
        <v>0.99690641918020106</v>
      </c>
      <c r="M30" t="str">
        <f t="shared" si="258"/>
        <v>No Curl</v>
      </c>
      <c r="N30">
        <f t="shared" si="582"/>
        <v>1.5201666666666662</v>
      </c>
      <c r="P30">
        <f t="shared" ref="P30:P93" si="594">P29*(S30/S29)</f>
        <v>2.3978530124781927</v>
      </c>
      <c r="Q30">
        <f t="shared" si="584"/>
        <v>0.6</v>
      </c>
      <c r="R30">
        <f t="shared" ref="R30:R93" si="595">VLOOKUP(ROUND(T29,2),$A$15:$D$315,4)</f>
        <v>0.6</v>
      </c>
      <c r="S30">
        <f t="shared" si="586"/>
        <v>2.4391694533171444</v>
      </c>
      <c r="T30">
        <f t="shared" ref="T30:T93" si="596">T29*(S30/S29)</f>
        <v>2.480485894156097</v>
      </c>
      <c r="U30">
        <f t="shared" ref="U30:U93" si="597">IF(V29="Curl",U29,(T30-P30)/2)</f>
        <v>4.131644083895214E-2</v>
      </c>
      <c r="V30" t="str">
        <f t="shared" ref="V30:V93" si="598">IF(OR(V29="end of throw",V29="done"),"done",IF(V29="throw progress","beginning of throw",IF(P30+T30&gt;0,IF(AND(P30&lt;1.42,U30&lt;$B$6),"Curl",IF(U30&lt;$B$6,"Weak initial curl","No Curl")),"end of throw")))</f>
        <v>Weak initial curl</v>
      </c>
      <c r="W30">
        <f t="shared" si="592"/>
        <v>1.7356673633292863</v>
      </c>
      <c r="X30">
        <f t="shared" si="593"/>
        <v>-8.3261343608832458E-4</v>
      </c>
      <c r="Y30">
        <f t="shared" ref="Y30:Y93" si="599">SQRT((S30+(SIN(60*PI()/180)*U30))^2+(COS(60*PI()/180)*U30)^2)</f>
        <v>2.4750367554586767</v>
      </c>
      <c r="Z30">
        <f t="shared" ref="Z30:Z93" si="600">DEGREES(ATAN(SIN(RADIANS($G$6))*U30/(COS(RADIANS($G$6))*U30+S30)))</f>
        <v>0.47823232655978287</v>
      </c>
      <c r="AA30">
        <f t="shared" ref="AA30:AA93" si="601">(0.5*(X30-X29)+X30)*$F$3*(SQRT(2)/2)+AA29</f>
        <v>-3.2388534827621201E-4</v>
      </c>
      <c r="AC30">
        <f t="shared" si="392"/>
        <v>2.3570768002725178</v>
      </c>
      <c r="AD30">
        <f t="shared" si="393"/>
        <v>0.6</v>
      </c>
      <c r="AE30">
        <f t="shared" si="394"/>
        <v>0.63</v>
      </c>
      <c r="AF30">
        <f t="shared" si="395"/>
        <v>2.4388439457407287</v>
      </c>
      <c r="AG30">
        <f t="shared" si="396"/>
        <v>2.5206110912089406</v>
      </c>
      <c r="AH30">
        <f t="shared" si="264"/>
        <v>8.17671454682114E-2</v>
      </c>
      <c r="AI30" t="str">
        <f t="shared" si="265"/>
        <v>Weak initial curl</v>
      </c>
      <c r="AJ30">
        <f t="shared" si="397"/>
        <v>1.735652653101849</v>
      </c>
      <c r="AK30">
        <f t="shared" si="398"/>
        <v>-1.1638807249281971E-3</v>
      </c>
      <c r="AL30">
        <f t="shared" si="266"/>
        <v>2.5099893558687385</v>
      </c>
      <c r="AM30">
        <f t="shared" si="399"/>
        <v>0.9332946992588993</v>
      </c>
      <c r="AN30">
        <f t="shared" si="400"/>
        <v>-3.7044307680483238E-4</v>
      </c>
      <c r="AP30">
        <f t="shared" si="401"/>
        <v>2.3266180875328168</v>
      </c>
      <c r="AQ30">
        <f t="shared" si="402"/>
        <v>0.6</v>
      </c>
      <c r="AR30">
        <f t="shared" si="403"/>
        <v>0.63</v>
      </c>
      <c r="AS30">
        <f t="shared" si="404"/>
        <v>2.4488562145489783</v>
      </c>
      <c r="AT30">
        <f t="shared" si="405"/>
        <v>2.5710943415651379</v>
      </c>
      <c r="AU30">
        <f t="shared" si="270"/>
        <v>0.12223812701616055</v>
      </c>
      <c r="AV30" t="str">
        <f t="shared" si="271"/>
        <v>Weak initial curl</v>
      </c>
      <c r="AW30">
        <f t="shared" si="406"/>
        <v>1.7426557203039112</v>
      </c>
      <c r="AX30">
        <f t="shared" si="407"/>
        <v>-1.1606594883645121E-3</v>
      </c>
      <c r="AY30">
        <f t="shared" si="272"/>
        <v>2.5554485395235682</v>
      </c>
      <c r="AZ30">
        <f t="shared" si="408"/>
        <v>1.3704828255201069</v>
      </c>
      <c r="BA30">
        <f t="shared" si="409"/>
        <v>-3.6953197351763725E-4</v>
      </c>
      <c r="BC30">
        <f t="shared" si="410"/>
        <v>2.2870268847766377</v>
      </c>
      <c r="BD30">
        <f t="shared" si="411"/>
        <v>0.6</v>
      </c>
      <c r="BE30">
        <f t="shared" si="412"/>
        <v>0.63</v>
      </c>
      <c r="BF30">
        <f t="shared" si="413"/>
        <v>2.4488723725762784</v>
      </c>
      <c r="BG30">
        <f t="shared" si="414"/>
        <v>2.6107178603759191</v>
      </c>
      <c r="BH30">
        <f t="shared" si="276"/>
        <v>0.1618454877996407</v>
      </c>
      <c r="BI30" t="str">
        <f t="shared" si="277"/>
        <v>Weak initial curl</v>
      </c>
      <c r="BJ30">
        <f t="shared" si="415"/>
        <v>1.7426597598107363</v>
      </c>
      <c r="BK30">
        <f t="shared" si="416"/>
        <v>-1.1564163637574466E-3</v>
      </c>
      <c r="BL30">
        <f t="shared" si="278"/>
        <v>2.5902990264818371</v>
      </c>
      <c r="BM30">
        <f t="shared" si="417"/>
        <v>1.7902513071374246</v>
      </c>
      <c r="BN30">
        <f t="shared" si="418"/>
        <v>-3.6833183664440714E-4</v>
      </c>
      <c r="BP30">
        <f t="shared" si="419"/>
        <v>2.2480081410094477</v>
      </c>
      <c r="BQ30">
        <f t="shared" si="420"/>
        <v>0.6</v>
      </c>
      <c r="BR30">
        <f t="shared" si="421"/>
        <v>0.63</v>
      </c>
      <c r="BS30">
        <f t="shared" si="422"/>
        <v>2.4488919069799917</v>
      </c>
      <c r="BT30">
        <f t="shared" si="423"/>
        <v>2.6497756729505353</v>
      </c>
      <c r="BU30">
        <f t="shared" si="282"/>
        <v>0.2008837659705438</v>
      </c>
      <c r="BV30" t="str">
        <f t="shared" si="283"/>
        <v>No Curl</v>
      </c>
      <c r="BW30">
        <f t="shared" si="424"/>
        <v>1.7426646434116646</v>
      </c>
      <c r="BX30">
        <f t="shared" si="425"/>
        <v>0</v>
      </c>
      <c r="BY30">
        <f t="shared" si="284"/>
        <v>2.62478484582453</v>
      </c>
      <c r="BZ30">
        <f t="shared" si="426"/>
        <v>2.1930564856510744</v>
      </c>
      <c r="CA30">
        <f t="shared" si="427"/>
        <v>0</v>
      </c>
      <c r="CC30">
        <f t="shared" si="428"/>
        <v>2.2195333105251196</v>
      </c>
      <c r="CD30">
        <f t="shared" si="429"/>
        <v>0.6</v>
      </c>
      <c r="CE30">
        <f t="shared" si="430"/>
        <v>0.63</v>
      </c>
      <c r="CF30">
        <f t="shared" si="431"/>
        <v>2.4589137803704317</v>
      </c>
      <c r="CG30">
        <f t="shared" si="432"/>
        <v>2.6982942502157443</v>
      </c>
      <c r="CH30">
        <f t="shared" si="288"/>
        <v>0.23938046984531236</v>
      </c>
      <c r="CI30" t="str">
        <f t="shared" si="289"/>
        <v>No Curl</v>
      </c>
      <c r="CJ30">
        <f t="shared" si="433"/>
        <v>1.7496701117592748</v>
      </c>
      <c r="CK30">
        <f t="shared" si="434"/>
        <v>0</v>
      </c>
      <c r="CL30">
        <f t="shared" si="290"/>
        <v>2.6689085214801826</v>
      </c>
      <c r="CM30">
        <f t="shared" si="435"/>
        <v>2.5703563933997975</v>
      </c>
      <c r="CN30">
        <f t="shared" si="436"/>
        <v>0</v>
      </c>
      <c r="CP30">
        <f t="shared" si="437"/>
        <v>2.1796580550444995</v>
      </c>
      <c r="CQ30">
        <f t="shared" si="438"/>
        <v>0.6</v>
      </c>
      <c r="CR30">
        <f t="shared" si="439"/>
        <v>0.63</v>
      </c>
      <c r="CS30">
        <f t="shared" si="440"/>
        <v>2.4689461734497096</v>
      </c>
      <c r="CT30">
        <f t="shared" si="441"/>
        <v>2.7582342918549196</v>
      </c>
      <c r="CU30">
        <f t="shared" si="294"/>
        <v>0.28928811840521007</v>
      </c>
      <c r="CV30" t="str">
        <f t="shared" si="295"/>
        <v>No Curl</v>
      </c>
      <c r="CW30">
        <f t="shared" si="442"/>
        <v>1.7566782100290941</v>
      </c>
      <c r="CX30">
        <f t="shared" si="443"/>
        <v>0</v>
      </c>
      <c r="CY30">
        <f t="shared" si="296"/>
        <v>2.7233209940963463</v>
      </c>
      <c r="CZ30">
        <f t="shared" si="444"/>
        <v>3.044589897473768</v>
      </c>
      <c r="DA30">
        <f t="shared" si="445"/>
        <v>0</v>
      </c>
      <c r="DC30">
        <f t="shared" si="446"/>
        <v>2.1354905570647897</v>
      </c>
      <c r="DD30">
        <f t="shared" si="447"/>
        <v>0.6</v>
      </c>
      <c r="DE30">
        <f t="shared" si="448"/>
        <v>0.63</v>
      </c>
      <c r="DF30">
        <f t="shared" si="449"/>
        <v>2.4889926442053718</v>
      </c>
      <c r="DG30">
        <f t="shared" si="450"/>
        <v>2.8424947313459543</v>
      </c>
      <c r="DH30">
        <f t="shared" si="300"/>
        <v>0.35350208714058229</v>
      </c>
      <c r="DI30" t="str">
        <f t="shared" si="301"/>
        <v>No Curl</v>
      </c>
      <c r="DJ30">
        <f t="shared" si="451"/>
        <v>1.7706898277180096</v>
      </c>
      <c r="DK30">
        <f t="shared" si="452"/>
        <v>0</v>
      </c>
      <c r="DL30">
        <f t="shared" si="302"/>
        <v>2.8007173052864838</v>
      </c>
      <c r="DM30">
        <f t="shared" si="453"/>
        <v>3.6182956389905456</v>
      </c>
      <c r="DN30">
        <f t="shared" si="454"/>
        <v>0</v>
      </c>
      <c r="DP30">
        <f t="shared" si="455"/>
        <v>2.1009855187131161</v>
      </c>
      <c r="DQ30">
        <f t="shared" si="456"/>
        <v>0.6</v>
      </c>
      <c r="DR30">
        <f t="shared" si="457"/>
        <v>0.63</v>
      </c>
      <c r="DS30">
        <f t="shared" si="458"/>
        <v>2.5090355235285866</v>
      </c>
      <c r="DT30">
        <f t="shared" si="459"/>
        <v>2.9170855283440575</v>
      </c>
      <c r="DU30">
        <f t="shared" si="306"/>
        <v>0.40805000481547071</v>
      </c>
      <c r="DV30" t="str">
        <f t="shared" si="307"/>
        <v>No Curl</v>
      </c>
      <c r="DW30">
        <f t="shared" si="460"/>
        <v>1.7847005475488134</v>
      </c>
      <c r="DX30">
        <f t="shared" si="461"/>
        <v>0</v>
      </c>
      <c r="DY30">
        <f t="shared" si="308"/>
        <v>2.8696791445163559</v>
      </c>
      <c r="DZ30">
        <f t="shared" si="462"/>
        <v>4.0769861672769654</v>
      </c>
      <c r="EA30">
        <f t="shared" si="463"/>
        <v>0</v>
      </c>
      <c r="EC30">
        <f t="shared" si="464"/>
        <v>2.0613284050746032</v>
      </c>
      <c r="ED30">
        <f t="shared" si="465"/>
        <v>0.6</v>
      </c>
      <c r="EE30">
        <f t="shared" si="466"/>
        <v>0.63</v>
      </c>
      <c r="EF30">
        <f t="shared" si="467"/>
        <v>2.5290858666457257</v>
      </c>
      <c r="EG30">
        <f t="shared" si="468"/>
        <v>2.9968433282168467</v>
      </c>
      <c r="EH30">
        <f t="shared" si="312"/>
        <v>0.46775746157112175</v>
      </c>
      <c r="EI30" t="str">
        <f t="shared" si="313"/>
        <v>No Curl</v>
      </c>
      <c r="EJ30">
        <f t="shared" si="469"/>
        <v>1.7987131333280981</v>
      </c>
      <c r="EK30">
        <f t="shared" si="470"/>
        <v>0</v>
      </c>
      <c r="EL30">
        <f t="shared" si="314"/>
        <v>2.9434820136649873</v>
      </c>
      <c r="EM30">
        <f t="shared" si="471"/>
        <v>4.5573250978427469</v>
      </c>
      <c r="EN30">
        <f t="shared" si="472"/>
        <v>0</v>
      </c>
      <c r="EP30">
        <f t="shared" si="473"/>
        <v>2.0282035269082654</v>
      </c>
      <c r="EQ30">
        <f t="shared" si="474"/>
        <v>0.6</v>
      </c>
      <c r="ER30">
        <f t="shared" si="475"/>
        <v>0.63</v>
      </c>
      <c r="ES30">
        <f t="shared" si="476"/>
        <v>2.5491325429116687</v>
      </c>
      <c r="ET30">
        <f t="shared" si="477"/>
        <v>3.0700615589150728</v>
      </c>
      <c r="EU30">
        <f t="shared" si="318"/>
        <v>0.52092901600340369</v>
      </c>
      <c r="EV30" t="str">
        <f t="shared" si="319"/>
        <v>No Curl</v>
      </c>
      <c r="EW30">
        <f t="shared" si="478"/>
        <v>1.8127248023945839</v>
      </c>
      <c r="EX30">
        <f t="shared" si="479"/>
        <v>0</v>
      </c>
      <c r="EY30">
        <f t="shared" si="320"/>
        <v>3.0115550234102129</v>
      </c>
      <c r="EZ30">
        <f t="shared" si="480"/>
        <v>4.9616178551122028</v>
      </c>
      <c r="FA30">
        <f t="shared" si="481"/>
        <v>0</v>
      </c>
      <c r="FC30">
        <f t="shared" si="482"/>
        <v>1.9873999241456928</v>
      </c>
      <c r="FD30">
        <f t="shared" si="483"/>
        <v>0.6</v>
      </c>
      <c r="FE30">
        <f t="shared" si="484"/>
        <v>0.63</v>
      </c>
      <c r="FF30">
        <f t="shared" si="485"/>
        <v>2.5591807343606678</v>
      </c>
      <c r="FG30">
        <f t="shared" si="486"/>
        <v>3.1309615445756425</v>
      </c>
      <c r="FH30">
        <f t="shared" si="324"/>
        <v>0.57178081021497484</v>
      </c>
      <c r="FI30" t="str">
        <f t="shared" si="325"/>
        <v>No Curl</v>
      </c>
      <c r="FJ30">
        <f t="shared" si="487"/>
        <v>1.8197368502568336</v>
      </c>
      <c r="FK30">
        <f t="shared" si="488"/>
        <v>0</v>
      </c>
      <c r="FL30">
        <f t="shared" si="326"/>
        <v>3.0677080538389152</v>
      </c>
      <c r="FM30">
        <f t="shared" si="489"/>
        <v>5.3473528286124399</v>
      </c>
      <c r="FN30">
        <f t="shared" si="490"/>
        <v>0</v>
      </c>
      <c r="FP30">
        <f t="shared" si="491"/>
        <v>1.950992610715703</v>
      </c>
      <c r="FQ30">
        <f t="shared" si="492"/>
        <v>0.63</v>
      </c>
      <c r="FR30">
        <f t="shared" si="493"/>
        <v>0.63</v>
      </c>
      <c r="FS30">
        <f t="shared" si="494"/>
        <v>2.577582545829042</v>
      </c>
      <c r="FT30">
        <f t="shared" si="495"/>
        <v>3.2041724809423808</v>
      </c>
      <c r="FU30">
        <f t="shared" si="330"/>
        <v>0.62658993511333894</v>
      </c>
      <c r="FV30" t="str">
        <f t="shared" si="331"/>
        <v>No Curl</v>
      </c>
      <c r="FW30">
        <f t="shared" si="496"/>
        <v>1.8334198046989358</v>
      </c>
      <c r="FX30">
        <f t="shared" si="497"/>
        <v>0</v>
      </c>
      <c r="FY30">
        <f t="shared" si="332"/>
        <v>3.1359145325102666</v>
      </c>
      <c r="FZ30">
        <f t="shared" si="498"/>
        <v>5.7337261717617745</v>
      </c>
      <c r="GA30">
        <f t="shared" si="499"/>
        <v>0</v>
      </c>
      <c r="GC30">
        <f t="shared" si="500"/>
        <v>1.9082802919832587</v>
      </c>
      <c r="GD30">
        <f t="shared" si="501"/>
        <v>0.63</v>
      </c>
      <c r="GE30">
        <f t="shared" si="502"/>
        <v>0.63</v>
      </c>
      <c r="GF30">
        <f t="shared" si="503"/>
        <v>2.5869744463433757</v>
      </c>
      <c r="GG30">
        <f t="shared" si="504"/>
        <v>3.2656686007034939</v>
      </c>
      <c r="GH30">
        <f t="shared" si="336"/>
        <v>0.6786941543601176</v>
      </c>
      <c r="GI30" t="str">
        <f t="shared" si="337"/>
        <v>No Curl</v>
      </c>
      <c r="GJ30">
        <f t="shared" si="505"/>
        <v>1.8400686115858442</v>
      </c>
      <c r="GK30">
        <f t="shared" si="506"/>
        <v>0</v>
      </c>
      <c r="GL30">
        <f t="shared" si="338"/>
        <v>3.1928256681776808</v>
      </c>
      <c r="GM30">
        <f t="shared" si="507"/>
        <v>6.1011626586267322</v>
      </c>
      <c r="GN30">
        <f t="shared" si="508"/>
        <v>0</v>
      </c>
      <c r="GP30">
        <f t="shared" si="509"/>
        <v>1.8754094146438589</v>
      </c>
      <c r="GQ30">
        <f t="shared" si="510"/>
        <v>0.63</v>
      </c>
      <c r="GR30">
        <f t="shared" si="511"/>
        <v>0.63</v>
      </c>
      <c r="GS30">
        <f t="shared" si="512"/>
        <v>2.6070284472418273</v>
      </c>
      <c r="GT30">
        <f t="shared" si="513"/>
        <v>3.3386474798397954</v>
      </c>
      <c r="GU30">
        <f t="shared" si="342"/>
        <v>0.73161903259796823</v>
      </c>
      <c r="GV30" t="str">
        <f t="shared" si="343"/>
        <v>No Curl</v>
      </c>
      <c r="GW30">
        <f t="shared" si="514"/>
        <v>1.8540821118104571</v>
      </c>
      <c r="GX30">
        <f t="shared" si="515"/>
        <v>0</v>
      </c>
      <c r="GY30">
        <f t="shared" si="344"/>
        <v>3.2612104601756187</v>
      </c>
      <c r="GZ30">
        <f t="shared" si="516"/>
        <v>6.4404135789211319</v>
      </c>
      <c r="HA30">
        <f t="shared" si="517"/>
        <v>0</v>
      </c>
      <c r="HC30">
        <f t="shared" si="518"/>
        <v>1.6895985593245841</v>
      </c>
      <c r="HD30">
        <f t="shared" si="519"/>
        <v>0.63</v>
      </c>
      <c r="HE30">
        <f t="shared" si="520"/>
        <v>0.63</v>
      </c>
      <c r="HF30">
        <f t="shared" si="521"/>
        <v>2.6773050634218607</v>
      </c>
      <c r="HG30">
        <f t="shared" si="522"/>
        <v>3.6650115675191377</v>
      </c>
      <c r="HH30">
        <f t="shared" si="348"/>
        <v>0.98770650409727678</v>
      </c>
      <c r="HI30" t="str">
        <f t="shared" si="349"/>
        <v>No Curl</v>
      </c>
      <c r="HJ30">
        <f t="shared" si="523"/>
        <v>1.9031512658554655</v>
      </c>
      <c r="HK30">
        <f t="shared" si="524"/>
        <v>0</v>
      </c>
      <c r="HL30">
        <f t="shared" si="350"/>
        <v>3.5670361912612276</v>
      </c>
      <c r="HM30">
        <f t="shared" si="525"/>
        <v>7.9581171726969027</v>
      </c>
      <c r="HN30">
        <f t="shared" si="526"/>
        <v>0</v>
      </c>
      <c r="HP30">
        <f t="shared" si="527"/>
        <v>1.3708608994602269</v>
      </c>
      <c r="HQ30">
        <f t="shared" si="528"/>
        <v>0.73866000000000009</v>
      </c>
      <c r="HR30">
        <f t="shared" si="529"/>
        <v>0.63</v>
      </c>
      <c r="HS30">
        <f t="shared" si="530"/>
        <v>2.9211985988044429</v>
      </c>
      <c r="HT30">
        <f t="shared" si="531"/>
        <v>4.4715362981486599</v>
      </c>
      <c r="HU30">
        <f t="shared" si="354"/>
        <v>1.5503376993442166</v>
      </c>
      <c r="HV30" t="str">
        <f t="shared" si="355"/>
        <v>No Curl</v>
      </c>
      <c r="HW30">
        <f t="shared" si="532"/>
        <v>2.0765287433354356</v>
      </c>
      <c r="HX30">
        <f t="shared" si="533"/>
        <v>0</v>
      </c>
      <c r="HY30">
        <f t="shared" si="356"/>
        <v>4.3337208826608817</v>
      </c>
      <c r="HZ30">
        <f t="shared" si="534"/>
        <v>10.303896299721725</v>
      </c>
      <c r="IA30">
        <f t="shared" si="535"/>
        <v>0</v>
      </c>
      <c r="IC30">
        <f t="shared" si="536"/>
        <v>0.98967168617868162</v>
      </c>
      <c r="ID30">
        <f t="shared" si="537"/>
        <v>1.2698399999999999</v>
      </c>
      <c r="IE30">
        <f t="shared" si="538"/>
        <v>0.63</v>
      </c>
      <c r="IF30">
        <f t="shared" si="539"/>
        <v>3.1723405671121228</v>
      </c>
      <c r="IG30">
        <f t="shared" si="540"/>
        <v>5.3550094480455623</v>
      </c>
      <c r="IH30">
        <f t="shared" si="360"/>
        <v>2.1826688809334405</v>
      </c>
      <c r="II30" t="str">
        <f t="shared" si="361"/>
        <v>No Curl</v>
      </c>
      <c r="IJ30">
        <f t="shared" si="541"/>
        <v>2.2677290291160848</v>
      </c>
      <c r="IK30">
        <f t="shared" si="542"/>
        <v>0</v>
      </c>
      <c r="IL30">
        <f t="shared" si="362"/>
        <v>5.1788802541980825</v>
      </c>
      <c r="IM30">
        <f t="shared" si="543"/>
        <v>12.165011088597197</v>
      </c>
      <c r="IN30">
        <f t="shared" si="544"/>
        <v>0</v>
      </c>
      <c r="IP30">
        <f t="shared" si="545"/>
        <v>0.5246688007067587</v>
      </c>
      <c r="IQ30">
        <f t="shared" si="546"/>
        <v>1.6617599999999999</v>
      </c>
      <c r="IR30">
        <f t="shared" si="547"/>
        <v>0.63</v>
      </c>
      <c r="IS30">
        <f t="shared" si="548"/>
        <v>3.3327697408467016</v>
      </c>
      <c r="IT30">
        <f t="shared" si="549"/>
        <v>6.1408706809866462</v>
      </c>
      <c r="IU30">
        <f t="shared" si="366"/>
        <v>2.8081009401399437</v>
      </c>
      <c r="IV30" t="str">
        <f t="shared" si="367"/>
        <v>No Curl</v>
      </c>
      <c r="IW30">
        <f t="shared" si="550"/>
        <v>2.391578238936015</v>
      </c>
      <c r="IX30">
        <f t="shared" si="551"/>
        <v>0</v>
      </c>
      <c r="IY30">
        <f t="shared" si="368"/>
        <v>5.9331797702691187</v>
      </c>
      <c r="IZ30">
        <f t="shared" si="552"/>
        <v>13.688541601646383</v>
      </c>
      <c r="JA30">
        <f t="shared" si="553"/>
        <v>0</v>
      </c>
      <c r="JC30">
        <f t="shared" si="554"/>
        <v>1.5859717600358911E-2</v>
      </c>
      <c r="JD30">
        <f t="shared" si="555"/>
        <v>1.7999999999999998</v>
      </c>
      <c r="JE30">
        <f t="shared" si="556"/>
        <v>0.63</v>
      </c>
      <c r="JF30">
        <f t="shared" si="557"/>
        <v>3.3435002972232328</v>
      </c>
      <c r="JG30">
        <f t="shared" si="558"/>
        <v>6.6711408768461089</v>
      </c>
      <c r="JH30">
        <f t="shared" si="372"/>
        <v>3.3276405796228752</v>
      </c>
      <c r="JI30" t="str">
        <f t="shared" si="373"/>
        <v>No Curl</v>
      </c>
      <c r="JJ30">
        <f t="shared" si="559"/>
        <v>2.4026500743058086</v>
      </c>
      <c r="JK30">
        <f t="shared" si="560"/>
        <v>0</v>
      </c>
      <c r="JL30">
        <f t="shared" si="374"/>
        <v>6.4438285711612187</v>
      </c>
      <c r="JM30">
        <f t="shared" si="561"/>
        <v>14.963501890971072</v>
      </c>
      <c r="JN30">
        <f t="shared" si="562"/>
        <v>0</v>
      </c>
      <c r="JP30">
        <f t="shared" si="563"/>
        <v>0.56182290260334067</v>
      </c>
      <c r="JQ30">
        <f t="shared" si="564"/>
        <v>1.6377600000000001</v>
      </c>
      <c r="JR30">
        <f t="shared" si="565"/>
        <v>0.63</v>
      </c>
      <c r="JS30">
        <f t="shared" si="566"/>
        <v>3.3144768193287777</v>
      </c>
      <c r="JT30">
        <f t="shared" si="567"/>
        <v>6.0671307360542146</v>
      </c>
      <c r="JU30">
        <f t="shared" si="378"/>
        <v>2.7526539167254369</v>
      </c>
      <c r="JV30" t="str">
        <f t="shared" si="379"/>
        <v>No Curl</v>
      </c>
      <c r="JW30">
        <f t="shared" si="568"/>
        <v>2.3781043685023469</v>
      </c>
      <c r="JX30">
        <f t="shared" si="569"/>
        <v>0</v>
      </c>
      <c r="JY30">
        <f t="shared" si="380"/>
        <v>5.8622019822132359</v>
      </c>
      <c r="JZ30">
        <f t="shared" si="570"/>
        <v>13.578646611002542</v>
      </c>
      <c r="KA30">
        <f t="shared" si="571"/>
        <v>0</v>
      </c>
      <c r="KC30">
        <f t="shared" si="572"/>
        <v>0.21596461180295423</v>
      </c>
      <c r="KD30">
        <f t="shared" si="573"/>
        <v>1.7826599999999999</v>
      </c>
      <c r="KE30">
        <f t="shared" si="574"/>
        <v>0.63</v>
      </c>
      <c r="KF30">
        <f t="shared" si="575"/>
        <v>3.3543116413798271</v>
      </c>
      <c r="KG30">
        <f t="shared" si="576"/>
        <v>6.4926586709567005</v>
      </c>
      <c r="KH30">
        <f t="shared" si="384"/>
        <v>3.1383470295768729</v>
      </c>
      <c r="KI30" t="str">
        <f t="shared" si="385"/>
        <v>No Curl</v>
      </c>
      <c r="KJ30">
        <f t="shared" si="577"/>
        <v>2.4099285103449568</v>
      </c>
      <c r="KK30">
        <f t="shared" si="578"/>
        <v>0</v>
      </c>
      <c r="KL30">
        <f t="shared" si="386"/>
        <v>6.2716757794829334</v>
      </c>
      <c r="KM30">
        <f t="shared" si="579"/>
        <v>14.489349682110435</v>
      </c>
      <c r="KN30">
        <f t="shared" si="580"/>
        <v>0</v>
      </c>
    </row>
    <row r="31" spans="1:300" x14ac:dyDescent="0.25">
      <c r="A31">
        <v>0.16</v>
      </c>
      <c r="B31">
        <f t="shared" si="257"/>
        <v>2.9878999999999999E-2</v>
      </c>
      <c r="C31">
        <f t="shared" si="43"/>
        <v>1.79274</v>
      </c>
      <c r="D31">
        <f t="shared" si="45"/>
        <v>0.66</v>
      </c>
      <c r="E31">
        <f t="shared" si="46"/>
        <v>0.36815154456307109</v>
      </c>
      <c r="F31">
        <f t="shared" si="44"/>
        <v>1.1000000000000001E-2</v>
      </c>
      <c r="H31">
        <v>8</v>
      </c>
      <c r="I31">
        <v>0.8</v>
      </c>
      <c r="J31">
        <f t="shared" si="387"/>
        <v>2.1416666666666653</v>
      </c>
      <c r="K31">
        <f t="shared" si="581"/>
        <v>0.6</v>
      </c>
      <c r="L31">
        <f t="shared" si="388"/>
        <v>0.99689681923972062</v>
      </c>
      <c r="M31" t="str">
        <f t="shared" si="258"/>
        <v>No Curl</v>
      </c>
      <c r="N31">
        <f t="shared" si="582"/>
        <v>1.7346666666666661</v>
      </c>
      <c r="P31">
        <f t="shared" si="594"/>
        <v>2.3880228563858665</v>
      </c>
      <c r="Q31">
        <f t="shared" si="584"/>
        <v>0.6</v>
      </c>
      <c r="R31">
        <f t="shared" si="595"/>
        <v>0.6</v>
      </c>
      <c r="S31">
        <f t="shared" si="586"/>
        <v>2.4291699177588906</v>
      </c>
      <c r="T31">
        <f t="shared" si="596"/>
        <v>2.4703169791319159</v>
      </c>
      <c r="U31">
        <f t="shared" si="597"/>
        <v>4.1147061373024707E-2</v>
      </c>
      <c r="V31" t="str">
        <f t="shared" si="598"/>
        <v>Weak initial curl</v>
      </c>
      <c r="W31">
        <f t="shared" si="592"/>
        <v>1.9795843086610008</v>
      </c>
      <c r="X31">
        <f t="shared" si="593"/>
        <v>-8.3249732362945209E-4</v>
      </c>
      <c r="Y31">
        <f t="shared" si="599"/>
        <v>2.4648901795368863</v>
      </c>
      <c r="Z31">
        <f t="shared" si="600"/>
        <v>0.47823232655978398</v>
      </c>
      <c r="AA31">
        <f t="shared" si="601"/>
        <v>-3.8274769336666331E-4</v>
      </c>
      <c r="AC31">
        <f t="shared" si="392"/>
        <v>2.3472527009754978</v>
      </c>
      <c r="AD31">
        <f t="shared" si="393"/>
        <v>0.6</v>
      </c>
      <c r="AE31">
        <f t="shared" si="394"/>
        <v>0.63</v>
      </c>
      <c r="AF31">
        <f t="shared" si="395"/>
        <v>2.428679047808628</v>
      </c>
      <c r="AG31">
        <f t="shared" si="396"/>
        <v>2.5101053946417591</v>
      </c>
      <c r="AH31">
        <f t="shared" si="264"/>
        <v>8.1426346833130658E-2</v>
      </c>
      <c r="AI31" t="str">
        <f t="shared" si="265"/>
        <v>Weak initial curl</v>
      </c>
      <c r="AJ31">
        <f t="shared" si="397"/>
        <v>1.979537047675922</v>
      </c>
      <c r="AK31">
        <f t="shared" si="398"/>
        <v>-1.3300830679717855E-3</v>
      </c>
      <c r="AL31">
        <f t="shared" si="266"/>
        <v>2.4995279298075825</v>
      </c>
      <c r="AM31">
        <f t="shared" si="399"/>
        <v>0.93329469925890052</v>
      </c>
      <c r="AN31">
        <f t="shared" si="400"/>
        <v>-4.7037029268601882E-4</v>
      </c>
      <c r="AP31">
        <f t="shared" si="401"/>
        <v>2.3169625276128807</v>
      </c>
      <c r="AQ31">
        <f t="shared" si="402"/>
        <v>0.6</v>
      </c>
      <c r="AR31">
        <f t="shared" si="403"/>
        <v>0.63</v>
      </c>
      <c r="AS31">
        <f t="shared" si="404"/>
        <v>2.4386933614182524</v>
      </c>
      <c r="AT31">
        <f t="shared" si="405"/>
        <v>2.5604241952236229</v>
      </c>
      <c r="AU31">
        <f t="shared" si="270"/>
        <v>0.12173083380537109</v>
      </c>
      <c r="AV31" t="str">
        <f t="shared" si="271"/>
        <v>Weak initial curl</v>
      </c>
      <c r="AW31">
        <f t="shared" si="406"/>
        <v>1.987541341758809</v>
      </c>
      <c r="AX31">
        <f t="shared" si="407"/>
        <v>-1.3263249586474865E-3</v>
      </c>
      <c r="AY31">
        <f t="shared" si="272"/>
        <v>2.5448433238984078</v>
      </c>
      <c r="AZ31">
        <f t="shared" si="408"/>
        <v>1.3704828255201067</v>
      </c>
      <c r="BA31">
        <f t="shared" si="409"/>
        <v>-4.6917446962157523E-4</v>
      </c>
      <c r="BC31">
        <f t="shared" si="410"/>
        <v>2.277538207611419</v>
      </c>
      <c r="BD31">
        <f t="shared" si="411"/>
        <v>0.6</v>
      </c>
      <c r="BE31">
        <f t="shared" si="412"/>
        <v>0.63</v>
      </c>
      <c r="BF31">
        <f t="shared" si="413"/>
        <v>2.4387122124501026</v>
      </c>
      <c r="BG31">
        <f t="shared" si="414"/>
        <v>2.5998862172887862</v>
      </c>
      <c r="BH31">
        <f t="shared" si="276"/>
        <v>0.1611740048386836</v>
      </c>
      <c r="BI31" t="str">
        <f t="shared" si="277"/>
        <v>Weak initial curl</v>
      </c>
      <c r="BJ31">
        <f t="shared" si="415"/>
        <v>1.9875469970683641</v>
      </c>
      <c r="BK31">
        <f t="shared" si="416"/>
        <v>-1.32137464660591E-3</v>
      </c>
      <c r="BL31">
        <f t="shared" si="278"/>
        <v>2.5795520993743022</v>
      </c>
      <c r="BM31">
        <f t="shared" si="417"/>
        <v>1.7902513071374244</v>
      </c>
      <c r="BN31">
        <f t="shared" si="418"/>
        <v>-4.6759928997546066E-4</v>
      </c>
      <c r="BP31">
        <f t="shared" si="419"/>
        <v>2.2386844123074607</v>
      </c>
      <c r="BQ31">
        <f t="shared" si="420"/>
        <v>0.6</v>
      </c>
      <c r="BR31">
        <f t="shared" si="421"/>
        <v>0.63</v>
      </c>
      <c r="BS31">
        <f t="shared" si="422"/>
        <v>2.4387350025877681</v>
      </c>
      <c r="BT31">
        <f t="shared" si="423"/>
        <v>2.6387855928680755</v>
      </c>
      <c r="BU31">
        <f t="shared" si="282"/>
        <v>0.20005059028030736</v>
      </c>
      <c r="BV31" t="str">
        <f t="shared" si="283"/>
        <v>No Curl</v>
      </c>
      <c r="BW31">
        <f t="shared" si="424"/>
        <v>1.9875538341096637</v>
      </c>
      <c r="BX31">
        <f t="shared" si="425"/>
        <v>0</v>
      </c>
      <c r="BY31">
        <f t="shared" si="284"/>
        <v>2.6138984164753176</v>
      </c>
      <c r="BZ31">
        <f t="shared" si="426"/>
        <v>2.1930564856510748</v>
      </c>
      <c r="CA31">
        <f t="shared" si="427"/>
        <v>0</v>
      </c>
      <c r="CC31">
        <f t="shared" si="428"/>
        <v>2.2103684929714729</v>
      </c>
      <c r="CD31">
        <f t="shared" si="429"/>
        <v>0.6</v>
      </c>
      <c r="CE31">
        <f t="shared" si="430"/>
        <v>0.63</v>
      </c>
      <c r="CF31">
        <f t="shared" si="431"/>
        <v>2.4487605215432815</v>
      </c>
      <c r="CG31">
        <f t="shared" si="432"/>
        <v>2.687152550115091</v>
      </c>
      <c r="CH31">
        <f t="shared" si="288"/>
        <v>0.23839202857180908</v>
      </c>
      <c r="CI31" t="str">
        <f t="shared" si="289"/>
        <v>No Curl</v>
      </c>
      <c r="CJ31">
        <f t="shared" si="433"/>
        <v>1.9955614897963181</v>
      </c>
      <c r="CK31">
        <f t="shared" si="434"/>
        <v>0</v>
      </c>
      <c r="CL31">
        <f t="shared" si="290"/>
        <v>2.6578881598795041</v>
      </c>
      <c r="CM31">
        <f t="shared" si="435"/>
        <v>2.5703563933997979</v>
      </c>
      <c r="CN31">
        <f t="shared" si="436"/>
        <v>0</v>
      </c>
      <c r="CP31">
        <f t="shared" si="437"/>
        <v>2.1706992267856875</v>
      </c>
      <c r="CQ31">
        <f t="shared" si="438"/>
        <v>0.6</v>
      </c>
      <c r="CR31">
        <f t="shared" si="439"/>
        <v>0.63</v>
      </c>
      <c r="CS31">
        <f t="shared" si="440"/>
        <v>2.4587983134691056</v>
      </c>
      <c r="CT31">
        <f t="shared" si="441"/>
        <v>2.7468974001525237</v>
      </c>
      <c r="CU31">
        <f t="shared" si="294"/>
        <v>0.2880990866834181</v>
      </c>
      <c r="CV31" t="str">
        <f t="shared" si="295"/>
        <v>No Curl</v>
      </c>
      <c r="CW31">
        <f t="shared" si="442"/>
        <v>2.0035728273740649</v>
      </c>
      <c r="CX31">
        <f t="shared" si="443"/>
        <v>0</v>
      </c>
      <c r="CY31">
        <f t="shared" si="296"/>
        <v>2.7121276029938928</v>
      </c>
      <c r="CZ31">
        <f t="shared" si="444"/>
        <v>3.044589897473768</v>
      </c>
      <c r="DA31">
        <f t="shared" si="445"/>
        <v>0</v>
      </c>
      <c r="DC31">
        <f t="shared" si="446"/>
        <v>2.1267906038648103</v>
      </c>
      <c r="DD31">
        <f t="shared" si="447"/>
        <v>0.6</v>
      </c>
      <c r="DE31">
        <f t="shared" si="448"/>
        <v>0.63</v>
      </c>
      <c r="DF31">
        <f t="shared" si="449"/>
        <v>2.4788525293507115</v>
      </c>
      <c r="DG31">
        <f t="shared" si="450"/>
        <v>2.8309144548366132</v>
      </c>
      <c r="DH31">
        <f t="shared" si="300"/>
        <v>0.35206192548590143</v>
      </c>
      <c r="DI31" t="str">
        <f t="shared" si="301"/>
        <v>No Curl</v>
      </c>
      <c r="DJ31">
        <f t="shared" si="451"/>
        <v>2.0195890921385469</v>
      </c>
      <c r="DK31">
        <f t="shared" si="452"/>
        <v>0</v>
      </c>
      <c r="DL31">
        <f t="shared" si="302"/>
        <v>2.7893072293197445</v>
      </c>
      <c r="DM31">
        <f t="shared" si="453"/>
        <v>3.6182956389905465</v>
      </c>
      <c r="DN31">
        <f t="shared" si="454"/>
        <v>0</v>
      </c>
      <c r="DP31">
        <f t="shared" si="455"/>
        <v>2.0925004974920531</v>
      </c>
      <c r="DQ31">
        <f t="shared" si="456"/>
        <v>0.6</v>
      </c>
      <c r="DR31">
        <f t="shared" si="457"/>
        <v>0.63</v>
      </c>
      <c r="DS31">
        <f t="shared" si="458"/>
        <v>2.4989025552277955</v>
      </c>
      <c r="DT31">
        <f t="shared" si="459"/>
        <v>2.9053046129635383</v>
      </c>
      <c r="DU31">
        <f t="shared" si="306"/>
        <v>0.40640205773574256</v>
      </c>
      <c r="DV31" t="str">
        <f t="shared" si="307"/>
        <v>No Curl</v>
      </c>
      <c r="DW31">
        <f t="shared" si="460"/>
        <v>2.035604099901672</v>
      </c>
      <c r="DX31">
        <f t="shared" si="461"/>
        <v>0</v>
      </c>
      <c r="DY31">
        <f t="shared" si="308"/>
        <v>2.8580896841312229</v>
      </c>
      <c r="DZ31">
        <f t="shared" si="462"/>
        <v>4.0769861672769645</v>
      </c>
      <c r="EA31">
        <f t="shared" si="463"/>
        <v>0</v>
      </c>
      <c r="EC31">
        <f t="shared" si="464"/>
        <v>2.0530763800859879</v>
      </c>
      <c r="ED31">
        <f t="shared" si="465"/>
        <v>0.6</v>
      </c>
      <c r="EE31">
        <f t="shared" si="466"/>
        <v>0.63</v>
      </c>
      <c r="EF31">
        <f t="shared" si="467"/>
        <v>2.5189612888644577</v>
      </c>
      <c r="EG31">
        <f t="shared" si="468"/>
        <v>2.9848461976429266</v>
      </c>
      <c r="EH31">
        <f t="shared" si="312"/>
        <v>0.46588490877846933</v>
      </c>
      <c r="EI31" t="str">
        <f t="shared" si="313"/>
        <v>No Curl</v>
      </c>
      <c r="EJ31">
        <f t="shared" si="469"/>
        <v>2.0516217199926707</v>
      </c>
      <c r="EK31">
        <f t="shared" si="470"/>
        <v>0</v>
      </c>
      <c r="EL31">
        <f t="shared" si="314"/>
        <v>2.9316985020855091</v>
      </c>
      <c r="EM31">
        <f t="shared" si="471"/>
        <v>4.5573250978427478</v>
      </c>
      <c r="EN31">
        <f t="shared" si="472"/>
        <v>0</v>
      </c>
      <c r="EP31">
        <f t="shared" si="473"/>
        <v>2.0201541509508325</v>
      </c>
      <c r="EQ31">
        <f t="shared" si="474"/>
        <v>0.6</v>
      </c>
      <c r="ER31">
        <f t="shared" si="475"/>
        <v>0.63</v>
      </c>
      <c r="ES31">
        <f t="shared" si="476"/>
        <v>2.5390157445080579</v>
      </c>
      <c r="ET31">
        <f t="shared" si="477"/>
        <v>3.0578773380652842</v>
      </c>
      <c r="EU31">
        <f t="shared" si="318"/>
        <v>0.51886159355722583</v>
      </c>
      <c r="EV31" t="str">
        <f t="shared" si="319"/>
        <v>No Curl</v>
      </c>
      <c r="EW31">
        <f t="shared" si="478"/>
        <v>2.0676380566857508</v>
      </c>
      <c r="EX31">
        <f t="shared" si="479"/>
        <v>0</v>
      </c>
      <c r="EY31">
        <f t="shared" si="320"/>
        <v>2.9996029987350177</v>
      </c>
      <c r="EZ31">
        <f t="shared" si="480"/>
        <v>4.9616178551122019</v>
      </c>
      <c r="FA31">
        <f t="shared" si="481"/>
        <v>0</v>
      </c>
      <c r="FC31">
        <f t="shared" si="482"/>
        <v>1.9792930817530148</v>
      </c>
      <c r="FD31">
        <f t="shared" si="483"/>
        <v>0.63</v>
      </c>
      <c r="FE31">
        <f t="shared" si="484"/>
        <v>0.63</v>
      </c>
      <c r="FF31">
        <f t="shared" si="485"/>
        <v>2.5487415295404512</v>
      </c>
      <c r="FG31">
        <f t="shared" si="486"/>
        <v>3.1181899773278872</v>
      </c>
      <c r="FH31">
        <f t="shared" si="324"/>
        <v>0.5694484477874362</v>
      </c>
      <c r="FI31" t="str">
        <f t="shared" si="325"/>
        <v>No Curl</v>
      </c>
      <c r="FJ31">
        <f t="shared" si="487"/>
        <v>2.0756549236929005</v>
      </c>
      <c r="FK31">
        <f t="shared" si="488"/>
        <v>0</v>
      </c>
      <c r="FL31">
        <f t="shared" si="326"/>
        <v>3.0551945051580116</v>
      </c>
      <c r="FM31">
        <f t="shared" si="489"/>
        <v>5.347352828612439</v>
      </c>
      <c r="FN31">
        <f t="shared" si="490"/>
        <v>0</v>
      </c>
      <c r="FP31">
        <f t="shared" si="491"/>
        <v>1.9430979611028623</v>
      </c>
      <c r="FQ31">
        <f t="shared" si="492"/>
        <v>0.63</v>
      </c>
      <c r="FR31">
        <f t="shared" si="493"/>
        <v>0.63</v>
      </c>
      <c r="FS31">
        <f t="shared" si="494"/>
        <v>2.567152413528321</v>
      </c>
      <c r="FT31">
        <f t="shared" si="495"/>
        <v>3.1912068659537796</v>
      </c>
      <c r="FU31">
        <f t="shared" si="330"/>
        <v>0.62405445242545865</v>
      </c>
      <c r="FV31" t="str">
        <f t="shared" si="331"/>
        <v>No Curl</v>
      </c>
      <c r="FW31">
        <f t="shared" si="496"/>
        <v>2.0911780592818401</v>
      </c>
      <c r="FX31">
        <f t="shared" si="497"/>
        <v>0</v>
      </c>
      <c r="FY31">
        <f t="shared" si="332"/>
        <v>3.1232251218410476</v>
      </c>
      <c r="FZ31">
        <f t="shared" si="498"/>
        <v>5.7337261717617762</v>
      </c>
      <c r="GA31">
        <f t="shared" si="499"/>
        <v>0</v>
      </c>
      <c r="GC31">
        <f t="shared" si="500"/>
        <v>1.9005933018806616</v>
      </c>
      <c r="GD31">
        <f t="shared" si="501"/>
        <v>0.63</v>
      </c>
      <c r="GE31">
        <f t="shared" si="502"/>
        <v>0.63</v>
      </c>
      <c r="GF31">
        <f t="shared" si="503"/>
        <v>2.5765535207339383</v>
      </c>
      <c r="GG31">
        <f t="shared" si="504"/>
        <v>3.2525137395872163</v>
      </c>
      <c r="GH31">
        <f t="shared" si="336"/>
        <v>0.67596021885327739</v>
      </c>
      <c r="GI31" t="str">
        <f t="shared" si="337"/>
        <v>No Curl</v>
      </c>
      <c r="GJ31">
        <f t="shared" si="505"/>
        <v>2.0987660562201818</v>
      </c>
      <c r="GK31">
        <f t="shared" si="506"/>
        <v>0</v>
      </c>
      <c r="GL31">
        <f t="shared" si="338"/>
        <v>3.1799642350780957</v>
      </c>
      <c r="GM31">
        <f t="shared" si="507"/>
        <v>6.1011626586267322</v>
      </c>
      <c r="GN31">
        <f t="shared" si="508"/>
        <v>0</v>
      </c>
      <c r="GP31">
        <f t="shared" si="509"/>
        <v>1.867919422330065</v>
      </c>
      <c r="GQ31">
        <f t="shared" si="510"/>
        <v>0.63</v>
      </c>
      <c r="GR31">
        <f t="shared" si="511"/>
        <v>0.63</v>
      </c>
      <c r="GS31">
        <f t="shared" si="512"/>
        <v>2.5966165217821318</v>
      </c>
      <c r="GT31">
        <f t="shared" si="513"/>
        <v>3.3253136212341978</v>
      </c>
      <c r="GU31">
        <f t="shared" si="342"/>
        <v>0.7286970994520664</v>
      </c>
      <c r="GV31" t="str">
        <f t="shared" si="343"/>
        <v>No Curl</v>
      </c>
      <c r="GW31">
        <f t="shared" si="514"/>
        <v>2.1147849565346397</v>
      </c>
      <c r="GX31">
        <f t="shared" si="515"/>
        <v>0</v>
      </c>
      <c r="GY31">
        <f t="shared" si="344"/>
        <v>3.2481858688039167</v>
      </c>
      <c r="GZ31">
        <f t="shared" si="516"/>
        <v>6.440413578921131</v>
      </c>
      <c r="HA31">
        <f t="shared" si="517"/>
        <v>0</v>
      </c>
      <c r="HC31">
        <f t="shared" si="518"/>
        <v>1.6830568770016017</v>
      </c>
      <c r="HD31">
        <f t="shared" si="519"/>
        <v>0.63</v>
      </c>
      <c r="HE31">
        <f t="shared" si="520"/>
        <v>0.63</v>
      </c>
      <c r="HF31">
        <f t="shared" si="521"/>
        <v>2.6669392406588375</v>
      </c>
      <c r="HG31">
        <f t="shared" si="522"/>
        <v>3.6508216043160737</v>
      </c>
      <c r="HH31">
        <f t="shared" si="348"/>
        <v>0.98388236365723603</v>
      </c>
      <c r="HI31" t="str">
        <f t="shared" si="349"/>
        <v>No Curl</v>
      </c>
      <c r="HJ31">
        <f t="shared" si="523"/>
        <v>2.1708817721976517</v>
      </c>
      <c r="HK31">
        <f t="shared" si="524"/>
        <v>0</v>
      </c>
      <c r="HL31">
        <f t="shared" si="350"/>
        <v>3.5532255630093075</v>
      </c>
      <c r="HM31">
        <f t="shared" si="525"/>
        <v>7.9581171726969027</v>
      </c>
      <c r="HN31">
        <f t="shared" si="526"/>
        <v>0</v>
      </c>
      <c r="HP31">
        <f t="shared" si="527"/>
        <v>1.3654098519022311</v>
      </c>
      <c r="HQ31">
        <f t="shared" si="528"/>
        <v>0.75455999999999979</v>
      </c>
      <c r="HR31">
        <f t="shared" si="529"/>
        <v>0.63</v>
      </c>
      <c r="HS31">
        <f t="shared" si="530"/>
        <v>2.9095828378656754</v>
      </c>
      <c r="HT31">
        <f t="shared" si="531"/>
        <v>4.4537558238291206</v>
      </c>
      <c r="HU31">
        <f t="shared" si="354"/>
        <v>1.5441729859634448</v>
      </c>
      <c r="HV31" t="str">
        <f t="shared" si="355"/>
        <v>No Curl</v>
      </c>
      <c r="HW31">
        <f t="shared" si="532"/>
        <v>2.3686486032158798</v>
      </c>
      <c r="HX31">
        <f t="shared" si="533"/>
        <v>0</v>
      </c>
      <c r="HY31">
        <f t="shared" si="356"/>
        <v>4.3164884131639658</v>
      </c>
      <c r="HZ31">
        <f t="shared" si="534"/>
        <v>10.303896299721723</v>
      </c>
      <c r="IA31">
        <f t="shared" si="535"/>
        <v>0</v>
      </c>
      <c r="IC31">
        <f t="shared" si="536"/>
        <v>0.98437358310040768</v>
      </c>
      <c r="ID31">
        <f t="shared" si="537"/>
        <v>1.2698399999999999</v>
      </c>
      <c r="IE31">
        <f t="shared" si="538"/>
        <v>0.63</v>
      </c>
      <c r="IF31">
        <f t="shared" si="539"/>
        <v>3.1553577761940086</v>
      </c>
      <c r="IG31">
        <f t="shared" si="540"/>
        <v>5.3263419692876077</v>
      </c>
      <c r="IH31">
        <f t="shared" si="360"/>
        <v>2.1709841930936</v>
      </c>
      <c r="II31" t="str">
        <f t="shared" si="361"/>
        <v>No Curl</v>
      </c>
      <c r="IJ31">
        <f t="shared" si="541"/>
        <v>2.5849630858272969</v>
      </c>
      <c r="IK31">
        <f t="shared" si="542"/>
        <v>0</v>
      </c>
      <c r="IL31">
        <f t="shared" si="362"/>
        <v>5.1511556645185257</v>
      </c>
      <c r="IM31">
        <f t="shared" si="543"/>
        <v>12.165011088597195</v>
      </c>
      <c r="IN31">
        <f t="shared" si="544"/>
        <v>0</v>
      </c>
      <c r="IP31">
        <f t="shared" si="545"/>
        <v>0.52136443453563097</v>
      </c>
      <c r="IQ31">
        <f t="shared" si="546"/>
        <v>1.6674599999999999</v>
      </c>
      <c r="IR31">
        <f t="shared" si="547"/>
        <v>0.63</v>
      </c>
      <c r="IS31">
        <f t="shared" si="548"/>
        <v>3.3117799439062749</v>
      </c>
      <c r="IT31">
        <f t="shared" si="549"/>
        <v>6.1021954532769209</v>
      </c>
      <c r="IU31">
        <f t="shared" si="366"/>
        <v>2.7904155093706451</v>
      </c>
      <c r="IV31" t="str">
        <f t="shared" si="367"/>
        <v>No Curl</v>
      </c>
      <c r="IW31">
        <f t="shared" si="550"/>
        <v>2.7248552130206853</v>
      </c>
      <c r="IX31">
        <f t="shared" si="551"/>
        <v>0</v>
      </c>
      <c r="IY31">
        <f t="shared" si="368"/>
        <v>5.8958125807322386</v>
      </c>
      <c r="IZ31">
        <f t="shared" si="552"/>
        <v>13.688541601646383</v>
      </c>
      <c r="JA31">
        <f t="shared" si="553"/>
        <v>0</v>
      </c>
      <c r="JC31">
        <f t="shared" si="554"/>
        <v>1.5754571419238333E-2</v>
      </c>
      <c r="JD31">
        <f t="shared" si="555"/>
        <v>1.7999999999999998</v>
      </c>
      <c r="JE31">
        <f t="shared" si="556"/>
        <v>0.63</v>
      </c>
      <c r="JF31">
        <f t="shared" si="557"/>
        <v>3.3213336800937716</v>
      </c>
      <c r="JG31">
        <f t="shared" si="558"/>
        <v>6.6269127887683066</v>
      </c>
      <c r="JH31">
        <f t="shared" si="372"/>
        <v>3.3055791086745341</v>
      </c>
      <c r="JI31" t="str">
        <f t="shared" si="373"/>
        <v>No Curl</v>
      </c>
      <c r="JJ31">
        <f t="shared" si="559"/>
        <v>2.737000104028132</v>
      </c>
      <c r="JK31">
        <f t="shared" si="560"/>
        <v>0</v>
      </c>
      <c r="JL31">
        <f t="shared" si="374"/>
        <v>6.401107509971709</v>
      </c>
      <c r="JM31">
        <f t="shared" si="561"/>
        <v>14.963501890971072</v>
      </c>
      <c r="JN31">
        <f t="shared" si="562"/>
        <v>0</v>
      </c>
      <c r="JP31">
        <f t="shared" si="563"/>
        <v>0.55830410730606417</v>
      </c>
      <c r="JQ31">
        <f t="shared" si="564"/>
        <v>1.64394</v>
      </c>
      <c r="JR31">
        <f t="shared" si="565"/>
        <v>0.63</v>
      </c>
      <c r="JS31">
        <f t="shared" si="566"/>
        <v>3.2937176701542907</v>
      </c>
      <c r="JT31">
        <f t="shared" si="567"/>
        <v>6.0291312330025173</v>
      </c>
      <c r="JU31">
        <f t="shared" si="378"/>
        <v>2.7354135628482266</v>
      </c>
      <c r="JV31" t="str">
        <f t="shared" si="379"/>
        <v>No Curl</v>
      </c>
      <c r="JW31">
        <f t="shared" si="568"/>
        <v>2.7095520504352244</v>
      </c>
      <c r="JX31">
        <f t="shared" si="569"/>
        <v>0</v>
      </c>
      <c r="JY31">
        <f t="shared" si="380"/>
        <v>5.8254859838601751</v>
      </c>
      <c r="JZ31">
        <f t="shared" si="570"/>
        <v>13.578646611002542</v>
      </c>
      <c r="KA31">
        <f t="shared" si="571"/>
        <v>0</v>
      </c>
      <c r="KC31">
        <f t="shared" si="572"/>
        <v>0.21454382074517694</v>
      </c>
      <c r="KD31">
        <f t="shared" si="573"/>
        <v>1.7826599999999999</v>
      </c>
      <c r="KE31">
        <f t="shared" si="574"/>
        <v>0.63</v>
      </c>
      <c r="KF31">
        <f t="shared" si="575"/>
        <v>3.3322442482764649</v>
      </c>
      <c r="KG31">
        <f t="shared" si="576"/>
        <v>6.4499446758077541</v>
      </c>
      <c r="KH31">
        <f t="shared" si="384"/>
        <v>3.1177004275312887</v>
      </c>
      <c r="KI31" t="str">
        <f t="shared" si="385"/>
        <v>No Curl</v>
      </c>
      <c r="KJ31">
        <f t="shared" si="577"/>
        <v>2.7453596744829394</v>
      </c>
      <c r="KK31">
        <f t="shared" si="578"/>
        <v>0</v>
      </c>
      <c r="KL31">
        <f t="shared" si="386"/>
        <v>6.2304155897213906</v>
      </c>
      <c r="KM31">
        <f t="shared" si="579"/>
        <v>14.489349682110435</v>
      </c>
      <c r="KN31">
        <f t="shared" si="580"/>
        <v>0</v>
      </c>
    </row>
    <row r="32" spans="1:300" x14ac:dyDescent="0.25">
      <c r="A32">
        <v>0.17</v>
      </c>
      <c r="B32">
        <f t="shared" si="257"/>
        <v>2.9856000000000001E-2</v>
      </c>
      <c r="C32">
        <f t="shared" si="43"/>
        <v>1.7913600000000001</v>
      </c>
      <c r="D32">
        <f t="shared" si="45"/>
        <v>0.66</v>
      </c>
      <c r="E32">
        <f t="shared" si="46"/>
        <v>0.36843515541264737</v>
      </c>
      <c r="F32">
        <f t="shared" si="44"/>
        <v>1.1000000000000001E-2</v>
      </c>
      <c r="H32">
        <v>9</v>
      </c>
      <c r="I32">
        <v>0.9</v>
      </c>
      <c r="J32">
        <f t="shared" si="387"/>
        <v>2.1349999999999985</v>
      </c>
      <c r="K32">
        <f t="shared" si="581"/>
        <v>0.6</v>
      </c>
      <c r="L32">
        <f t="shared" si="388"/>
        <v>0.99688715953307383</v>
      </c>
      <c r="M32" t="str">
        <f t="shared" si="258"/>
        <v>No Curl</v>
      </c>
      <c r="N32">
        <f t="shared" si="582"/>
        <v>1.9484999999999992</v>
      </c>
      <c r="P32">
        <f t="shared" si="594"/>
        <v>2.3781927002935404</v>
      </c>
      <c r="Q32">
        <f t="shared" si="584"/>
        <v>0.6</v>
      </c>
      <c r="R32">
        <f t="shared" si="595"/>
        <v>0.6</v>
      </c>
      <c r="S32">
        <f t="shared" si="586"/>
        <v>2.4191703822006367</v>
      </c>
      <c r="T32">
        <f t="shared" si="596"/>
        <v>2.4601480641077349</v>
      </c>
      <c r="U32">
        <f t="shared" si="597"/>
        <v>4.0977681907097274E-2</v>
      </c>
      <c r="V32" t="str">
        <f t="shared" si="598"/>
        <v>Weak initial curl</v>
      </c>
      <c r="W32">
        <f t="shared" si="592"/>
        <v>2.2225013004368899</v>
      </c>
      <c r="X32">
        <f t="shared" si="593"/>
        <v>-8.323812111705796E-4</v>
      </c>
      <c r="Y32">
        <f t="shared" si="599"/>
        <v>2.4547436036150958</v>
      </c>
      <c r="Z32">
        <f t="shared" si="600"/>
        <v>0.47823232655978509</v>
      </c>
      <c r="AA32">
        <f t="shared" si="601"/>
        <v>-4.4160182806640973E-4</v>
      </c>
      <c r="AC32">
        <f t="shared" si="392"/>
        <v>2.3374286016784778</v>
      </c>
      <c r="AD32">
        <f t="shared" si="393"/>
        <v>0.6</v>
      </c>
      <c r="AE32">
        <f t="shared" si="394"/>
        <v>0.63</v>
      </c>
      <c r="AF32">
        <f t="shared" si="395"/>
        <v>2.4185141498765272</v>
      </c>
      <c r="AG32">
        <f t="shared" si="396"/>
        <v>2.4995996980745776</v>
      </c>
      <c r="AH32">
        <f t="shared" si="264"/>
        <v>8.1085548198049917E-2</v>
      </c>
      <c r="AI32" t="str">
        <f t="shared" si="265"/>
        <v>Weak initial curl</v>
      </c>
      <c r="AJ32">
        <f t="shared" si="397"/>
        <v>2.2224049524567846</v>
      </c>
      <c r="AK32">
        <f t="shared" si="398"/>
        <v>-1.4962854110153738E-3</v>
      </c>
      <c r="AL32">
        <f t="shared" si="266"/>
        <v>2.4890665037464261</v>
      </c>
      <c r="AM32">
        <f t="shared" si="399"/>
        <v>0.93329469925890174</v>
      </c>
      <c r="AN32">
        <f t="shared" si="400"/>
        <v>-5.8204978894872673E-4</v>
      </c>
      <c r="AP32">
        <f t="shared" si="401"/>
        <v>2.3073069676929441</v>
      </c>
      <c r="AQ32">
        <f t="shared" si="402"/>
        <v>0.6</v>
      </c>
      <c r="AR32">
        <f t="shared" si="403"/>
        <v>0.63</v>
      </c>
      <c r="AS32">
        <f t="shared" si="404"/>
        <v>2.4285305082875266</v>
      </c>
      <c r="AT32">
        <f t="shared" si="405"/>
        <v>2.5497540488821073</v>
      </c>
      <c r="AU32">
        <f t="shared" si="270"/>
        <v>0.12122354059458162</v>
      </c>
      <c r="AV32" t="str">
        <f t="shared" si="271"/>
        <v>Weak initial curl</v>
      </c>
      <c r="AW32">
        <f t="shared" si="406"/>
        <v>2.2314106779006342</v>
      </c>
      <c r="AX32">
        <f t="shared" si="407"/>
        <v>-1.4919904289304609E-3</v>
      </c>
      <c r="AY32">
        <f t="shared" si="272"/>
        <v>2.5342381082732479</v>
      </c>
      <c r="AZ32">
        <f t="shared" si="408"/>
        <v>1.3704828255201065</v>
      </c>
      <c r="BA32">
        <f t="shared" si="409"/>
        <v>-5.8053128347006818E-4</v>
      </c>
      <c r="BC32">
        <f t="shared" si="410"/>
        <v>2.2680495304462003</v>
      </c>
      <c r="BD32">
        <f t="shared" si="411"/>
        <v>0.6</v>
      </c>
      <c r="BE32">
        <f t="shared" si="412"/>
        <v>0.63</v>
      </c>
      <c r="BF32">
        <f t="shared" si="413"/>
        <v>2.4285520523239268</v>
      </c>
      <c r="BG32">
        <f t="shared" si="414"/>
        <v>2.5890545742016533</v>
      </c>
      <c r="BH32">
        <f t="shared" si="276"/>
        <v>0.16050252187772651</v>
      </c>
      <c r="BI32" t="str">
        <f t="shared" si="277"/>
        <v>Weak initial curl</v>
      </c>
      <c r="BJ32">
        <f t="shared" si="415"/>
        <v>2.2314182183133742</v>
      </c>
      <c r="BK32">
        <f t="shared" si="416"/>
        <v>-1.4863329294543734E-3</v>
      </c>
      <c r="BL32">
        <f t="shared" si="278"/>
        <v>2.5688051722667677</v>
      </c>
      <c r="BM32">
        <f t="shared" si="417"/>
        <v>1.7902513071374235</v>
      </c>
      <c r="BN32">
        <f t="shared" si="418"/>
        <v>-5.7853105534801791E-4</v>
      </c>
      <c r="BP32">
        <f t="shared" si="419"/>
        <v>2.2293606836054738</v>
      </c>
      <c r="BQ32">
        <f t="shared" si="420"/>
        <v>0.6</v>
      </c>
      <c r="BR32">
        <f t="shared" si="421"/>
        <v>0.63</v>
      </c>
      <c r="BS32">
        <f t="shared" si="422"/>
        <v>2.4285780981955445</v>
      </c>
      <c r="BT32">
        <f t="shared" si="423"/>
        <v>2.6277955127856152</v>
      </c>
      <c r="BU32">
        <f t="shared" si="282"/>
        <v>0.1992174145900707</v>
      </c>
      <c r="BV32" t="str">
        <f t="shared" si="283"/>
        <v>No Curl</v>
      </c>
      <c r="BW32">
        <f t="shared" si="424"/>
        <v>2.2314273343684405</v>
      </c>
      <c r="BX32">
        <f t="shared" si="425"/>
        <v>0</v>
      </c>
      <c r="BY32">
        <f t="shared" si="284"/>
        <v>2.6030119871261044</v>
      </c>
      <c r="BZ32">
        <f t="shared" si="426"/>
        <v>2.1930564856510735</v>
      </c>
      <c r="CA32">
        <f t="shared" si="427"/>
        <v>0</v>
      </c>
      <c r="CC32">
        <f t="shared" si="428"/>
        <v>2.2012036754178261</v>
      </c>
      <c r="CD32">
        <f t="shared" si="429"/>
        <v>0.6</v>
      </c>
      <c r="CE32">
        <f t="shared" si="430"/>
        <v>0.63</v>
      </c>
      <c r="CF32">
        <f t="shared" si="431"/>
        <v>2.4386072627161313</v>
      </c>
      <c r="CG32">
        <f t="shared" si="432"/>
        <v>2.6760108500144373</v>
      </c>
      <c r="CH32">
        <f t="shared" si="288"/>
        <v>0.23740358729830557</v>
      </c>
      <c r="CI32" t="str">
        <f t="shared" si="289"/>
        <v>No Curl</v>
      </c>
      <c r="CJ32">
        <f t="shared" si="433"/>
        <v>2.2404375419506461</v>
      </c>
      <c r="CK32">
        <f t="shared" si="434"/>
        <v>0</v>
      </c>
      <c r="CL32">
        <f t="shared" si="290"/>
        <v>2.6468677982788247</v>
      </c>
      <c r="CM32">
        <f t="shared" si="435"/>
        <v>2.5703563933997962</v>
      </c>
      <c r="CN32">
        <f t="shared" si="436"/>
        <v>0</v>
      </c>
      <c r="CP32">
        <f t="shared" si="437"/>
        <v>2.1617403985268755</v>
      </c>
      <c r="CQ32">
        <f t="shared" si="438"/>
        <v>0.6</v>
      </c>
      <c r="CR32">
        <f t="shared" si="439"/>
        <v>0.63</v>
      </c>
      <c r="CS32">
        <f t="shared" si="440"/>
        <v>2.4486504534885016</v>
      </c>
      <c r="CT32">
        <f t="shared" si="441"/>
        <v>2.7355605084501278</v>
      </c>
      <c r="CU32">
        <f t="shared" si="294"/>
        <v>0.28691005496162614</v>
      </c>
      <c r="CV32" t="str">
        <f t="shared" si="295"/>
        <v>No Curl</v>
      </c>
      <c r="CW32">
        <f t="shared" si="442"/>
        <v>2.2494526587209753</v>
      </c>
      <c r="CX32">
        <f t="shared" si="443"/>
        <v>0</v>
      </c>
      <c r="CY32">
        <f t="shared" si="296"/>
        <v>2.7009342118914392</v>
      </c>
      <c r="CZ32">
        <f t="shared" si="444"/>
        <v>3.0445898974737671</v>
      </c>
      <c r="DA32">
        <f t="shared" si="445"/>
        <v>0</v>
      </c>
      <c r="DC32">
        <f t="shared" si="446"/>
        <v>2.1180906506648309</v>
      </c>
      <c r="DD32">
        <f t="shared" si="447"/>
        <v>0.6</v>
      </c>
      <c r="DE32">
        <f t="shared" si="448"/>
        <v>0.63</v>
      </c>
      <c r="DF32">
        <f t="shared" si="449"/>
        <v>2.4687124144960513</v>
      </c>
      <c r="DG32">
        <f t="shared" si="450"/>
        <v>2.8193341783272721</v>
      </c>
      <c r="DH32">
        <f t="shared" si="300"/>
        <v>0.35062176383122057</v>
      </c>
      <c r="DI32" t="str">
        <f t="shared" si="301"/>
        <v>No Curl</v>
      </c>
      <c r="DJ32">
        <f t="shared" si="451"/>
        <v>2.2674743450736181</v>
      </c>
      <c r="DK32">
        <f t="shared" si="452"/>
        <v>0</v>
      </c>
      <c r="DL32">
        <f t="shared" si="302"/>
        <v>2.7778971533530048</v>
      </c>
      <c r="DM32">
        <f t="shared" si="453"/>
        <v>3.618295638990547</v>
      </c>
      <c r="DN32">
        <f t="shared" si="454"/>
        <v>0</v>
      </c>
      <c r="DP32">
        <f t="shared" si="455"/>
        <v>2.0840154762709902</v>
      </c>
      <c r="DQ32">
        <f t="shared" si="456"/>
        <v>0.6</v>
      </c>
      <c r="DR32">
        <f t="shared" si="457"/>
        <v>0.63</v>
      </c>
      <c r="DS32">
        <f t="shared" si="458"/>
        <v>2.4887695869270043</v>
      </c>
      <c r="DT32">
        <f t="shared" si="459"/>
        <v>2.8935236975830194</v>
      </c>
      <c r="DU32">
        <f t="shared" si="306"/>
        <v>0.40475411065601463</v>
      </c>
      <c r="DV32" t="str">
        <f t="shared" si="307"/>
        <v>No Curl</v>
      </c>
      <c r="DW32">
        <f t="shared" si="460"/>
        <v>2.2854943554244516</v>
      </c>
      <c r="DX32">
        <f t="shared" si="461"/>
        <v>0</v>
      </c>
      <c r="DY32">
        <f t="shared" si="308"/>
        <v>2.8465002237460899</v>
      </c>
      <c r="DZ32">
        <f t="shared" si="462"/>
        <v>4.0769861672769654</v>
      </c>
      <c r="EA32">
        <f t="shared" si="463"/>
        <v>0</v>
      </c>
      <c r="EC32">
        <f t="shared" si="464"/>
        <v>2.0448243550973726</v>
      </c>
      <c r="ED32">
        <f t="shared" si="465"/>
        <v>0.6</v>
      </c>
      <c r="EE32">
        <f t="shared" si="466"/>
        <v>0.63</v>
      </c>
      <c r="EF32">
        <f t="shared" si="467"/>
        <v>2.5088367110831897</v>
      </c>
      <c r="EG32">
        <f t="shared" si="468"/>
        <v>2.972849067069006</v>
      </c>
      <c r="EH32">
        <f t="shared" si="312"/>
        <v>0.46401235598581669</v>
      </c>
      <c r="EI32" t="str">
        <f t="shared" si="313"/>
        <v>No Curl</v>
      </c>
      <c r="EJ32">
        <f t="shared" si="469"/>
        <v>2.3035178488791166</v>
      </c>
      <c r="EK32">
        <f t="shared" si="470"/>
        <v>0</v>
      </c>
      <c r="EL32">
        <f t="shared" si="314"/>
        <v>2.9199149905060309</v>
      </c>
      <c r="EM32">
        <f t="shared" si="471"/>
        <v>4.557325097842746</v>
      </c>
      <c r="EN32">
        <f t="shared" si="472"/>
        <v>0</v>
      </c>
      <c r="EP32">
        <f t="shared" si="473"/>
        <v>2.0121047749933996</v>
      </c>
      <c r="EQ32">
        <f t="shared" si="474"/>
        <v>0.6</v>
      </c>
      <c r="ER32">
        <f t="shared" si="475"/>
        <v>0.63</v>
      </c>
      <c r="ES32">
        <f t="shared" si="476"/>
        <v>2.5288989461044471</v>
      </c>
      <c r="ET32">
        <f t="shared" si="477"/>
        <v>3.045693117215496</v>
      </c>
      <c r="EU32">
        <f t="shared" si="318"/>
        <v>0.5167941711110482</v>
      </c>
      <c r="EV32" t="str">
        <f t="shared" si="319"/>
        <v>No Curl</v>
      </c>
      <c r="EW32">
        <f t="shared" si="478"/>
        <v>2.3215396311365568</v>
      </c>
      <c r="EX32">
        <f t="shared" si="479"/>
        <v>0</v>
      </c>
      <c r="EY32">
        <f t="shared" si="320"/>
        <v>2.9876509740598225</v>
      </c>
      <c r="EZ32">
        <f t="shared" si="480"/>
        <v>4.9616178551122028</v>
      </c>
      <c r="FA32">
        <f t="shared" si="481"/>
        <v>0</v>
      </c>
      <c r="FC32">
        <f t="shared" si="482"/>
        <v>1.9711862393603368</v>
      </c>
      <c r="FD32">
        <f t="shared" si="483"/>
        <v>0.63</v>
      </c>
      <c r="FE32">
        <f t="shared" si="484"/>
        <v>0.63</v>
      </c>
      <c r="FF32">
        <f t="shared" si="485"/>
        <v>2.5383023247202345</v>
      </c>
      <c r="FG32">
        <f t="shared" si="486"/>
        <v>3.1054184100801319</v>
      </c>
      <c r="FH32">
        <f t="shared" si="324"/>
        <v>0.56711608535989755</v>
      </c>
      <c r="FI32" t="str">
        <f t="shared" si="325"/>
        <v>No Curl</v>
      </c>
      <c r="FJ32">
        <f t="shared" si="487"/>
        <v>2.3305290766469455</v>
      </c>
      <c r="FK32">
        <f t="shared" si="488"/>
        <v>0</v>
      </c>
      <c r="FL32">
        <f t="shared" si="326"/>
        <v>3.042680956477108</v>
      </c>
      <c r="FM32">
        <f t="shared" si="489"/>
        <v>5.347352828612439</v>
      </c>
      <c r="FN32">
        <f t="shared" si="490"/>
        <v>0</v>
      </c>
      <c r="FP32">
        <f t="shared" si="491"/>
        <v>1.9352033114900218</v>
      </c>
      <c r="FQ32">
        <f t="shared" si="492"/>
        <v>0.63</v>
      </c>
      <c r="FR32">
        <f t="shared" si="493"/>
        <v>0.63</v>
      </c>
      <c r="FS32">
        <f t="shared" si="494"/>
        <v>2.5567222812276</v>
      </c>
      <c r="FT32">
        <f t="shared" si="495"/>
        <v>3.1782412509651783</v>
      </c>
      <c r="FU32">
        <f t="shared" si="330"/>
        <v>0.62151896973757825</v>
      </c>
      <c r="FV32" t="str">
        <f t="shared" si="331"/>
        <v>No Curl</v>
      </c>
      <c r="FW32">
        <f t="shared" si="496"/>
        <v>2.3478933006346723</v>
      </c>
      <c r="FX32">
        <f t="shared" si="497"/>
        <v>0</v>
      </c>
      <c r="FY32">
        <f t="shared" si="332"/>
        <v>3.110535711171829</v>
      </c>
      <c r="FZ32">
        <f t="shared" si="498"/>
        <v>5.7337261717617762</v>
      </c>
      <c r="GA32">
        <f t="shared" si="499"/>
        <v>0</v>
      </c>
      <c r="GC32">
        <f t="shared" si="500"/>
        <v>1.8929063117780645</v>
      </c>
      <c r="GD32">
        <f t="shared" si="501"/>
        <v>0.63</v>
      </c>
      <c r="GE32">
        <f t="shared" si="502"/>
        <v>0.63</v>
      </c>
      <c r="GF32">
        <f t="shared" si="503"/>
        <v>2.5661325951245009</v>
      </c>
      <c r="GG32">
        <f t="shared" si="504"/>
        <v>3.2393588784709388</v>
      </c>
      <c r="GH32">
        <f t="shared" si="336"/>
        <v>0.67322628334643719</v>
      </c>
      <c r="GI32" t="str">
        <f t="shared" si="337"/>
        <v>No Curl</v>
      </c>
      <c r="GJ32">
        <f t="shared" si="505"/>
        <v>2.3564214082935755</v>
      </c>
      <c r="GK32">
        <f t="shared" si="506"/>
        <v>0</v>
      </c>
      <c r="GL32">
        <f t="shared" si="338"/>
        <v>3.1671028019785101</v>
      </c>
      <c r="GM32">
        <f t="shared" si="507"/>
        <v>6.101162658626734</v>
      </c>
      <c r="GN32">
        <f t="shared" si="508"/>
        <v>0</v>
      </c>
      <c r="GP32">
        <f t="shared" si="509"/>
        <v>1.8604294300162711</v>
      </c>
      <c r="GQ32">
        <f t="shared" si="510"/>
        <v>0.63</v>
      </c>
      <c r="GR32">
        <f t="shared" si="511"/>
        <v>0.63</v>
      </c>
      <c r="GS32">
        <f t="shared" si="512"/>
        <v>2.5862045963224363</v>
      </c>
      <c r="GT32">
        <f t="shared" si="513"/>
        <v>3.3119797626286007</v>
      </c>
      <c r="GU32">
        <f t="shared" si="342"/>
        <v>0.72577516630616479</v>
      </c>
      <c r="GV32" t="str">
        <f t="shared" si="343"/>
        <v>No Curl</v>
      </c>
      <c r="GW32">
        <f t="shared" si="514"/>
        <v>2.3744466087128528</v>
      </c>
      <c r="GX32">
        <f t="shared" si="515"/>
        <v>0</v>
      </c>
      <c r="GY32">
        <f t="shared" si="344"/>
        <v>3.2351612774322143</v>
      </c>
      <c r="GZ32">
        <f t="shared" si="516"/>
        <v>6.4404135789211319</v>
      </c>
      <c r="HA32">
        <f t="shared" si="517"/>
        <v>0</v>
      </c>
      <c r="HC32">
        <f t="shared" si="518"/>
        <v>1.6765151946786192</v>
      </c>
      <c r="HD32">
        <f t="shared" si="519"/>
        <v>0.63</v>
      </c>
      <c r="HE32">
        <f t="shared" si="520"/>
        <v>0.63</v>
      </c>
      <c r="HF32">
        <f t="shared" si="521"/>
        <v>2.6565734178958142</v>
      </c>
      <c r="HG32">
        <f t="shared" si="522"/>
        <v>3.6366316411130093</v>
      </c>
      <c r="HH32">
        <f t="shared" si="348"/>
        <v>0.98005822321719505</v>
      </c>
      <c r="HI32" t="str">
        <f t="shared" si="349"/>
        <v>No Curl</v>
      </c>
      <c r="HJ32">
        <f t="shared" si="523"/>
        <v>2.4375756962635355</v>
      </c>
      <c r="HK32">
        <f t="shared" si="524"/>
        <v>0</v>
      </c>
      <c r="HL32">
        <f t="shared" si="350"/>
        <v>3.5394149347573869</v>
      </c>
      <c r="HM32">
        <f t="shared" si="525"/>
        <v>7.9581171726969009</v>
      </c>
      <c r="HN32">
        <f t="shared" si="526"/>
        <v>0</v>
      </c>
      <c r="HP32">
        <f t="shared" si="527"/>
        <v>1.3599588043442352</v>
      </c>
      <c r="HQ32">
        <f t="shared" si="528"/>
        <v>0.75455999999999979</v>
      </c>
      <c r="HR32">
        <f t="shared" si="529"/>
        <v>0.63</v>
      </c>
      <c r="HS32">
        <f t="shared" si="530"/>
        <v>2.8979670769269079</v>
      </c>
      <c r="HT32">
        <f t="shared" si="531"/>
        <v>4.4359753495095813</v>
      </c>
      <c r="HU32">
        <f t="shared" si="354"/>
        <v>1.5380082725826729</v>
      </c>
      <c r="HV32" t="str">
        <f t="shared" si="355"/>
        <v>No Curl</v>
      </c>
      <c r="HW32">
        <f t="shared" si="532"/>
        <v>2.6596068870024472</v>
      </c>
      <c r="HX32">
        <f t="shared" si="533"/>
        <v>0</v>
      </c>
      <c r="HY32">
        <f t="shared" si="356"/>
        <v>4.2992559436670481</v>
      </c>
      <c r="HZ32">
        <f t="shared" si="534"/>
        <v>10.303896299721723</v>
      </c>
      <c r="IA32">
        <f t="shared" si="535"/>
        <v>0</v>
      </c>
      <c r="IC32">
        <f t="shared" si="536"/>
        <v>0.97903831494879123</v>
      </c>
      <c r="ID32">
        <f t="shared" si="537"/>
        <v>1.2810600000000001</v>
      </c>
      <c r="IE32">
        <f t="shared" si="538"/>
        <v>0.63</v>
      </c>
      <c r="IF32">
        <f t="shared" si="539"/>
        <v>3.1382558545869088</v>
      </c>
      <c r="IG32">
        <f t="shared" si="540"/>
        <v>5.2974733942250243</v>
      </c>
      <c r="IH32">
        <f t="shared" si="360"/>
        <v>2.1592175396381164</v>
      </c>
      <c r="II32" t="str">
        <f t="shared" si="361"/>
        <v>No Curl</v>
      </c>
      <c r="IJ32">
        <f t="shared" si="541"/>
        <v>2.9004988634466979</v>
      </c>
      <c r="IK32">
        <f t="shared" si="542"/>
        <v>0</v>
      </c>
      <c r="IL32">
        <f t="shared" si="362"/>
        <v>5.1232365927019456</v>
      </c>
      <c r="IM32">
        <f t="shared" si="543"/>
        <v>12.165011088597197</v>
      </c>
      <c r="IN32">
        <f t="shared" si="544"/>
        <v>0</v>
      </c>
      <c r="IP32">
        <f t="shared" si="545"/>
        <v>0.51806006836450325</v>
      </c>
      <c r="IQ32">
        <f t="shared" si="546"/>
        <v>1.6674599999999999</v>
      </c>
      <c r="IR32">
        <f t="shared" si="547"/>
        <v>0.63</v>
      </c>
      <c r="IS32">
        <f t="shared" si="548"/>
        <v>3.2907901469658483</v>
      </c>
      <c r="IT32">
        <f t="shared" si="549"/>
        <v>6.0635202255671956</v>
      </c>
      <c r="IU32">
        <f t="shared" si="366"/>
        <v>2.772730078601346</v>
      </c>
      <c r="IV32" t="str">
        <f t="shared" si="367"/>
        <v>No Curl</v>
      </c>
      <c r="IW32">
        <f t="shared" si="550"/>
        <v>3.0560332074113128</v>
      </c>
      <c r="IX32">
        <f t="shared" si="551"/>
        <v>0</v>
      </c>
      <c r="IY32">
        <f t="shared" si="368"/>
        <v>5.8584453911953576</v>
      </c>
      <c r="IZ32">
        <f t="shared" si="552"/>
        <v>13.688541601646383</v>
      </c>
      <c r="JA32">
        <f t="shared" si="553"/>
        <v>0</v>
      </c>
      <c r="JC32">
        <f t="shared" si="554"/>
        <v>1.5649425238117756E-2</v>
      </c>
      <c r="JD32">
        <f t="shared" si="555"/>
        <v>1.7999999999999998</v>
      </c>
      <c r="JE32">
        <f t="shared" si="556"/>
        <v>0.63</v>
      </c>
      <c r="JF32">
        <f t="shared" si="557"/>
        <v>3.2991670629643104</v>
      </c>
      <c r="JG32">
        <f t="shared" si="558"/>
        <v>6.5826847006905043</v>
      </c>
      <c r="JH32">
        <f t="shared" si="372"/>
        <v>3.2835176377261934</v>
      </c>
      <c r="JI32" t="str">
        <f t="shared" si="373"/>
        <v>No Curl</v>
      </c>
      <c r="JJ32">
        <f t="shared" si="559"/>
        <v>3.0691334720375094</v>
      </c>
      <c r="JK32">
        <f t="shared" si="560"/>
        <v>0</v>
      </c>
      <c r="JL32">
        <f t="shared" si="374"/>
        <v>6.3583864487822011</v>
      </c>
      <c r="JM32">
        <f t="shared" si="561"/>
        <v>14.963501890971068</v>
      </c>
      <c r="JN32">
        <f t="shared" si="562"/>
        <v>0</v>
      </c>
      <c r="JP32">
        <f t="shared" si="563"/>
        <v>0.55478531200878767</v>
      </c>
      <c r="JQ32">
        <f t="shared" si="564"/>
        <v>1.64394</v>
      </c>
      <c r="JR32">
        <f t="shared" si="565"/>
        <v>0.63</v>
      </c>
      <c r="JS32">
        <f t="shared" si="566"/>
        <v>3.2729585209798038</v>
      </c>
      <c r="JT32">
        <f t="shared" si="567"/>
        <v>5.99113172995082</v>
      </c>
      <c r="JU32">
        <f t="shared" si="378"/>
        <v>2.7181732089710162</v>
      </c>
      <c r="JV32" t="str">
        <f t="shared" si="379"/>
        <v>No Curl</v>
      </c>
      <c r="JW32">
        <f t="shared" si="568"/>
        <v>3.0389238174506534</v>
      </c>
      <c r="JX32">
        <f t="shared" si="569"/>
        <v>0</v>
      </c>
      <c r="JY32">
        <f t="shared" si="380"/>
        <v>5.7887699855071117</v>
      </c>
      <c r="JZ32">
        <f t="shared" si="570"/>
        <v>13.578646611002542</v>
      </c>
      <c r="KA32">
        <f t="shared" si="571"/>
        <v>0</v>
      </c>
      <c r="KC32">
        <f t="shared" si="572"/>
        <v>0.21312170190537058</v>
      </c>
      <c r="KD32">
        <f t="shared" si="573"/>
        <v>1.78464</v>
      </c>
      <c r="KE32">
        <f t="shared" si="574"/>
        <v>0.63</v>
      </c>
      <c r="KF32">
        <f t="shared" si="575"/>
        <v>3.3101562323743949</v>
      </c>
      <c r="KG32">
        <f t="shared" si="576"/>
        <v>6.4071907628434204</v>
      </c>
      <c r="KH32">
        <f t="shared" si="384"/>
        <v>3.097034530469025</v>
      </c>
      <c r="KI32" t="str">
        <f t="shared" si="385"/>
        <v>No Curl</v>
      </c>
      <c r="KJ32">
        <f t="shared" si="577"/>
        <v>3.0785840993105857</v>
      </c>
      <c r="KK32">
        <f t="shared" si="578"/>
        <v>0</v>
      </c>
      <c r="KL32">
        <f t="shared" si="386"/>
        <v>6.1891168407796071</v>
      </c>
      <c r="KM32">
        <f t="shared" si="579"/>
        <v>14.489349682110438</v>
      </c>
      <c r="KN32">
        <f t="shared" si="580"/>
        <v>0</v>
      </c>
    </row>
    <row r="33" spans="1:300" x14ac:dyDescent="0.25">
      <c r="A33">
        <v>0.18</v>
      </c>
      <c r="B33">
        <f t="shared" si="257"/>
        <v>2.9831E-2</v>
      </c>
      <c r="C33">
        <f t="shared" si="43"/>
        <v>1.78986</v>
      </c>
      <c r="D33">
        <f t="shared" si="45"/>
        <v>0.66</v>
      </c>
      <c r="E33">
        <f t="shared" si="46"/>
        <v>0.36874392410579598</v>
      </c>
      <c r="F33">
        <f t="shared" si="44"/>
        <v>1.0999999999999999E-2</v>
      </c>
      <c r="H33">
        <v>10</v>
      </c>
      <c r="I33">
        <v>1</v>
      </c>
      <c r="J33">
        <f t="shared" si="387"/>
        <v>2.1283333333333316</v>
      </c>
      <c r="K33">
        <f t="shared" si="581"/>
        <v>0.6</v>
      </c>
      <c r="L33">
        <f t="shared" si="388"/>
        <v>0.99687743950039021</v>
      </c>
      <c r="M33" t="str">
        <f t="shared" si="258"/>
        <v>No Curl</v>
      </c>
      <c r="N33">
        <f t="shared" si="582"/>
        <v>2.1616666666666657</v>
      </c>
      <c r="P33">
        <f t="shared" si="594"/>
        <v>2.3683625442012142</v>
      </c>
      <c r="Q33">
        <f t="shared" si="584"/>
        <v>0.6</v>
      </c>
      <c r="R33">
        <f t="shared" si="595"/>
        <v>0.6</v>
      </c>
      <c r="S33">
        <f t="shared" si="586"/>
        <v>2.4091708466423829</v>
      </c>
      <c r="T33">
        <f t="shared" si="596"/>
        <v>2.4499791490835539</v>
      </c>
      <c r="U33">
        <f t="shared" si="597"/>
        <v>4.0808302441169841E-2</v>
      </c>
      <c r="V33" t="str">
        <f t="shared" si="598"/>
        <v>Weak initial curl</v>
      </c>
      <c r="W33">
        <f t="shared" si="592"/>
        <v>2.4644183386569534</v>
      </c>
      <c r="X33">
        <f t="shared" si="593"/>
        <v>-8.322650987117071E-4</v>
      </c>
      <c r="Y33">
        <f t="shared" si="599"/>
        <v>2.4445970276933053</v>
      </c>
      <c r="Z33">
        <f t="shared" si="600"/>
        <v>0.47823232655978615</v>
      </c>
      <c r="AA33">
        <f t="shared" si="601"/>
        <v>-5.0044775237545122E-4</v>
      </c>
      <c r="AC33">
        <f t="shared" si="392"/>
        <v>2.3277655812131171</v>
      </c>
      <c r="AD33">
        <f t="shared" si="393"/>
        <v>0.6</v>
      </c>
      <c r="AE33">
        <f t="shared" si="394"/>
        <v>0.6</v>
      </c>
      <c r="AF33">
        <f t="shared" si="395"/>
        <v>2.4085159186110934</v>
      </c>
      <c r="AG33">
        <f t="shared" si="396"/>
        <v>2.4892662560090706</v>
      </c>
      <c r="AH33">
        <f t="shared" si="264"/>
        <v>8.0750337397976768E-2</v>
      </c>
      <c r="AI33" t="str">
        <f t="shared" si="265"/>
        <v>Weak initial curl</v>
      </c>
      <c r="AJ33">
        <f t="shared" si="397"/>
        <v>2.4642563674444373</v>
      </c>
      <c r="AK33">
        <f t="shared" si="398"/>
        <v>-1.4958431980410137E-3</v>
      </c>
      <c r="AL33">
        <f t="shared" si="266"/>
        <v>2.4787766063146615</v>
      </c>
      <c r="AM33">
        <f t="shared" si="399"/>
        <v>0.93329469925890274</v>
      </c>
      <c r="AN33">
        <f t="shared" si="400"/>
        <v>-6.8780624125173908E-4</v>
      </c>
      <c r="AP33">
        <f t="shared" si="401"/>
        <v>2.2976514077730079</v>
      </c>
      <c r="AQ33">
        <f t="shared" si="402"/>
        <v>0.6</v>
      </c>
      <c r="AR33">
        <f t="shared" si="403"/>
        <v>0.63</v>
      </c>
      <c r="AS33">
        <f t="shared" si="404"/>
        <v>2.4183676551568007</v>
      </c>
      <c r="AT33">
        <f t="shared" si="405"/>
        <v>2.5390839025405922</v>
      </c>
      <c r="AU33">
        <f t="shared" si="270"/>
        <v>0.12071624738379216</v>
      </c>
      <c r="AV33" t="str">
        <f t="shared" si="271"/>
        <v>Weak initial curl</v>
      </c>
      <c r="AW33">
        <f t="shared" si="406"/>
        <v>2.4742637287293867</v>
      </c>
      <c r="AX33">
        <f t="shared" si="407"/>
        <v>-1.6576558992134353E-3</v>
      </c>
      <c r="AY33">
        <f t="shared" si="272"/>
        <v>2.5236328926480871</v>
      </c>
      <c r="AZ33">
        <f t="shared" si="408"/>
        <v>1.3704828255201065</v>
      </c>
      <c r="BA33">
        <f t="shared" si="409"/>
        <v>-7.0360241506311615E-4</v>
      </c>
      <c r="BC33">
        <f t="shared" si="410"/>
        <v>2.2585608532809816</v>
      </c>
      <c r="BD33">
        <f t="shared" si="411"/>
        <v>0.6</v>
      </c>
      <c r="BE33">
        <f t="shared" si="412"/>
        <v>0.63</v>
      </c>
      <c r="BF33">
        <f t="shared" si="413"/>
        <v>2.418391892197751</v>
      </c>
      <c r="BG33">
        <f t="shared" si="414"/>
        <v>2.5782229311145204</v>
      </c>
      <c r="BH33">
        <f t="shared" si="276"/>
        <v>0.15983103891676942</v>
      </c>
      <c r="BI33" t="str">
        <f t="shared" si="277"/>
        <v>Weak initial curl</v>
      </c>
      <c r="BJ33">
        <f t="shared" si="415"/>
        <v>2.4742734235457666</v>
      </c>
      <c r="BK33">
        <f t="shared" si="416"/>
        <v>-1.6512912123028368E-3</v>
      </c>
      <c r="BL33">
        <f t="shared" si="278"/>
        <v>2.5580582451592329</v>
      </c>
      <c r="BM33">
        <f t="shared" si="417"/>
        <v>1.7902513071374226</v>
      </c>
      <c r="BN33">
        <f t="shared" si="418"/>
        <v>-7.0112713276207885E-4</v>
      </c>
      <c r="BP33">
        <f t="shared" si="419"/>
        <v>2.2200369549034868</v>
      </c>
      <c r="BQ33">
        <f t="shared" si="420"/>
        <v>0.6</v>
      </c>
      <c r="BR33">
        <f t="shared" si="421"/>
        <v>0.63</v>
      </c>
      <c r="BS33">
        <f t="shared" si="422"/>
        <v>2.4184211938033209</v>
      </c>
      <c r="BT33">
        <f t="shared" si="423"/>
        <v>2.6168054327031549</v>
      </c>
      <c r="BU33">
        <f t="shared" si="282"/>
        <v>0.19838423889983403</v>
      </c>
      <c r="BV33" t="str">
        <f t="shared" si="283"/>
        <v>No Curl</v>
      </c>
      <c r="BW33">
        <f t="shared" si="424"/>
        <v>2.4742851441879949</v>
      </c>
      <c r="BX33">
        <f t="shared" si="425"/>
        <v>0</v>
      </c>
      <c r="BY33">
        <f t="shared" si="284"/>
        <v>2.5921255577768911</v>
      </c>
      <c r="BZ33">
        <f t="shared" si="426"/>
        <v>2.1930564856510713</v>
      </c>
      <c r="CA33">
        <f t="shared" si="427"/>
        <v>0</v>
      </c>
      <c r="CC33">
        <f t="shared" si="428"/>
        <v>2.1920388578641794</v>
      </c>
      <c r="CD33">
        <f t="shared" si="429"/>
        <v>0.6</v>
      </c>
      <c r="CE33">
        <f t="shared" si="430"/>
        <v>0.63</v>
      </c>
      <c r="CF33">
        <f t="shared" si="431"/>
        <v>2.428454003888981</v>
      </c>
      <c r="CG33">
        <f t="shared" si="432"/>
        <v>2.6648691499137835</v>
      </c>
      <c r="CH33">
        <f t="shared" si="288"/>
        <v>0.23641514602480207</v>
      </c>
      <c r="CI33" t="str">
        <f t="shared" si="289"/>
        <v>No Curl</v>
      </c>
      <c r="CJ33">
        <f t="shared" si="433"/>
        <v>2.4842982682222594</v>
      </c>
      <c r="CK33">
        <f t="shared" si="434"/>
        <v>0</v>
      </c>
      <c r="CL33">
        <f t="shared" si="290"/>
        <v>2.6358474366781448</v>
      </c>
      <c r="CM33">
        <f t="shared" si="435"/>
        <v>2.5703563933997953</v>
      </c>
      <c r="CN33">
        <f t="shared" si="436"/>
        <v>0</v>
      </c>
      <c r="CP33">
        <f t="shared" si="437"/>
        <v>2.1527815702680635</v>
      </c>
      <c r="CQ33">
        <f t="shared" si="438"/>
        <v>0.6</v>
      </c>
      <c r="CR33">
        <f t="shared" si="439"/>
        <v>0.63</v>
      </c>
      <c r="CS33">
        <f t="shared" si="440"/>
        <v>2.4385025935078977</v>
      </c>
      <c r="CT33">
        <f t="shared" si="441"/>
        <v>2.7242236167477318</v>
      </c>
      <c r="CU33">
        <f t="shared" si="294"/>
        <v>0.28572102323983417</v>
      </c>
      <c r="CV33" t="str">
        <f t="shared" si="295"/>
        <v>No Curl</v>
      </c>
      <c r="CW33">
        <f t="shared" si="442"/>
        <v>2.4943177040698257</v>
      </c>
      <c r="CX33">
        <f t="shared" si="443"/>
        <v>0</v>
      </c>
      <c r="CY33">
        <f t="shared" si="296"/>
        <v>2.6897408207889852</v>
      </c>
      <c r="CZ33">
        <f t="shared" si="444"/>
        <v>3.0445898974737666</v>
      </c>
      <c r="DA33">
        <f t="shared" si="445"/>
        <v>0</v>
      </c>
      <c r="DC33">
        <f t="shared" si="446"/>
        <v>2.1093906974648515</v>
      </c>
      <c r="DD33">
        <f t="shared" si="447"/>
        <v>0.6</v>
      </c>
      <c r="DE33">
        <f t="shared" si="448"/>
        <v>0.63</v>
      </c>
      <c r="DF33">
        <f t="shared" si="449"/>
        <v>2.458572299641391</v>
      </c>
      <c r="DG33">
        <f t="shared" si="450"/>
        <v>2.8077539018179309</v>
      </c>
      <c r="DH33">
        <f t="shared" si="300"/>
        <v>0.34918160217653971</v>
      </c>
      <c r="DI33" t="str">
        <f t="shared" si="301"/>
        <v>No Curl</v>
      </c>
      <c r="DJ33">
        <f t="shared" si="451"/>
        <v>2.5143455865232234</v>
      </c>
      <c r="DK33">
        <f t="shared" si="452"/>
        <v>0</v>
      </c>
      <c r="DL33">
        <f t="shared" si="302"/>
        <v>2.7664870773862651</v>
      </c>
      <c r="DM33">
        <f t="shared" si="453"/>
        <v>3.6182956389905487</v>
      </c>
      <c r="DN33">
        <f t="shared" si="454"/>
        <v>0</v>
      </c>
      <c r="DP33">
        <f t="shared" si="455"/>
        <v>2.0755304550499272</v>
      </c>
      <c r="DQ33">
        <f t="shared" si="456"/>
        <v>0.6</v>
      </c>
      <c r="DR33">
        <f t="shared" si="457"/>
        <v>0.63</v>
      </c>
      <c r="DS33">
        <f t="shared" si="458"/>
        <v>2.4786366186262132</v>
      </c>
      <c r="DT33">
        <f t="shared" si="459"/>
        <v>2.8817427822025006</v>
      </c>
      <c r="DU33">
        <f t="shared" si="306"/>
        <v>0.4031061635762867</v>
      </c>
      <c r="DV33" t="str">
        <f t="shared" si="307"/>
        <v>No Curl</v>
      </c>
      <c r="DW33">
        <f t="shared" si="460"/>
        <v>2.534371314117152</v>
      </c>
      <c r="DX33">
        <f t="shared" si="461"/>
        <v>0</v>
      </c>
      <c r="DY33">
        <f t="shared" si="308"/>
        <v>2.8349107633609569</v>
      </c>
      <c r="DZ33">
        <f t="shared" si="462"/>
        <v>4.0769861672769663</v>
      </c>
      <c r="EA33">
        <f t="shared" si="463"/>
        <v>0</v>
      </c>
      <c r="EC33">
        <f t="shared" si="464"/>
        <v>2.0365723301087573</v>
      </c>
      <c r="ED33">
        <f t="shared" si="465"/>
        <v>0.6</v>
      </c>
      <c r="EE33">
        <f t="shared" si="466"/>
        <v>0.63</v>
      </c>
      <c r="EF33">
        <f t="shared" si="467"/>
        <v>2.4987121333019218</v>
      </c>
      <c r="EG33">
        <f t="shared" si="468"/>
        <v>2.9608519364950854</v>
      </c>
      <c r="EH33">
        <f t="shared" si="312"/>
        <v>0.46213980319316406</v>
      </c>
      <c r="EI33" t="str">
        <f t="shared" si="313"/>
        <v>No Curl</v>
      </c>
      <c r="EJ33">
        <f t="shared" si="469"/>
        <v>2.5544015199874357</v>
      </c>
      <c r="EK33">
        <f t="shared" si="470"/>
        <v>0</v>
      </c>
      <c r="EL33">
        <f t="shared" si="314"/>
        <v>2.9081314789265522</v>
      </c>
      <c r="EM33">
        <f t="shared" si="471"/>
        <v>4.5573250978427451</v>
      </c>
      <c r="EN33">
        <f t="shared" si="472"/>
        <v>0</v>
      </c>
      <c r="EP33">
        <f t="shared" si="473"/>
        <v>2.0040553990359666</v>
      </c>
      <c r="EQ33">
        <f t="shared" si="474"/>
        <v>0.6</v>
      </c>
      <c r="ER33">
        <f t="shared" si="475"/>
        <v>0.63</v>
      </c>
      <c r="ES33">
        <f t="shared" si="476"/>
        <v>2.5187821477008363</v>
      </c>
      <c r="ET33">
        <f t="shared" si="477"/>
        <v>3.0335088963657073</v>
      </c>
      <c r="EU33">
        <f t="shared" si="318"/>
        <v>0.51472674866487034</v>
      </c>
      <c r="EV33" t="str">
        <f t="shared" si="319"/>
        <v>No Curl</v>
      </c>
      <c r="EW33">
        <f t="shared" si="478"/>
        <v>2.5744295257470013</v>
      </c>
      <c r="EX33">
        <f t="shared" si="479"/>
        <v>0</v>
      </c>
      <c r="EY33">
        <f t="shared" si="320"/>
        <v>2.9756989493846278</v>
      </c>
      <c r="EZ33">
        <f t="shared" si="480"/>
        <v>4.9616178551122028</v>
      </c>
      <c r="FA33">
        <f t="shared" si="481"/>
        <v>0</v>
      </c>
      <c r="FC33">
        <f t="shared" si="482"/>
        <v>1.9630793969676588</v>
      </c>
      <c r="FD33">
        <f t="shared" si="483"/>
        <v>0.63</v>
      </c>
      <c r="FE33">
        <f t="shared" si="484"/>
        <v>0.63</v>
      </c>
      <c r="FF33">
        <f t="shared" si="485"/>
        <v>2.5278631199000179</v>
      </c>
      <c r="FG33">
        <f t="shared" si="486"/>
        <v>3.0926468428323766</v>
      </c>
      <c r="FH33">
        <f t="shared" si="324"/>
        <v>0.5647837229323589</v>
      </c>
      <c r="FI33" t="str">
        <f t="shared" si="325"/>
        <v>No Curl</v>
      </c>
      <c r="FJ33">
        <f t="shared" si="487"/>
        <v>2.5843593091189692</v>
      </c>
      <c r="FK33">
        <f t="shared" si="488"/>
        <v>0</v>
      </c>
      <c r="FL33">
        <f t="shared" si="326"/>
        <v>3.0301674077962044</v>
      </c>
      <c r="FM33">
        <f t="shared" si="489"/>
        <v>5.347352828612439</v>
      </c>
      <c r="FN33">
        <f t="shared" si="490"/>
        <v>0</v>
      </c>
      <c r="FP33">
        <f t="shared" si="491"/>
        <v>1.9273086618771813</v>
      </c>
      <c r="FQ33">
        <f t="shared" si="492"/>
        <v>0.63</v>
      </c>
      <c r="FR33">
        <f t="shared" si="493"/>
        <v>0.63</v>
      </c>
      <c r="FS33">
        <f t="shared" si="494"/>
        <v>2.5462921489268791</v>
      </c>
      <c r="FT33">
        <f t="shared" si="495"/>
        <v>3.165275635976577</v>
      </c>
      <c r="FU33">
        <f t="shared" si="330"/>
        <v>0.61898348704969786</v>
      </c>
      <c r="FV33" t="str">
        <f t="shared" si="331"/>
        <v>No Curl</v>
      </c>
      <c r="FW33">
        <f t="shared" si="496"/>
        <v>2.6035655287574322</v>
      </c>
      <c r="FX33">
        <f t="shared" si="497"/>
        <v>0</v>
      </c>
      <c r="FY33">
        <f t="shared" si="332"/>
        <v>3.0978463005026091</v>
      </c>
      <c r="FZ33">
        <f t="shared" si="498"/>
        <v>5.7337261717617762</v>
      </c>
      <c r="GA33">
        <f t="shared" si="499"/>
        <v>0</v>
      </c>
      <c r="GC33">
        <f t="shared" si="500"/>
        <v>1.8852193216754676</v>
      </c>
      <c r="GD33">
        <f t="shared" si="501"/>
        <v>0.63</v>
      </c>
      <c r="GE33">
        <f t="shared" si="502"/>
        <v>0.63</v>
      </c>
      <c r="GF33">
        <f t="shared" si="503"/>
        <v>2.5557116695150635</v>
      </c>
      <c r="GG33">
        <f t="shared" si="504"/>
        <v>3.2262040173546613</v>
      </c>
      <c r="GH33">
        <f t="shared" si="336"/>
        <v>0.67049234783959688</v>
      </c>
      <c r="GI33" t="str">
        <f t="shared" si="337"/>
        <v>No Curl</v>
      </c>
      <c r="GJ33">
        <f t="shared" si="505"/>
        <v>2.6130346678060254</v>
      </c>
      <c r="GK33">
        <f t="shared" si="506"/>
        <v>0</v>
      </c>
      <c r="GL33">
        <f t="shared" si="338"/>
        <v>3.1542413688789246</v>
      </c>
      <c r="GM33">
        <f t="shared" si="507"/>
        <v>6.1011626586267349</v>
      </c>
      <c r="GN33">
        <f t="shared" si="508"/>
        <v>0</v>
      </c>
      <c r="GP33">
        <f t="shared" si="509"/>
        <v>1.8529394377024775</v>
      </c>
      <c r="GQ33">
        <f t="shared" si="510"/>
        <v>0.63</v>
      </c>
      <c r="GR33">
        <f t="shared" si="511"/>
        <v>0.63</v>
      </c>
      <c r="GS33">
        <f t="shared" si="512"/>
        <v>2.5757926708627408</v>
      </c>
      <c r="GT33">
        <f t="shared" si="513"/>
        <v>3.2986459040230036</v>
      </c>
      <c r="GU33">
        <f t="shared" si="342"/>
        <v>0.72285323316026306</v>
      </c>
      <c r="GV33" t="str">
        <f t="shared" si="343"/>
        <v>No Curl</v>
      </c>
      <c r="GW33">
        <f t="shared" si="514"/>
        <v>2.6330670683450963</v>
      </c>
      <c r="GX33">
        <f t="shared" si="515"/>
        <v>0</v>
      </c>
      <c r="GY33">
        <f t="shared" si="344"/>
        <v>3.2221366860605123</v>
      </c>
      <c r="GZ33">
        <f t="shared" si="516"/>
        <v>6.4404135789211319</v>
      </c>
      <c r="HA33">
        <f t="shared" si="517"/>
        <v>0</v>
      </c>
      <c r="HC33">
        <f t="shared" si="518"/>
        <v>1.6699735123556367</v>
      </c>
      <c r="HD33">
        <f t="shared" si="519"/>
        <v>0.63</v>
      </c>
      <c r="HE33">
        <f t="shared" si="520"/>
        <v>0.63</v>
      </c>
      <c r="HF33">
        <f t="shared" si="521"/>
        <v>2.646207595132791</v>
      </c>
      <c r="HG33">
        <f t="shared" si="522"/>
        <v>3.6224416779099453</v>
      </c>
      <c r="HH33">
        <f t="shared" si="348"/>
        <v>0.97623408277715429</v>
      </c>
      <c r="HI33" t="str">
        <f t="shared" si="349"/>
        <v>No Curl</v>
      </c>
      <c r="HJ33">
        <f t="shared" si="523"/>
        <v>2.7032330380531171</v>
      </c>
      <c r="HK33">
        <f t="shared" si="524"/>
        <v>0</v>
      </c>
      <c r="HL33">
        <f t="shared" si="350"/>
        <v>3.5256043065054667</v>
      </c>
      <c r="HM33">
        <f t="shared" si="525"/>
        <v>7.9581171726969027</v>
      </c>
      <c r="HN33">
        <f t="shared" si="526"/>
        <v>0</v>
      </c>
      <c r="HP33">
        <f t="shared" si="527"/>
        <v>1.3544281088052406</v>
      </c>
      <c r="HQ33">
        <f t="shared" si="528"/>
        <v>0.7703399999999998</v>
      </c>
      <c r="HR33">
        <f t="shared" si="529"/>
        <v>0.63</v>
      </c>
      <c r="HS33">
        <f t="shared" si="530"/>
        <v>2.886181592298025</v>
      </c>
      <c r="HT33">
        <f t="shared" si="531"/>
        <v>4.41793507579081</v>
      </c>
      <c r="HU33">
        <f t="shared" si="354"/>
        <v>1.5317534834927846</v>
      </c>
      <c r="HV33" t="str">
        <f t="shared" si="355"/>
        <v>No Curl</v>
      </c>
      <c r="HW33">
        <f t="shared" si="532"/>
        <v>2.9494035946951378</v>
      </c>
      <c r="HX33">
        <f t="shared" si="533"/>
        <v>0</v>
      </c>
      <c r="HY33">
        <f t="shared" si="356"/>
        <v>4.2817716819433258</v>
      </c>
      <c r="HZ33">
        <f t="shared" si="534"/>
        <v>10.303896299721723</v>
      </c>
      <c r="IA33">
        <f t="shared" si="535"/>
        <v>0</v>
      </c>
      <c r="IC33">
        <f t="shared" si="536"/>
        <v>0.97370304679717479</v>
      </c>
      <c r="ID33">
        <f t="shared" si="537"/>
        <v>1.2810600000000001</v>
      </c>
      <c r="IE33">
        <f t="shared" si="538"/>
        <v>0.63</v>
      </c>
      <c r="IF33">
        <f t="shared" si="539"/>
        <v>3.121153932979809</v>
      </c>
      <c r="IG33">
        <f t="shared" si="540"/>
        <v>5.2686048191624408</v>
      </c>
      <c r="IH33">
        <f t="shared" si="360"/>
        <v>2.1474508861826331</v>
      </c>
      <c r="II33" t="str">
        <f t="shared" si="361"/>
        <v>No Curl</v>
      </c>
      <c r="IJ33">
        <f t="shared" si="541"/>
        <v>3.2143244489053888</v>
      </c>
      <c r="IK33">
        <f t="shared" si="542"/>
        <v>0</v>
      </c>
      <c r="IL33">
        <f t="shared" si="362"/>
        <v>5.0953175208853656</v>
      </c>
      <c r="IM33">
        <f t="shared" si="543"/>
        <v>12.165011088597195</v>
      </c>
      <c r="IN33">
        <f t="shared" si="544"/>
        <v>0</v>
      </c>
      <c r="IP33">
        <f t="shared" si="545"/>
        <v>0.51475570219337552</v>
      </c>
      <c r="IQ33">
        <f t="shared" si="546"/>
        <v>1.6674599999999999</v>
      </c>
      <c r="IR33">
        <f t="shared" si="547"/>
        <v>0.63</v>
      </c>
      <c r="IS33">
        <f t="shared" si="548"/>
        <v>3.2698003500254216</v>
      </c>
      <c r="IT33">
        <f t="shared" si="549"/>
        <v>6.0248449978574694</v>
      </c>
      <c r="IU33">
        <f t="shared" si="366"/>
        <v>2.7550446478320469</v>
      </c>
      <c r="IV33" t="str">
        <f t="shared" si="367"/>
        <v>No Curl</v>
      </c>
      <c r="IW33">
        <f t="shared" si="550"/>
        <v>3.3851122221078978</v>
      </c>
      <c r="IX33">
        <f t="shared" si="551"/>
        <v>0</v>
      </c>
      <c r="IY33">
        <f t="shared" si="368"/>
        <v>5.8210782016584783</v>
      </c>
      <c r="IZ33">
        <f t="shared" si="552"/>
        <v>13.688541601646383</v>
      </c>
      <c r="JA33">
        <f t="shared" si="553"/>
        <v>0</v>
      </c>
      <c r="JC33">
        <f t="shared" si="554"/>
        <v>1.5544279056997181E-2</v>
      </c>
      <c r="JD33">
        <f t="shared" si="555"/>
        <v>1.7999999999999998</v>
      </c>
      <c r="JE33">
        <f t="shared" si="556"/>
        <v>0.63</v>
      </c>
      <c r="JF33">
        <f t="shared" si="557"/>
        <v>3.2770004458348492</v>
      </c>
      <c r="JG33">
        <f t="shared" si="558"/>
        <v>6.5384566126127028</v>
      </c>
      <c r="JH33">
        <f t="shared" si="372"/>
        <v>3.2614561667778528</v>
      </c>
      <c r="JI33" t="str">
        <f t="shared" si="373"/>
        <v>No Curl</v>
      </c>
      <c r="JJ33">
        <f t="shared" si="559"/>
        <v>3.3990501783339404</v>
      </c>
      <c r="JK33">
        <f t="shared" si="560"/>
        <v>0</v>
      </c>
      <c r="JL33">
        <f t="shared" si="374"/>
        <v>6.3156653875926922</v>
      </c>
      <c r="JM33">
        <f t="shared" si="561"/>
        <v>14.963501890971072</v>
      </c>
      <c r="JN33">
        <f t="shared" si="562"/>
        <v>0</v>
      </c>
      <c r="JP33">
        <f t="shared" si="563"/>
        <v>0.55125573244785575</v>
      </c>
      <c r="JQ33">
        <f t="shared" si="564"/>
        <v>1.65</v>
      </c>
      <c r="JR33">
        <f t="shared" si="565"/>
        <v>0.63</v>
      </c>
      <c r="JS33">
        <f t="shared" si="566"/>
        <v>3.2521357499918699</v>
      </c>
      <c r="JT33">
        <f t="shared" si="567"/>
        <v>5.9530157675358844</v>
      </c>
      <c r="JU33">
        <f t="shared" si="378"/>
        <v>2.7008800175440144</v>
      </c>
      <c r="JV33" t="str">
        <f t="shared" si="379"/>
        <v>No Curl</v>
      </c>
      <c r="JW33">
        <f t="shared" si="568"/>
        <v>3.3662196695486339</v>
      </c>
      <c r="JX33">
        <f t="shared" si="569"/>
        <v>0</v>
      </c>
      <c r="JY33">
        <f t="shared" si="380"/>
        <v>5.7519414614248836</v>
      </c>
      <c r="JZ33">
        <f t="shared" si="570"/>
        <v>13.578646611002544</v>
      </c>
      <c r="KA33">
        <f t="shared" si="571"/>
        <v>0</v>
      </c>
      <c r="KC33">
        <f t="shared" si="572"/>
        <v>0.21169958306556425</v>
      </c>
      <c r="KD33">
        <f t="shared" si="573"/>
        <v>1.78464</v>
      </c>
      <c r="KE33">
        <f t="shared" si="574"/>
        <v>0.63</v>
      </c>
      <c r="KF33">
        <f t="shared" si="575"/>
        <v>3.2880682164723249</v>
      </c>
      <c r="KG33">
        <f t="shared" si="576"/>
        <v>6.3644368498790866</v>
      </c>
      <c r="KH33">
        <f t="shared" si="384"/>
        <v>3.0763686334067613</v>
      </c>
      <c r="KI33" t="str">
        <f t="shared" si="385"/>
        <v>No Curl</v>
      </c>
      <c r="KJ33">
        <f t="shared" si="577"/>
        <v>3.409599722548025</v>
      </c>
      <c r="KK33">
        <f t="shared" si="578"/>
        <v>0</v>
      </c>
      <c r="KL33">
        <f t="shared" si="386"/>
        <v>6.1478180918378245</v>
      </c>
      <c r="KM33">
        <f t="shared" si="579"/>
        <v>14.489349682110435</v>
      </c>
      <c r="KN33">
        <f t="shared" si="580"/>
        <v>0</v>
      </c>
    </row>
    <row r="34" spans="1:300" x14ac:dyDescent="0.25">
      <c r="A34">
        <v>0.19</v>
      </c>
      <c r="B34">
        <f t="shared" si="257"/>
        <v>2.9803999999999997E-2</v>
      </c>
      <c r="C34">
        <f t="shared" si="43"/>
        <v>1.7882399999999998</v>
      </c>
      <c r="D34">
        <f t="shared" si="45"/>
        <v>0.66</v>
      </c>
      <c r="E34">
        <f t="shared" si="46"/>
        <v>0.36907797611058923</v>
      </c>
      <c r="F34">
        <f t="shared" si="44"/>
        <v>1.1000000000000001E-2</v>
      </c>
      <c r="H34">
        <v>11</v>
      </c>
      <c r="I34">
        <v>1.1000000000000001</v>
      </c>
      <c r="J34">
        <f t="shared" si="387"/>
        <v>2.1216666666666648</v>
      </c>
      <c r="K34">
        <f t="shared" si="581"/>
        <v>0.6</v>
      </c>
      <c r="L34">
        <f t="shared" si="388"/>
        <v>0.99686765857478454</v>
      </c>
      <c r="M34" t="str">
        <f t="shared" si="258"/>
        <v>No Curl</v>
      </c>
      <c r="N34">
        <f t="shared" si="582"/>
        <v>2.3741666666666656</v>
      </c>
      <c r="P34">
        <f t="shared" si="594"/>
        <v>2.358532388108888</v>
      </c>
      <c r="Q34">
        <f t="shared" si="584"/>
        <v>0.6</v>
      </c>
      <c r="R34">
        <f t="shared" si="595"/>
        <v>0.6</v>
      </c>
      <c r="S34">
        <f t="shared" si="586"/>
        <v>2.3991713110841291</v>
      </c>
      <c r="T34">
        <f t="shared" si="596"/>
        <v>2.4398102340593724</v>
      </c>
      <c r="U34">
        <f t="shared" si="597"/>
        <v>4.0638922975242187E-2</v>
      </c>
      <c r="V34" t="str">
        <f t="shared" si="598"/>
        <v>Weak initial curl</v>
      </c>
      <c r="W34">
        <f t="shared" si="592"/>
        <v>2.7053354233211917</v>
      </c>
      <c r="X34">
        <f t="shared" si="593"/>
        <v>-8.3214898625283461E-4</v>
      </c>
      <c r="Y34">
        <f t="shared" si="599"/>
        <v>2.4344504517715153</v>
      </c>
      <c r="Z34">
        <f t="shared" si="600"/>
        <v>0.4782323265597847</v>
      </c>
      <c r="AA34">
        <f t="shared" si="601"/>
        <v>-5.5928546629378784E-4</v>
      </c>
      <c r="AC34">
        <f t="shared" si="392"/>
        <v>2.3181025607477563</v>
      </c>
      <c r="AD34">
        <f t="shared" si="393"/>
        <v>0.6</v>
      </c>
      <c r="AE34">
        <f t="shared" si="394"/>
        <v>0.6</v>
      </c>
      <c r="AF34">
        <f t="shared" si="395"/>
        <v>2.3985176873456595</v>
      </c>
      <c r="AG34">
        <f t="shared" si="396"/>
        <v>2.4789328139435636</v>
      </c>
      <c r="AH34">
        <f t="shared" si="264"/>
        <v>8.0415126597903619E-2</v>
      </c>
      <c r="AI34" t="str">
        <f t="shared" si="265"/>
        <v>Weak initial curl</v>
      </c>
      <c r="AJ34">
        <f t="shared" si="397"/>
        <v>2.7051079593055465</v>
      </c>
      <c r="AK34">
        <f t="shared" si="398"/>
        <v>-1.4954009850666535E-3</v>
      </c>
      <c r="AL34">
        <f t="shared" si="266"/>
        <v>2.4684867088828968</v>
      </c>
      <c r="AM34">
        <f t="shared" si="399"/>
        <v>0.93329469925890374</v>
      </c>
      <c r="AN34">
        <f t="shared" si="400"/>
        <v>-7.9353142437546152E-4</v>
      </c>
      <c r="AP34">
        <f t="shared" si="401"/>
        <v>2.2879958478530718</v>
      </c>
      <c r="AQ34">
        <f t="shared" si="402"/>
        <v>0.6</v>
      </c>
      <c r="AR34">
        <f t="shared" si="403"/>
        <v>0.63</v>
      </c>
      <c r="AS34">
        <f t="shared" si="404"/>
        <v>2.4082048020260749</v>
      </c>
      <c r="AT34">
        <f t="shared" si="405"/>
        <v>2.5284137561990772</v>
      </c>
      <c r="AU34">
        <f t="shared" si="270"/>
        <v>0.1202089541730027</v>
      </c>
      <c r="AV34" t="str">
        <f t="shared" si="271"/>
        <v>Weak initial curl</v>
      </c>
      <c r="AW34">
        <f t="shared" si="406"/>
        <v>2.7161004942450666</v>
      </c>
      <c r="AX34">
        <f t="shared" si="407"/>
        <v>-1.8233213694964097E-3</v>
      </c>
      <c r="AY34">
        <f t="shared" si="272"/>
        <v>2.5130276770229272</v>
      </c>
      <c r="AZ34">
        <f t="shared" si="408"/>
        <v>1.3704828255201063</v>
      </c>
      <c r="BA34">
        <f t="shared" si="409"/>
        <v>-8.3838786440071909E-4</v>
      </c>
      <c r="BC34">
        <f t="shared" si="410"/>
        <v>2.2490721761157628</v>
      </c>
      <c r="BD34">
        <f t="shared" si="411"/>
        <v>0.6</v>
      </c>
      <c r="BE34">
        <f t="shared" si="412"/>
        <v>0.63</v>
      </c>
      <c r="BF34">
        <f t="shared" si="413"/>
        <v>2.4082317320715751</v>
      </c>
      <c r="BG34">
        <f t="shared" si="414"/>
        <v>2.5673912880273875</v>
      </c>
      <c r="BH34">
        <f t="shared" si="276"/>
        <v>0.15915955595581233</v>
      </c>
      <c r="BI34" t="str">
        <f t="shared" si="277"/>
        <v>Weak initial curl</v>
      </c>
      <c r="BJ34">
        <f t="shared" si="415"/>
        <v>2.7161126127655417</v>
      </c>
      <c r="BK34">
        <f t="shared" si="416"/>
        <v>-1.8162494951513002E-3</v>
      </c>
      <c r="BL34">
        <f t="shared" si="278"/>
        <v>2.5473113180516984</v>
      </c>
      <c r="BM34">
        <f t="shared" si="417"/>
        <v>1.790251307137422</v>
      </c>
      <c r="BN34">
        <f t="shared" si="418"/>
        <v>-8.3538752221764352E-4</v>
      </c>
      <c r="BP34">
        <f t="shared" si="419"/>
        <v>2.2107132262014999</v>
      </c>
      <c r="BQ34">
        <f t="shared" si="420"/>
        <v>0.6</v>
      </c>
      <c r="BR34">
        <f t="shared" si="421"/>
        <v>0.63</v>
      </c>
      <c r="BS34">
        <f t="shared" si="422"/>
        <v>2.4082642894110973</v>
      </c>
      <c r="BT34">
        <f t="shared" si="423"/>
        <v>2.6058153526206951</v>
      </c>
      <c r="BU34">
        <f t="shared" si="282"/>
        <v>0.19755106320959759</v>
      </c>
      <c r="BV34" t="str">
        <f t="shared" si="283"/>
        <v>No Curl</v>
      </c>
      <c r="BW34">
        <f t="shared" si="424"/>
        <v>2.7161272635683269</v>
      </c>
      <c r="BX34">
        <f t="shared" si="425"/>
        <v>0</v>
      </c>
      <c r="BY34">
        <f t="shared" si="284"/>
        <v>2.5812391284276783</v>
      </c>
      <c r="BZ34">
        <f t="shared" si="426"/>
        <v>2.1930564856510721</v>
      </c>
      <c r="CA34">
        <f t="shared" si="427"/>
        <v>0</v>
      </c>
      <c r="CC34">
        <f t="shared" si="428"/>
        <v>2.1828740403105322</v>
      </c>
      <c r="CD34">
        <f t="shared" si="429"/>
        <v>0.6</v>
      </c>
      <c r="CE34">
        <f t="shared" si="430"/>
        <v>0.63</v>
      </c>
      <c r="CF34">
        <f t="shared" si="431"/>
        <v>2.4183007450618308</v>
      </c>
      <c r="CG34">
        <f t="shared" si="432"/>
        <v>2.6537274498131298</v>
      </c>
      <c r="CH34">
        <f t="shared" si="288"/>
        <v>0.23542670475129879</v>
      </c>
      <c r="CI34" t="str">
        <f t="shared" si="289"/>
        <v>No Curl</v>
      </c>
      <c r="CJ34">
        <f t="shared" si="433"/>
        <v>2.7271436686111574</v>
      </c>
      <c r="CK34">
        <f t="shared" si="434"/>
        <v>0</v>
      </c>
      <c r="CL34">
        <f t="shared" si="290"/>
        <v>2.6248270750774663</v>
      </c>
      <c r="CM34">
        <f t="shared" si="435"/>
        <v>2.5703563933997957</v>
      </c>
      <c r="CN34">
        <f t="shared" si="436"/>
        <v>0</v>
      </c>
      <c r="CP34">
        <f t="shared" si="437"/>
        <v>2.1438227420092515</v>
      </c>
      <c r="CQ34">
        <f t="shared" si="438"/>
        <v>0.6</v>
      </c>
      <c r="CR34">
        <f t="shared" si="439"/>
        <v>0.63</v>
      </c>
      <c r="CS34">
        <f t="shared" si="440"/>
        <v>2.4283547335272937</v>
      </c>
      <c r="CT34">
        <f t="shared" si="441"/>
        <v>2.7128867250453359</v>
      </c>
      <c r="CU34">
        <f t="shared" si="294"/>
        <v>0.2845319915180422</v>
      </c>
      <c r="CV34" t="str">
        <f t="shared" si="295"/>
        <v>No Curl</v>
      </c>
      <c r="CW34">
        <f t="shared" si="442"/>
        <v>2.7381679634206155</v>
      </c>
      <c r="CX34">
        <f t="shared" si="443"/>
        <v>0</v>
      </c>
      <c r="CY34">
        <f t="shared" si="296"/>
        <v>2.6785474296865317</v>
      </c>
      <c r="CZ34">
        <f t="shared" si="444"/>
        <v>3.0445898974737657</v>
      </c>
      <c r="DA34">
        <f t="shared" si="445"/>
        <v>0</v>
      </c>
      <c r="DC34">
        <f t="shared" si="446"/>
        <v>2.1006907442648721</v>
      </c>
      <c r="DD34">
        <f t="shared" si="447"/>
        <v>0.6</v>
      </c>
      <c r="DE34">
        <f t="shared" si="448"/>
        <v>0.63</v>
      </c>
      <c r="DF34">
        <f t="shared" si="449"/>
        <v>2.4484321847867307</v>
      </c>
      <c r="DG34">
        <f t="shared" si="450"/>
        <v>2.7961736253085898</v>
      </c>
      <c r="DH34">
        <f t="shared" si="300"/>
        <v>0.34774144052185885</v>
      </c>
      <c r="DI34" t="str">
        <f t="shared" si="301"/>
        <v>No Curl</v>
      </c>
      <c r="DJ34">
        <f t="shared" si="451"/>
        <v>2.7602028164873627</v>
      </c>
      <c r="DK34">
        <f t="shared" si="452"/>
        <v>0</v>
      </c>
      <c r="DL34">
        <f t="shared" si="302"/>
        <v>2.7550770014195258</v>
      </c>
      <c r="DM34">
        <f t="shared" si="453"/>
        <v>3.6182956389905496</v>
      </c>
      <c r="DN34">
        <f t="shared" si="454"/>
        <v>0</v>
      </c>
      <c r="DP34">
        <f t="shared" si="455"/>
        <v>2.0670454338288642</v>
      </c>
      <c r="DQ34">
        <f t="shared" si="456"/>
        <v>0.6</v>
      </c>
      <c r="DR34">
        <f t="shared" si="457"/>
        <v>0.63</v>
      </c>
      <c r="DS34">
        <f t="shared" si="458"/>
        <v>2.4685036503254221</v>
      </c>
      <c r="DT34">
        <f t="shared" si="459"/>
        <v>2.8699618668219813</v>
      </c>
      <c r="DU34">
        <f t="shared" si="306"/>
        <v>0.40145821649655855</v>
      </c>
      <c r="DV34" t="str">
        <f t="shared" si="307"/>
        <v>No Curl</v>
      </c>
      <c r="DW34">
        <f t="shared" si="460"/>
        <v>2.7822349759797733</v>
      </c>
      <c r="DX34">
        <f t="shared" si="461"/>
        <v>0</v>
      </c>
      <c r="DY34">
        <f t="shared" si="308"/>
        <v>2.823321302975824</v>
      </c>
      <c r="DZ34">
        <f t="shared" si="462"/>
        <v>4.0769861672769654</v>
      </c>
      <c r="EA34">
        <f t="shared" si="463"/>
        <v>0</v>
      </c>
      <c r="EC34">
        <f t="shared" si="464"/>
        <v>2.0283203051201419</v>
      </c>
      <c r="ED34">
        <f t="shared" si="465"/>
        <v>0.6</v>
      </c>
      <c r="EE34">
        <f t="shared" si="466"/>
        <v>0.63</v>
      </c>
      <c r="EF34">
        <f t="shared" si="467"/>
        <v>2.4885875555206538</v>
      </c>
      <c r="EG34">
        <f t="shared" si="468"/>
        <v>2.9488548059211652</v>
      </c>
      <c r="EH34">
        <f t="shared" si="312"/>
        <v>0.46026725040051164</v>
      </c>
      <c r="EI34" t="str">
        <f t="shared" si="313"/>
        <v>No Curl</v>
      </c>
      <c r="EJ34">
        <f t="shared" si="469"/>
        <v>2.8042727333176281</v>
      </c>
      <c r="EK34">
        <f t="shared" si="470"/>
        <v>0</v>
      </c>
      <c r="EL34">
        <f t="shared" si="314"/>
        <v>2.8963479673470744</v>
      </c>
      <c r="EM34">
        <f t="shared" si="471"/>
        <v>4.5573250978427451</v>
      </c>
      <c r="EN34">
        <f t="shared" si="472"/>
        <v>0</v>
      </c>
      <c r="EP34">
        <f t="shared" si="473"/>
        <v>1.9960060230785337</v>
      </c>
      <c r="EQ34">
        <f t="shared" si="474"/>
        <v>0.6</v>
      </c>
      <c r="ER34">
        <f t="shared" si="475"/>
        <v>0.63</v>
      </c>
      <c r="ES34">
        <f t="shared" si="476"/>
        <v>2.5086653492972255</v>
      </c>
      <c r="ET34">
        <f t="shared" si="477"/>
        <v>3.0213246755159187</v>
      </c>
      <c r="EU34">
        <f t="shared" si="318"/>
        <v>0.51265932621869248</v>
      </c>
      <c r="EV34" t="str">
        <f t="shared" si="319"/>
        <v>No Curl</v>
      </c>
      <c r="EW34">
        <f t="shared" si="478"/>
        <v>2.8263077405170849</v>
      </c>
      <c r="EX34">
        <f t="shared" si="479"/>
        <v>0</v>
      </c>
      <c r="EY34">
        <f t="shared" si="320"/>
        <v>2.9637469247094326</v>
      </c>
      <c r="EZ34">
        <f t="shared" si="480"/>
        <v>4.9616178551122019</v>
      </c>
      <c r="FA34">
        <f t="shared" si="481"/>
        <v>0</v>
      </c>
      <c r="FC34">
        <f t="shared" si="482"/>
        <v>1.9549725545749808</v>
      </c>
      <c r="FD34">
        <f t="shared" si="483"/>
        <v>0.63</v>
      </c>
      <c r="FE34">
        <f t="shared" si="484"/>
        <v>0.63</v>
      </c>
      <c r="FF34">
        <f t="shared" si="485"/>
        <v>2.5174239150798012</v>
      </c>
      <c r="FG34">
        <f t="shared" si="486"/>
        <v>3.0798752755846213</v>
      </c>
      <c r="FH34">
        <f t="shared" si="324"/>
        <v>0.56245136050482025</v>
      </c>
      <c r="FI34" t="str">
        <f t="shared" si="325"/>
        <v>No Curl</v>
      </c>
      <c r="FJ34">
        <f t="shared" si="487"/>
        <v>2.8371456211089709</v>
      </c>
      <c r="FK34">
        <f t="shared" si="488"/>
        <v>0</v>
      </c>
      <c r="FL34">
        <f t="shared" si="326"/>
        <v>3.0176538591153008</v>
      </c>
      <c r="FM34">
        <f t="shared" si="489"/>
        <v>5.347352828612439</v>
      </c>
      <c r="FN34">
        <f t="shared" si="490"/>
        <v>0</v>
      </c>
      <c r="FP34">
        <f t="shared" si="491"/>
        <v>1.9194140122643408</v>
      </c>
      <c r="FQ34">
        <f t="shared" si="492"/>
        <v>0.63</v>
      </c>
      <c r="FR34">
        <f t="shared" si="493"/>
        <v>0.63</v>
      </c>
      <c r="FS34">
        <f t="shared" si="494"/>
        <v>2.5358620166261581</v>
      </c>
      <c r="FT34">
        <f t="shared" si="495"/>
        <v>3.1523100209879757</v>
      </c>
      <c r="FU34">
        <f t="shared" si="330"/>
        <v>0.61644800436181746</v>
      </c>
      <c r="FV34" t="str">
        <f t="shared" si="331"/>
        <v>No Curl</v>
      </c>
      <c r="FW34">
        <f t="shared" si="496"/>
        <v>2.8581947436501203</v>
      </c>
      <c r="FX34">
        <f t="shared" si="497"/>
        <v>0</v>
      </c>
      <c r="FY34">
        <f t="shared" si="332"/>
        <v>3.0851568898333905</v>
      </c>
      <c r="FZ34">
        <f t="shared" si="498"/>
        <v>5.7337261717617762</v>
      </c>
      <c r="GA34">
        <f t="shared" si="499"/>
        <v>0</v>
      </c>
      <c r="GC34">
        <f t="shared" si="500"/>
        <v>1.8775323315728705</v>
      </c>
      <c r="GD34">
        <f t="shared" si="501"/>
        <v>0.63</v>
      </c>
      <c r="GE34">
        <f t="shared" si="502"/>
        <v>0.63</v>
      </c>
      <c r="GF34">
        <f t="shared" si="503"/>
        <v>2.545290743905626</v>
      </c>
      <c r="GG34">
        <f t="shared" si="504"/>
        <v>3.2130491562383834</v>
      </c>
      <c r="GH34">
        <f t="shared" si="336"/>
        <v>0.66775841233275646</v>
      </c>
      <c r="GI34" t="str">
        <f t="shared" si="337"/>
        <v>No Curl</v>
      </c>
      <c r="GJ34">
        <f t="shared" si="505"/>
        <v>2.8686058347575316</v>
      </c>
      <c r="GK34">
        <f t="shared" si="506"/>
        <v>0</v>
      </c>
      <c r="GL34">
        <f t="shared" si="338"/>
        <v>3.1413799357793395</v>
      </c>
      <c r="GM34">
        <f t="shared" si="507"/>
        <v>6.1011626586267331</v>
      </c>
      <c r="GN34">
        <f t="shared" si="508"/>
        <v>0</v>
      </c>
      <c r="GP34">
        <f t="shared" si="509"/>
        <v>1.8454494453886838</v>
      </c>
      <c r="GQ34">
        <f t="shared" si="510"/>
        <v>0.63</v>
      </c>
      <c r="GR34">
        <f t="shared" si="511"/>
        <v>0.63</v>
      </c>
      <c r="GS34">
        <f t="shared" si="512"/>
        <v>2.5653807454030453</v>
      </c>
      <c r="GT34">
        <f t="shared" si="513"/>
        <v>3.2853120454174065</v>
      </c>
      <c r="GU34">
        <f t="shared" si="342"/>
        <v>0.71993130001436134</v>
      </c>
      <c r="GV34" t="str">
        <f t="shared" si="343"/>
        <v>No Curl</v>
      </c>
      <c r="GW34">
        <f t="shared" si="514"/>
        <v>2.8906463354313705</v>
      </c>
      <c r="GX34">
        <f t="shared" si="515"/>
        <v>0</v>
      </c>
      <c r="GY34">
        <f t="shared" si="344"/>
        <v>3.2091120946888103</v>
      </c>
      <c r="GZ34">
        <f t="shared" si="516"/>
        <v>6.4404135789211319</v>
      </c>
      <c r="HA34">
        <f t="shared" si="517"/>
        <v>0</v>
      </c>
      <c r="HC34">
        <f t="shared" si="518"/>
        <v>1.6634318300326545</v>
      </c>
      <c r="HD34">
        <f t="shared" si="519"/>
        <v>0.63</v>
      </c>
      <c r="HE34">
        <f t="shared" si="520"/>
        <v>0.63</v>
      </c>
      <c r="HF34">
        <f t="shared" si="521"/>
        <v>2.6358417723697678</v>
      </c>
      <c r="HG34">
        <f t="shared" si="522"/>
        <v>3.6082517147068813</v>
      </c>
      <c r="HH34">
        <f t="shared" si="348"/>
        <v>0.97240994233711342</v>
      </c>
      <c r="HI34" t="str">
        <f t="shared" si="349"/>
        <v>No Curl</v>
      </c>
      <c r="HJ34">
        <f t="shared" si="523"/>
        <v>2.9678537975663963</v>
      </c>
      <c r="HK34">
        <f t="shared" si="524"/>
        <v>0</v>
      </c>
      <c r="HL34">
        <f t="shared" si="350"/>
        <v>3.5117936782535466</v>
      </c>
      <c r="HM34">
        <f t="shared" si="525"/>
        <v>7.9581171726969009</v>
      </c>
      <c r="HN34">
        <f t="shared" si="526"/>
        <v>0</v>
      </c>
      <c r="HP34">
        <f t="shared" si="527"/>
        <v>1.3488183709733153</v>
      </c>
      <c r="HQ34">
        <f t="shared" si="528"/>
        <v>0.78599999999999981</v>
      </c>
      <c r="HR34">
        <f t="shared" si="529"/>
        <v>0.63</v>
      </c>
      <c r="HS34">
        <f t="shared" si="530"/>
        <v>2.8742276746534756</v>
      </c>
      <c r="HT34">
        <f t="shared" si="531"/>
        <v>4.3996369783336364</v>
      </c>
      <c r="HU34">
        <f t="shared" si="354"/>
        <v>1.5254093036801606</v>
      </c>
      <c r="HV34" t="str">
        <f t="shared" si="355"/>
        <v>No Curl</v>
      </c>
      <c r="HW34">
        <f t="shared" si="532"/>
        <v>3.2380217539249401</v>
      </c>
      <c r="HX34">
        <f t="shared" si="533"/>
        <v>0</v>
      </c>
      <c r="HY34">
        <f t="shared" si="356"/>
        <v>4.2640375427625816</v>
      </c>
      <c r="HZ34">
        <f t="shared" si="534"/>
        <v>10.303896299721721</v>
      </c>
      <c r="IA34">
        <f t="shared" si="535"/>
        <v>0</v>
      </c>
      <c r="IC34">
        <f t="shared" si="536"/>
        <v>0.96833101105963137</v>
      </c>
      <c r="ID34">
        <f t="shared" si="537"/>
        <v>1.29216</v>
      </c>
      <c r="IE34">
        <f t="shared" si="538"/>
        <v>0.63</v>
      </c>
      <c r="IF34">
        <f t="shared" si="539"/>
        <v>3.1039341548087398</v>
      </c>
      <c r="IG34">
        <f t="shared" si="540"/>
        <v>5.2395372985578454</v>
      </c>
      <c r="IH34">
        <f t="shared" si="360"/>
        <v>2.135603143749107</v>
      </c>
      <c r="II34" t="str">
        <f t="shared" si="361"/>
        <v>No Curl</v>
      </c>
      <c r="IJ34">
        <f t="shared" si="541"/>
        <v>3.5264398422033696</v>
      </c>
      <c r="IK34">
        <f t="shared" si="542"/>
        <v>0</v>
      </c>
      <c r="IL34">
        <f t="shared" si="362"/>
        <v>5.0672060469546194</v>
      </c>
      <c r="IM34">
        <f t="shared" si="543"/>
        <v>12.165011088597195</v>
      </c>
      <c r="IN34">
        <f t="shared" si="544"/>
        <v>0</v>
      </c>
      <c r="IP34">
        <f t="shared" si="545"/>
        <v>0.51144212212272833</v>
      </c>
      <c r="IQ34">
        <f t="shared" si="546"/>
        <v>1.6730399999999999</v>
      </c>
      <c r="IR34">
        <f t="shared" si="547"/>
        <v>0.63</v>
      </c>
      <c r="IS34">
        <f t="shared" si="548"/>
        <v>3.2487520251041575</v>
      </c>
      <c r="IT34">
        <f t="shared" si="549"/>
        <v>5.9860619280855891</v>
      </c>
      <c r="IU34">
        <f t="shared" si="366"/>
        <v>2.7373099029814303</v>
      </c>
      <c r="IV34" t="str">
        <f t="shared" si="367"/>
        <v>No Curl</v>
      </c>
      <c r="IW34">
        <f t="shared" si="550"/>
        <v>3.7120922571104398</v>
      </c>
      <c r="IX34">
        <f t="shared" si="551"/>
        <v>0</v>
      </c>
      <c r="IY34">
        <f t="shared" si="368"/>
        <v>5.7836068173950199</v>
      </c>
      <c r="IZ34">
        <f t="shared" si="552"/>
        <v>13.688541601646381</v>
      </c>
      <c r="JA34">
        <f t="shared" si="553"/>
        <v>0</v>
      </c>
      <c r="JC34">
        <f t="shared" si="554"/>
        <v>1.5439132875876605E-2</v>
      </c>
      <c r="JD34">
        <f t="shared" si="555"/>
        <v>1.7999999999999998</v>
      </c>
      <c r="JE34">
        <f t="shared" si="556"/>
        <v>0.63</v>
      </c>
      <c r="JF34">
        <f t="shared" si="557"/>
        <v>3.254833828705388</v>
      </c>
      <c r="JG34">
        <f t="shared" si="558"/>
        <v>6.4942285245349005</v>
      </c>
      <c r="JH34">
        <f t="shared" si="372"/>
        <v>3.2393946958295121</v>
      </c>
      <c r="JI34" t="str">
        <f t="shared" si="373"/>
        <v>No Curl</v>
      </c>
      <c r="JJ34">
        <f t="shared" si="559"/>
        <v>3.7267502229174254</v>
      </c>
      <c r="JK34">
        <f t="shared" si="560"/>
        <v>0</v>
      </c>
      <c r="JL34">
        <f t="shared" si="374"/>
        <v>6.2729443264031834</v>
      </c>
      <c r="JM34">
        <f t="shared" si="561"/>
        <v>14.963501890971072</v>
      </c>
      <c r="JN34">
        <f t="shared" si="562"/>
        <v>0</v>
      </c>
      <c r="JP34">
        <f t="shared" si="563"/>
        <v>0.54772615288692383</v>
      </c>
      <c r="JQ34">
        <f t="shared" si="564"/>
        <v>1.65</v>
      </c>
      <c r="JR34">
        <f t="shared" si="565"/>
        <v>0.63</v>
      </c>
      <c r="JS34">
        <f t="shared" si="566"/>
        <v>3.2313129790039361</v>
      </c>
      <c r="JT34">
        <f t="shared" si="567"/>
        <v>5.9148998051209487</v>
      </c>
      <c r="JU34">
        <f t="shared" si="378"/>
        <v>2.6835868261170126</v>
      </c>
      <c r="JV34" t="str">
        <f t="shared" si="379"/>
        <v>No Curl</v>
      </c>
      <c r="JW34">
        <f t="shared" si="568"/>
        <v>3.6914332445478211</v>
      </c>
      <c r="JX34">
        <f t="shared" si="569"/>
        <v>0</v>
      </c>
      <c r="JY34">
        <f t="shared" si="380"/>
        <v>5.7151129373426555</v>
      </c>
      <c r="JZ34">
        <f t="shared" si="570"/>
        <v>13.578646611002542</v>
      </c>
      <c r="KA34">
        <f t="shared" si="571"/>
        <v>0</v>
      </c>
      <c r="KC34">
        <f t="shared" si="572"/>
        <v>0.21027746422575788</v>
      </c>
      <c r="KD34">
        <f t="shared" si="573"/>
        <v>1.78464</v>
      </c>
      <c r="KE34">
        <f t="shared" si="574"/>
        <v>0.63</v>
      </c>
      <c r="KF34">
        <f t="shared" si="575"/>
        <v>3.265980200570255</v>
      </c>
      <c r="KG34">
        <f t="shared" si="576"/>
        <v>6.3216829369147529</v>
      </c>
      <c r="KH34">
        <f t="shared" si="384"/>
        <v>3.0557027363444975</v>
      </c>
      <c r="KI34" t="str">
        <f t="shared" si="385"/>
        <v>No Curl</v>
      </c>
      <c r="KJ34">
        <f t="shared" si="577"/>
        <v>3.7384065441952576</v>
      </c>
      <c r="KK34">
        <f t="shared" si="578"/>
        <v>0</v>
      </c>
      <c r="KL34">
        <f t="shared" si="386"/>
        <v>6.1065193428960409</v>
      </c>
      <c r="KM34">
        <f t="shared" si="579"/>
        <v>14.489349682110435</v>
      </c>
      <c r="KN34">
        <f t="shared" si="580"/>
        <v>0</v>
      </c>
    </row>
    <row r="35" spans="1:300" x14ac:dyDescent="0.25">
      <c r="A35">
        <v>0.2</v>
      </c>
      <c r="B35">
        <f t="shared" si="257"/>
        <v>2.9774999999999999E-2</v>
      </c>
      <c r="C35">
        <f t="shared" si="43"/>
        <v>1.7865</v>
      </c>
      <c r="D35">
        <f t="shared" si="45"/>
        <v>0.66</v>
      </c>
      <c r="E35">
        <f t="shared" si="46"/>
        <v>0.36943744752308988</v>
      </c>
      <c r="F35">
        <f t="shared" si="44"/>
        <v>1.1000000000000001E-2</v>
      </c>
      <c r="H35">
        <v>12</v>
      </c>
      <c r="I35">
        <v>1.2</v>
      </c>
      <c r="J35">
        <f t="shared" si="387"/>
        <v>2.114999999999998</v>
      </c>
      <c r="K35">
        <f t="shared" si="581"/>
        <v>0.6</v>
      </c>
      <c r="L35">
        <f t="shared" si="388"/>
        <v>0.99685781618224656</v>
      </c>
      <c r="M35" t="str">
        <f t="shared" si="258"/>
        <v>No Curl</v>
      </c>
      <c r="N35">
        <f t="shared" si="582"/>
        <v>2.585999999999999</v>
      </c>
      <c r="P35">
        <f t="shared" si="594"/>
        <v>2.3487022320165618</v>
      </c>
      <c r="Q35">
        <f t="shared" si="584"/>
        <v>0.6</v>
      </c>
      <c r="R35">
        <f t="shared" si="595"/>
        <v>0.6</v>
      </c>
      <c r="S35">
        <f t="shared" si="586"/>
        <v>2.3891717755258752</v>
      </c>
      <c r="T35">
        <f t="shared" si="596"/>
        <v>2.4296413190351909</v>
      </c>
      <c r="U35">
        <f t="shared" si="597"/>
        <v>4.0469543509314532E-2</v>
      </c>
      <c r="V35" t="str">
        <f t="shared" si="598"/>
        <v>Weak initial curl</v>
      </c>
      <c r="W35">
        <f t="shared" si="592"/>
        <v>2.9452525544296044</v>
      </c>
      <c r="X35">
        <f t="shared" si="593"/>
        <v>-8.3203287379396212E-4</v>
      </c>
      <c r="Y35">
        <f t="shared" si="599"/>
        <v>2.4243038758497244</v>
      </c>
      <c r="Z35">
        <f t="shared" si="600"/>
        <v>0.47823232655978321</v>
      </c>
      <c r="AA35">
        <f t="shared" si="601"/>
        <v>-6.1811496982141958E-4</v>
      </c>
      <c r="AC35">
        <f t="shared" si="392"/>
        <v>2.3084395402823956</v>
      </c>
      <c r="AD35">
        <f t="shared" si="393"/>
        <v>0.6</v>
      </c>
      <c r="AE35">
        <f t="shared" si="394"/>
        <v>0.6</v>
      </c>
      <c r="AF35">
        <f t="shared" si="395"/>
        <v>2.3885194560802256</v>
      </c>
      <c r="AG35">
        <f t="shared" si="396"/>
        <v>2.4685993718780566</v>
      </c>
      <c r="AH35">
        <f t="shared" si="264"/>
        <v>8.007991579783047E-2</v>
      </c>
      <c r="AI35" t="str">
        <f t="shared" si="265"/>
        <v>Weak initial curl</v>
      </c>
      <c r="AJ35">
        <f t="shared" si="397"/>
        <v>2.9449597280401125</v>
      </c>
      <c r="AK35">
        <f t="shared" si="398"/>
        <v>-1.4949587720922933E-3</v>
      </c>
      <c r="AL35">
        <f t="shared" si="266"/>
        <v>2.4581968114511321</v>
      </c>
      <c r="AM35">
        <f t="shared" si="399"/>
        <v>0.93329469925890485</v>
      </c>
      <c r="AN35">
        <f t="shared" si="400"/>
        <v>-8.9922533831989404E-4</v>
      </c>
      <c r="AP35">
        <f t="shared" si="401"/>
        <v>2.2783402879331356</v>
      </c>
      <c r="AQ35">
        <f t="shared" si="402"/>
        <v>0.6</v>
      </c>
      <c r="AR35">
        <f t="shared" si="403"/>
        <v>0.63</v>
      </c>
      <c r="AS35">
        <f t="shared" si="404"/>
        <v>2.3980419488953491</v>
      </c>
      <c r="AT35">
        <f t="shared" si="405"/>
        <v>2.5177436098575621</v>
      </c>
      <c r="AU35">
        <f t="shared" si="270"/>
        <v>0.11970166096221324</v>
      </c>
      <c r="AV35" t="str">
        <f t="shared" si="271"/>
        <v>Weak initial curl</v>
      </c>
      <c r="AW35">
        <f t="shared" si="406"/>
        <v>2.9569209744476739</v>
      </c>
      <c r="AX35">
        <f t="shared" si="407"/>
        <v>-1.9889868397793839E-3</v>
      </c>
      <c r="AY35">
        <f t="shared" si="272"/>
        <v>2.5024224613977668</v>
      </c>
      <c r="AZ35">
        <f t="shared" si="408"/>
        <v>1.370482825520106</v>
      </c>
      <c r="BA35">
        <f t="shared" si="409"/>
        <v>-9.8488763148287689E-4</v>
      </c>
      <c r="BC35">
        <f t="shared" si="410"/>
        <v>2.2395834989505441</v>
      </c>
      <c r="BD35">
        <f t="shared" si="411"/>
        <v>0.6</v>
      </c>
      <c r="BE35">
        <f t="shared" si="412"/>
        <v>0.63</v>
      </c>
      <c r="BF35">
        <f t="shared" si="413"/>
        <v>2.3980715719453993</v>
      </c>
      <c r="BG35">
        <f t="shared" si="414"/>
        <v>2.5565596449402546</v>
      </c>
      <c r="BH35">
        <f t="shared" si="276"/>
        <v>0.15848807299485523</v>
      </c>
      <c r="BI35" t="str">
        <f t="shared" si="277"/>
        <v>Weak initial curl</v>
      </c>
      <c r="BJ35">
        <f t="shared" si="415"/>
        <v>2.956935785972699</v>
      </c>
      <c r="BK35">
        <f t="shared" si="416"/>
        <v>-1.9812077779997636E-3</v>
      </c>
      <c r="BL35">
        <f t="shared" si="278"/>
        <v>2.5365643909441635</v>
      </c>
      <c r="BM35">
        <f t="shared" si="417"/>
        <v>1.7902513071374211</v>
      </c>
      <c r="BN35">
        <f t="shared" si="418"/>
        <v>-9.8131222371471193E-4</v>
      </c>
      <c r="BP35">
        <f t="shared" si="419"/>
        <v>2.2013894974995125</v>
      </c>
      <c r="BQ35">
        <f t="shared" si="420"/>
        <v>0.6</v>
      </c>
      <c r="BR35">
        <f t="shared" si="421"/>
        <v>0.63</v>
      </c>
      <c r="BS35">
        <f t="shared" si="422"/>
        <v>2.3981073850188737</v>
      </c>
      <c r="BT35">
        <f t="shared" si="423"/>
        <v>2.5948252725382348</v>
      </c>
      <c r="BU35">
        <f t="shared" si="282"/>
        <v>0.19671788751936115</v>
      </c>
      <c r="BV35" t="str">
        <f t="shared" si="283"/>
        <v>No Curl</v>
      </c>
      <c r="BW35">
        <f t="shared" si="424"/>
        <v>2.9569536925094368</v>
      </c>
      <c r="BX35">
        <f t="shared" si="425"/>
        <v>0</v>
      </c>
      <c r="BY35">
        <f t="shared" si="284"/>
        <v>2.5703526990784651</v>
      </c>
      <c r="BZ35">
        <f t="shared" si="426"/>
        <v>2.193056485651073</v>
      </c>
      <c r="CA35">
        <f t="shared" si="427"/>
        <v>0</v>
      </c>
      <c r="CC35">
        <f t="shared" si="428"/>
        <v>2.1737092227568855</v>
      </c>
      <c r="CD35">
        <f t="shared" si="429"/>
        <v>0.6</v>
      </c>
      <c r="CE35">
        <f t="shared" si="430"/>
        <v>0.63</v>
      </c>
      <c r="CF35">
        <f t="shared" si="431"/>
        <v>2.4081474862346806</v>
      </c>
      <c r="CG35">
        <f t="shared" si="432"/>
        <v>2.6425857497124765</v>
      </c>
      <c r="CH35">
        <f t="shared" si="288"/>
        <v>0.23443826347779551</v>
      </c>
      <c r="CI35" t="str">
        <f t="shared" si="289"/>
        <v>No Curl</v>
      </c>
      <c r="CJ35">
        <f t="shared" si="433"/>
        <v>2.9689737431173406</v>
      </c>
      <c r="CK35">
        <f t="shared" si="434"/>
        <v>0</v>
      </c>
      <c r="CL35">
        <f t="shared" si="290"/>
        <v>2.6138067134767868</v>
      </c>
      <c r="CM35">
        <f t="shared" si="435"/>
        <v>2.5703563933997962</v>
      </c>
      <c r="CN35">
        <f t="shared" si="436"/>
        <v>0</v>
      </c>
      <c r="CP35">
        <f t="shared" si="437"/>
        <v>2.1348639137504395</v>
      </c>
      <c r="CQ35">
        <f t="shared" si="438"/>
        <v>0.6</v>
      </c>
      <c r="CR35">
        <f t="shared" si="439"/>
        <v>0.63</v>
      </c>
      <c r="CS35">
        <f t="shared" si="440"/>
        <v>2.4182068735466897</v>
      </c>
      <c r="CT35">
        <f t="shared" si="441"/>
        <v>2.70154983334294</v>
      </c>
      <c r="CU35">
        <f t="shared" si="294"/>
        <v>0.28334295979625024</v>
      </c>
      <c r="CV35" t="str">
        <f t="shared" si="295"/>
        <v>No Curl</v>
      </c>
      <c r="CW35">
        <f t="shared" si="442"/>
        <v>2.9810034367733449</v>
      </c>
      <c r="CX35">
        <f t="shared" si="443"/>
        <v>0</v>
      </c>
      <c r="CY35">
        <f t="shared" si="296"/>
        <v>2.6673540385840777</v>
      </c>
      <c r="CZ35">
        <f t="shared" si="444"/>
        <v>3.0445898974737653</v>
      </c>
      <c r="DA35">
        <f t="shared" si="445"/>
        <v>0</v>
      </c>
      <c r="DC35">
        <f t="shared" si="446"/>
        <v>2.0919907910648927</v>
      </c>
      <c r="DD35">
        <f t="shared" si="447"/>
        <v>0.6</v>
      </c>
      <c r="DE35">
        <f t="shared" si="448"/>
        <v>0.63</v>
      </c>
      <c r="DF35">
        <f t="shared" si="449"/>
        <v>2.4382920699320705</v>
      </c>
      <c r="DG35">
        <f t="shared" si="450"/>
        <v>2.7845933487992487</v>
      </c>
      <c r="DH35">
        <f t="shared" si="300"/>
        <v>0.34630127886717799</v>
      </c>
      <c r="DI35" t="str">
        <f t="shared" si="301"/>
        <v>No Curl</v>
      </c>
      <c r="DJ35">
        <f t="shared" si="451"/>
        <v>3.0050460349660355</v>
      </c>
      <c r="DK35">
        <f t="shared" si="452"/>
        <v>0</v>
      </c>
      <c r="DL35">
        <f t="shared" si="302"/>
        <v>2.7436669254527857</v>
      </c>
      <c r="DM35">
        <f t="shared" si="453"/>
        <v>3.618295638990551</v>
      </c>
      <c r="DN35">
        <f t="shared" si="454"/>
        <v>0</v>
      </c>
      <c r="DP35">
        <f t="shared" si="455"/>
        <v>2.0585604126078012</v>
      </c>
      <c r="DQ35">
        <f t="shared" si="456"/>
        <v>0.6</v>
      </c>
      <c r="DR35">
        <f t="shared" si="457"/>
        <v>0.63</v>
      </c>
      <c r="DS35">
        <f t="shared" si="458"/>
        <v>2.4583706820246309</v>
      </c>
      <c r="DT35">
        <f t="shared" si="459"/>
        <v>2.8581809514414624</v>
      </c>
      <c r="DU35">
        <f t="shared" si="306"/>
        <v>0.39981026941683062</v>
      </c>
      <c r="DV35" t="str">
        <f t="shared" si="307"/>
        <v>No Curl</v>
      </c>
      <c r="DW35">
        <f t="shared" si="460"/>
        <v>3.0290853410123155</v>
      </c>
      <c r="DX35">
        <f t="shared" si="461"/>
        <v>0</v>
      </c>
      <c r="DY35">
        <f t="shared" si="308"/>
        <v>2.8117318425906914</v>
      </c>
      <c r="DZ35">
        <f t="shared" si="462"/>
        <v>4.0769861672769663</v>
      </c>
      <c r="EA35">
        <f t="shared" si="463"/>
        <v>0</v>
      </c>
      <c r="EC35">
        <f t="shared" si="464"/>
        <v>2.0200682801315262</v>
      </c>
      <c r="ED35">
        <f t="shared" si="465"/>
        <v>0.6</v>
      </c>
      <c r="EE35">
        <f t="shared" si="466"/>
        <v>0.63</v>
      </c>
      <c r="EF35">
        <f t="shared" si="467"/>
        <v>2.4784629777393858</v>
      </c>
      <c r="EG35">
        <f t="shared" si="468"/>
        <v>2.9368576753472446</v>
      </c>
      <c r="EH35">
        <f t="shared" si="312"/>
        <v>0.45839469760785923</v>
      </c>
      <c r="EI35" t="str">
        <f t="shared" si="313"/>
        <v>No Curl</v>
      </c>
      <c r="EJ35">
        <f t="shared" si="469"/>
        <v>3.0531314888696937</v>
      </c>
      <c r="EK35">
        <f t="shared" si="470"/>
        <v>0</v>
      </c>
      <c r="EL35">
        <f t="shared" si="314"/>
        <v>2.8845644557675962</v>
      </c>
      <c r="EM35">
        <f t="shared" si="471"/>
        <v>4.5573250978427451</v>
      </c>
      <c r="EN35">
        <f t="shared" si="472"/>
        <v>0</v>
      </c>
      <c r="EP35">
        <f t="shared" si="473"/>
        <v>1.9879566471211005</v>
      </c>
      <c r="EQ35">
        <f t="shared" si="474"/>
        <v>0.6</v>
      </c>
      <c r="ER35">
        <f t="shared" si="475"/>
        <v>0.63</v>
      </c>
      <c r="ES35">
        <f t="shared" si="476"/>
        <v>2.4985485508936147</v>
      </c>
      <c r="ET35">
        <f t="shared" si="477"/>
        <v>3.00914045466613</v>
      </c>
      <c r="EU35">
        <f t="shared" si="318"/>
        <v>0.51059190377251473</v>
      </c>
      <c r="EV35" t="str">
        <f t="shared" si="319"/>
        <v>No Curl</v>
      </c>
      <c r="EW35">
        <f t="shared" si="478"/>
        <v>3.0771742754468074</v>
      </c>
      <c r="EX35">
        <f t="shared" si="479"/>
        <v>0</v>
      </c>
      <c r="EY35">
        <f t="shared" si="320"/>
        <v>2.9517949000342378</v>
      </c>
      <c r="EZ35">
        <f t="shared" si="480"/>
        <v>4.9616178551122019</v>
      </c>
      <c r="FA35">
        <f t="shared" si="481"/>
        <v>0</v>
      </c>
      <c r="FC35">
        <f t="shared" si="482"/>
        <v>1.9468657121823028</v>
      </c>
      <c r="FD35">
        <f t="shared" si="483"/>
        <v>0.63</v>
      </c>
      <c r="FE35">
        <f t="shared" si="484"/>
        <v>0.63</v>
      </c>
      <c r="FF35">
        <f t="shared" si="485"/>
        <v>2.5069847102595846</v>
      </c>
      <c r="FG35">
        <f t="shared" si="486"/>
        <v>3.067103708336866</v>
      </c>
      <c r="FH35">
        <f t="shared" si="324"/>
        <v>0.5601189980772816</v>
      </c>
      <c r="FI35" t="str">
        <f t="shared" si="325"/>
        <v>No Curl</v>
      </c>
      <c r="FJ35">
        <f t="shared" si="487"/>
        <v>3.0888880126169509</v>
      </c>
      <c r="FK35">
        <f t="shared" si="488"/>
        <v>0</v>
      </c>
      <c r="FL35">
        <f t="shared" si="326"/>
        <v>3.0051403104343977</v>
      </c>
      <c r="FM35">
        <f t="shared" si="489"/>
        <v>5.347352828612439</v>
      </c>
      <c r="FN35">
        <f t="shared" si="490"/>
        <v>0</v>
      </c>
      <c r="FP35">
        <f t="shared" si="491"/>
        <v>1.9115193626515004</v>
      </c>
      <c r="FQ35">
        <f t="shared" si="492"/>
        <v>0.63</v>
      </c>
      <c r="FR35">
        <f t="shared" si="493"/>
        <v>0.63</v>
      </c>
      <c r="FS35">
        <f t="shared" si="494"/>
        <v>2.5254318843254371</v>
      </c>
      <c r="FT35">
        <f t="shared" si="495"/>
        <v>3.1393444059993745</v>
      </c>
      <c r="FU35">
        <f t="shared" si="330"/>
        <v>0.61391252167393706</v>
      </c>
      <c r="FV35" t="str">
        <f t="shared" si="331"/>
        <v>No Curl</v>
      </c>
      <c r="FW35">
        <f t="shared" si="496"/>
        <v>3.1117809453127361</v>
      </c>
      <c r="FX35">
        <f t="shared" si="497"/>
        <v>0</v>
      </c>
      <c r="FY35">
        <f t="shared" si="332"/>
        <v>3.0724674791641715</v>
      </c>
      <c r="FZ35">
        <f t="shared" si="498"/>
        <v>5.7337261717617771</v>
      </c>
      <c r="GA35">
        <f t="shared" si="499"/>
        <v>0</v>
      </c>
      <c r="GC35">
        <f t="shared" si="500"/>
        <v>1.8698453414702734</v>
      </c>
      <c r="GD35">
        <f t="shared" si="501"/>
        <v>0.63</v>
      </c>
      <c r="GE35">
        <f t="shared" si="502"/>
        <v>0.63</v>
      </c>
      <c r="GF35">
        <f t="shared" si="503"/>
        <v>2.5348698182961886</v>
      </c>
      <c r="GG35">
        <f t="shared" si="504"/>
        <v>3.1998942951221059</v>
      </c>
      <c r="GH35">
        <f t="shared" si="336"/>
        <v>0.66502447682591626</v>
      </c>
      <c r="GI35" t="str">
        <f t="shared" si="337"/>
        <v>No Curl</v>
      </c>
      <c r="GJ35">
        <f t="shared" si="505"/>
        <v>3.123134909148094</v>
      </c>
      <c r="GK35">
        <f t="shared" si="506"/>
        <v>0</v>
      </c>
      <c r="GL35">
        <f t="shared" si="338"/>
        <v>3.1285185026797548</v>
      </c>
      <c r="GM35">
        <f t="shared" si="507"/>
        <v>6.1011626586267349</v>
      </c>
      <c r="GN35">
        <f t="shared" si="508"/>
        <v>0</v>
      </c>
      <c r="GP35">
        <f t="shared" si="509"/>
        <v>1.8379594530748902</v>
      </c>
      <c r="GQ35">
        <f t="shared" si="510"/>
        <v>0.63</v>
      </c>
      <c r="GR35">
        <f t="shared" si="511"/>
        <v>0.63</v>
      </c>
      <c r="GS35">
        <f t="shared" si="512"/>
        <v>2.5549688199433498</v>
      </c>
      <c r="GT35">
        <f t="shared" si="513"/>
        <v>3.2719781868118094</v>
      </c>
      <c r="GU35">
        <f t="shared" si="342"/>
        <v>0.71700936686845962</v>
      </c>
      <c r="GV35" t="str">
        <f t="shared" si="343"/>
        <v>No Curl</v>
      </c>
      <c r="GW35">
        <f t="shared" si="514"/>
        <v>3.147184409971675</v>
      </c>
      <c r="GX35">
        <f t="shared" si="515"/>
        <v>0</v>
      </c>
      <c r="GY35">
        <f t="shared" si="344"/>
        <v>3.1960875033171083</v>
      </c>
      <c r="GZ35">
        <f t="shared" si="516"/>
        <v>6.4404135789211319</v>
      </c>
      <c r="HA35">
        <f t="shared" si="517"/>
        <v>0</v>
      </c>
      <c r="HC35">
        <f t="shared" si="518"/>
        <v>1.6568901477096722</v>
      </c>
      <c r="HD35">
        <f t="shared" si="519"/>
        <v>0.63</v>
      </c>
      <c r="HE35">
        <f t="shared" si="520"/>
        <v>0.63</v>
      </c>
      <c r="HF35">
        <f t="shared" si="521"/>
        <v>2.6254759496067446</v>
      </c>
      <c r="HG35">
        <f t="shared" si="522"/>
        <v>3.5940617515038173</v>
      </c>
      <c r="HH35">
        <f t="shared" si="348"/>
        <v>0.96858580189707255</v>
      </c>
      <c r="HI35" t="str">
        <f t="shared" si="349"/>
        <v>No Curl</v>
      </c>
      <c r="HJ35">
        <f t="shared" si="523"/>
        <v>3.2314379748033732</v>
      </c>
      <c r="HK35">
        <f t="shared" si="524"/>
        <v>0</v>
      </c>
      <c r="HL35">
        <f t="shared" si="350"/>
        <v>3.497983050001626</v>
      </c>
      <c r="HM35">
        <f t="shared" si="525"/>
        <v>7.9581171726969027</v>
      </c>
      <c r="HN35">
        <f t="shared" si="526"/>
        <v>0</v>
      </c>
      <c r="HP35">
        <f t="shared" si="527"/>
        <v>1.3432086331413899</v>
      </c>
      <c r="HQ35">
        <f t="shared" si="528"/>
        <v>0.78599999999999981</v>
      </c>
      <c r="HR35">
        <f t="shared" si="529"/>
        <v>0.63</v>
      </c>
      <c r="HS35">
        <f t="shared" si="530"/>
        <v>2.8622737570089263</v>
      </c>
      <c r="HT35">
        <f t="shared" si="531"/>
        <v>4.3813388808764628</v>
      </c>
      <c r="HU35">
        <f t="shared" si="354"/>
        <v>1.5190651238675366</v>
      </c>
      <c r="HV35" t="str">
        <f t="shared" si="355"/>
        <v>No Curl</v>
      </c>
      <c r="HW35">
        <f t="shared" si="532"/>
        <v>3.5254445213902876</v>
      </c>
      <c r="HX35">
        <f t="shared" si="533"/>
        <v>0</v>
      </c>
      <c r="HY35">
        <f t="shared" si="356"/>
        <v>4.2463034035818383</v>
      </c>
      <c r="HZ35">
        <f t="shared" si="534"/>
        <v>10.303896299721721</v>
      </c>
      <c r="IA35">
        <f t="shared" si="535"/>
        <v>0</v>
      </c>
      <c r="IC35">
        <f t="shared" si="536"/>
        <v>0.96295897532208807</v>
      </c>
      <c r="ID35">
        <f t="shared" si="537"/>
        <v>1.29216</v>
      </c>
      <c r="IE35">
        <f t="shared" si="538"/>
        <v>0.63</v>
      </c>
      <c r="IF35">
        <f t="shared" si="539"/>
        <v>3.0867143766376706</v>
      </c>
      <c r="IG35">
        <f t="shared" si="540"/>
        <v>5.2104697779532509</v>
      </c>
      <c r="IH35">
        <f t="shared" si="360"/>
        <v>2.1237554013155813</v>
      </c>
      <c r="II35" t="str">
        <f t="shared" si="361"/>
        <v>No Curl</v>
      </c>
      <c r="IJ35">
        <f t="shared" si="541"/>
        <v>3.8368332576842437</v>
      </c>
      <c r="IK35">
        <f t="shared" si="542"/>
        <v>0</v>
      </c>
      <c r="IL35">
        <f t="shared" si="362"/>
        <v>5.0390945730238732</v>
      </c>
      <c r="IM35">
        <f t="shared" si="543"/>
        <v>12.165011088597197</v>
      </c>
      <c r="IN35">
        <f t="shared" si="544"/>
        <v>0</v>
      </c>
      <c r="IP35">
        <f t="shared" si="545"/>
        <v>0.50812854205208102</v>
      </c>
      <c r="IQ35">
        <f t="shared" si="546"/>
        <v>1.6730399999999999</v>
      </c>
      <c r="IR35">
        <f t="shared" si="547"/>
        <v>0.63</v>
      </c>
      <c r="IS35">
        <f t="shared" si="548"/>
        <v>3.2277037001828934</v>
      </c>
      <c r="IT35">
        <f t="shared" si="549"/>
        <v>5.9472788583137079</v>
      </c>
      <c r="IU35">
        <f t="shared" si="366"/>
        <v>2.7195751581308136</v>
      </c>
      <c r="IV35" t="str">
        <f t="shared" si="367"/>
        <v>No Curl</v>
      </c>
      <c r="IW35">
        <f t="shared" si="550"/>
        <v>4.0369674596208558</v>
      </c>
      <c r="IX35">
        <f t="shared" si="551"/>
        <v>0</v>
      </c>
      <c r="IY35">
        <f t="shared" si="368"/>
        <v>5.7461354331315606</v>
      </c>
      <c r="IZ35">
        <f t="shared" si="552"/>
        <v>13.688541601646385</v>
      </c>
      <c r="JA35">
        <f t="shared" si="553"/>
        <v>0</v>
      </c>
      <c r="JC35">
        <f t="shared" si="554"/>
        <v>1.533398669475603E-2</v>
      </c>
      <c r="JD35">
        <f t="shared" si="555"/>
        <v>1.7999999999999998</v>
      </c>
      <c r="JE35">
        <f t="shared" si="556"/>
        <v>0.63</v>
      </c>
      <c r="JF35">
        <f t="shared" si="557"/>
        <v>3.2326672115759267</v>
      </c>
      <c r="JG35">
        <f t="shared" si="558"/>
        <v>6.4500004364570991</v>
      </c>
      <c r="JH35">
        <f t="shared" si="372"/>
        <v>3.2173332248811715</v>
      </c>
      <c r="JI35" t="str">
        <f t="shared" si="373"/>
        <v>No Curl</v>
      </c>
      <c r="JJ35">
        <f t="shared" si="559"/>
        <v>4.052233605787964</v>
      </c>
      <c r="JK35">
        <f t="shared" si="560"/>
        <v>0</v>
      </c>
      <c r="JL35">
        <f t="shared" si="374"/>
        <v>6.2302232652136746</v>
      </c>
      <c r="JM35">
        <f t="shared" si="561"/>
        <v>14.963501890971072</v>
      </c>
      <c r="JN35">
        <f t="shared" si="562"/>
        <v>0</v>
      </c>
      <c r="JP35">
        <f t="shared" si="563"/>
        <v>0.54419657332599192</v>
      </c>
      <c r="JQ35">
        <f t="shared" si="564"/>
        <v>1.65</v>
      </c>
      <c r="JR35">
        <f t="shared" si="565"/>
        <v>0.63</v>
      </c>
      <c r="JS35">
        <f t="shared" si="566"/>
        <v>3.2104902080160023</v>
      </c>
      <c r="JT35">
        <f t="shared" si="567"/>
        <v>5.8767838427060131</v>
      </c>
      <c r="JU35">
        <f t="shared" si="378"/>
        <v>2.6662936346900104</v>
      </c>
      <c r="JV35" t="str">
        <f t="shared" si="379"/>
        <v>No Curl</v>
      </c>
      <c r="JW35">
        <f t="shared" si="568"/>
        <v>4.0145645424482144</v>
      </c>
      <c r="JX35">
        <f t="shared" si="569"/>
        <v>0</v>
      </c>
      <c r="JY35">
        <f t="shared" si="380"/>
        <v>5.6782844132604273</v>
      </c>
      <c r="JZ35">
        <f t="shared" si="570"/>
        <v>13.578646611002542</v>
      </c>
      <c r="KA35">
        <f t="shared" si="571"/>
        <v>0</v>
      </c>
      <c r="KC35">
        <f t="shared" si="572"/>
        <v>0.20885534538595155</v>
      </c>
      <c r="KD35">
        <f t="shared" si="573"/>
        <v>1.78464</v>
      </c>
      <c r="KE35">
        <f t="shared" si="574"/>
        <v>0.63</v>
      </c>
      <c r="KF35">
        <f t="shared" si="575"/>
        <v>3.243892184668185</v>
      </c>
      <c r="KG35">
        <f t="shared" si="576"/>
        <v>6.2789290239504192</v>
      </c>
      <c r="KH35">
        <f t="shared" si="384"/>
        <v>3.0350368392822338</v>
      </c>
      <c r="KI35" t="str">
        <f t="shared" si="385"/>
        <v>No Curl</v>
      </c>
      <c r="KJ35">
        <f t="shared" si="577"/>
        <v>4.0650045642522832</v>
      </c>
      <c r="KK35">
        <f t="shared" si="578"/>
        <v>0</v>
      </c>
      <c r="KL35">
        <f t="shared" si="386"/>
        <v>6.0652205939542574</v>
      </c>
      <c r="KM35">
        <f t="shared" si="579"/>
        <v>14.489349682110435</v>
      </c>
      <c r="KN35">
        <f t="shared" si="580"/>
        <v>0</v>
      </c>
    </row>
    <row r="36" spans="1:300" x14ac:dyDescent="0.25">
      <c r="A36">
        <v>0.21</v>
      </c>
      <c r="B36">
        <f t="shared" si="257"/>
        <v>2.9744E-2</v>
      </c>
      <c r="C36">
        <f t="shared" si="43"/>
        <v>1.78464</v>
      </c>
      <c r="D36">
        <f t="shared" si="45"/>
        <v>0.66</v>
      </c>
      <c r="E36">
        <f t="shared" si="46"/>
        <v>0.36982248520710059</v>
      </c>
      <c r="F36">
        <f t="shared" si="44"/>
        <v>1.0999999999999999E-2</v>
      </c>
      <c r="H36">
        <v>13</v>
      </c>
      <c r="I36">
        <v>1.3</v>
      </c>
      <c r="J36">
        <f t="shared" si="387"/>
        <v>2.1083333333333312</v>
      </c>
      <c r="K36">
        <f t="shared" si="581"/>
        <v>0.6</v>
      </c>
      <c r="L36">
        <f t="shared" si="388"/>
        <v>0.99684791174152865</v>
      </c>
      <c r="M36" t="str">
        <f t="shared" si="258"/>
        <v>No Curl</v>
      </c>
      <c r="N36">
        <f t="shared" si="582"/>
        <v>2.7971666666666652</v>
      </c>
      <c r="P36">
        <f t="shared" si="594"/>
        <v>2.3388720759242356</v>
      </c>
      <c r="Q36">
        <f t="shared" si="584"/>
        <v>0.6</v>
      </c>
      <c r="R36">
        <f t="shared" si="595"/>
        <v>0.6</v>
      </c>
      <c r="S36">
        <f t="shared" si="586"/>
        <v>2.3791722399676214</v>
      </c>
      <c r="T36">
        <f t="shared" si="596"/>
        <v>2.4194724040110094</v>
      </c>
      <c r="U36">
        <f t="shared" si="597"/>
        <v>4.0300164043386877E-2</v>
      </c>
      <c r="V36" t="str">
        <f t="shared" si="598"/>
        <v>Weak initial curl</v>
      </c>
      <c r="W36">
        <f t="shared" si="592"/>
        <v>3.184169731982192</v>
      </c>
      <c r="X36">
        <f t="shared" si="593"/>
        <v>-8.3191676133508963E-4</v>
      </c>
      <c r="Y36">
        <f t="shared" si="599"/>
        <v>2.4141572999279344</v>
      </c>
      <c r="Z36">
        <f t="shared" si="600"/>
        <v>0.4782323265597816</v>
      </c>
      <c r="AA36">
        <f t="shared" si="601"/>
        <v>-6.7693626295834634E-4</v>
      </c>
      <c r="AC36">
        <f t="shared" si="392"/>
        <v>2.2987765198170349</v>
      </c>
      <c r="AD36">
        <f t="shared" si="393"/>
        <v>0.6</v>
      </c>
      <c r="AE36">
        <f t="shared" si="394"/>
        <v>0.6</v>
      </c>
      <c r="AF36">
        <f t="shared" si="395"/>
        <v>2.3785212248147918</v>
      </c>
      <c r="AG36">
        <f t="shared" si="396"/>
        <v>2.4582659298125495</v>
      </c>
      <c r="AH36">
        <f t="shared" si="264"/>
        <v>7.9744704997757321E-2</v>
      </c>
      <c r="AI36" t="str">
        <f t="shared" si="265"/>
        <v>Weak initial curl</v>
      </c>
      <c r="AJ36">
        <f t="shared" si="397"/>
        <v>3.183811673648135</v>
      </c>
      <c r="AK36">
        <f t="shared" si="398"/>
        <v>-1.4945165591179331E-3</v>
      </c>
      <c r="AL36">
        <f t="shared" si="266"/>
        <v>2.4479069140193674</v>
      </c>
      <c r="AM36">
        <f t="shared" si="399"/>
        <v>0.93329469925890607</v>
      </c>
      <c r="AN36">
        <f t="shared" si="400"/>
        <v>-1.0048879830850369E-3</v>
      </c>
      <c r="AP36">
        <f t="shared" si="401"/>
        <v>2.268684728013199</v>
      </c>
      <c r="AQ36">
        <f t="shared" si="402"/>
        <v>0.6</v>
      </c>
      <c r="AR36">
        <f t="shared" si="403"/>
        <v>0.63</v>
      </c>
      <c r="AS36">
        <f t="shared" si="404"/>
        <v>2.3878790957646232</v>
      </c>
      <c r="AT36">
        <f t="shared" si="405"/>
        <v>2.5070734635160465</v>
      </c>
      <c r="AU36">
        <f t="shared" si="270"/>
        <v>0.11919436775142378</v>
      </c>
      <c r="AV36" t="str">
        <f t="shared" si="271"/>
        <v>Weak initial curl</v>
      </c>
      <c r="AW36">
        <f t="shared" si="406"/>
        <v>3.196725169337209</v>
      </c>
      <c r="AX36">
        <f t="shared" si="407"/>
        <v>-2.1546523100623581E-3</v>
      </c>
      <c r="AY36">
        <f t="shared" si="272"/>
        <v>2.4918172457726064</v>
      </c>
      <c r="AZ36">
        <f t="shared" si="408"/>
        <v>1.3704828255201058</v>
      </c>
      <c r="BA36">
        <f t="shared" si="409"/>
        <v>-1.1431017163095897E-3</v>
      </c>
      <c r="BC36">
        <f t="shared" si="410"/>
        <v>2.2300948217853254</v>
      </c>
      <c r="BD36">
        <f t="shared" si="411"/>
        <v>0.6</v>
      </c>
      <c r="BE36">
        <f t="shared" si="412"/>
        <v>0.63</v>
      </c>
      <c r="BF36">
        <f t="shared" si="413"/>
        <v>2.3879114118192235</v>
      </c>
      <c r="BG36">
        <f t="shared" si="414"/>
        <v>2.5457280018531216</v>
      </c>
      <c r="BH36">
        <f t="shared" si="276"/>
        <v>0.15781659003389814</v>
      </c>
      <c r="BI36" t="str">
        <f t="shared" si="277"/>
        <v>Weak initial curl</v>
      </c>
      <c r="BJ36">
        <f t="shared" si="415"/>
        <v>3.1967429431672389</v>
      </c>
      <c r="BK36">
        <f t="shared" si="416"/>
        <v>-2.1461660608482272E-3</v>
      </c>
      <c r="BL36">
        <f t="shared" si="278"/>
        <v>2.5258174638366286</v>
      </c>
      <c r="BM36">
        <f t="shared" si="417"/>
        <v>1.7902513071374206</v>
      </c>
      <c r="BN36">
        <f t="shared" si="418"/>
        <v>-1.138901237253284E-3</v>
      </c>
      <c r="BP36">
        <f t="shared" si="419"/>
        <v>2.1920657687975256</v>
      </c>
      <c r="BQ36">
        <f t="shared" si="420"/>
        <v>0.6</v>
      </c>
      <c r="BR36">
        <f t="shared" si="421"/>
        <v>0.63</v>
      </c>
      <c r="BS36">
        <f t="shared" si="422"/>
        <v>2.3879504806266501</v>
      </c>
      <c r="BT36">
        <f t="shared" si="423"/>
        <v>2.5838351924557745</v>
      </c>
      <c r="BU36">
        <f t="shared" si="282"/>
        <v>0.19588471182912448</v>
      </c>
      <c r="BV36" t="str">
        <f t="shared" si="283"/>
        <v>No Curl</v>
      </c>
      <c r="BW36">
        <f t="shared" si="424"/>
        <v>3.1967644310113243</v>
      </c>
      <c r="BX36">
        <f t="shared" si="425"/>
        <v>0</v>
      </c>
      <c r="BY36">
        <f t="shared" si="284"/>
        <v>2.5594662697292523</v>
      </c>
      <c r="BZ36">
        <f t="shared" si="426"/>
        <v>2.1930564856510713</v>
      </c>
      <c r="CA36">
        <f t="shared" si="427"/>
        <v>0</v>
      </c>
      <c r="CC36">
        <f t="shared" si="428"/>
        <v>2.1645444052032383</v>
      </c>
      <c r="CD36">
        <f t="shared" si="429"/>
        <v>0.6</v>
      </c>
      <c r="CE36">
        <f t="shared" si="430"/>
        <v>0.63</v>
      </c>
      <c r="CF36">
        <f t="shared" si="431"/>
        <v>2.3979942274075303</v>
      </c>
      <c r="CG36">
        <f t="shared" si="432"/>
        <v>2.6314440496118228</v>
      </c>
      <c r="CH36">
        <f t="shared" si="288"/>
        <v>0.23344982220429222</v>
      </c>
      <c r="CI36" t="str">
        <f t="shared" si="289"/>
        <v>No Curl</v>
      </c>
      <c r="CJ36">
        <f t="shared" si="433"/>
        <v>3.2097884917408086</v>
      </c>
      <c r="CK36">
        <f t="shared" si="434"/>
        <v>0</v>
      </c>
      <c r="CL36">
        <f t="shared" si="290"/>
        <v>2.6027863518761079</v>
      </c>
      <c r="CM36">
        <f t="shared" si="435"/>
        <v>2.5703563933997966</v>
      </c>
      <c r="CN36">
        <f t="shared" si="436"/>
        <v>0</v>
      </c>
      <c r="CP36">
        <f t="shared" si="437"/>
        <v>2.1259050854916275</v>
      </c>
      <c r="CQ36">
        <f t="shared" si="438"/>
        <v>0.6</v>
      </c>
      <c r="CR36">
        <f t="shared" si="439"/>
        <v>0.63</v>
      </c>
      <c r="CS36">
        <f t="shared" si="440"/>
        <v>2.4080590135660858</v>
      </c>
      <c r="CT36">
        <f t="shared" si="441"/>
        <v>2.690212941640544</v>
      </c>
      <c r="CU36">
        <f t="shared" si="294"/>
        <v>0.28215392807445827</v>
      </c>
      <c r="CV36" t="str">
        <f t="shared" si="295"/>
        <v>No Curl</v>
      </c>
      <c r="CW36">
        <f t="shared" si="442"/>
        <v>3.2228241241280138</v>
      </c>
      <c r="CX36">
        <f t="shared" si="443"/>
        <v>0</v>
      </c>
      <c r="CY36">
        <f t="shared" si="296"/>
        <v>2.6561606474816242</v>
      </c>
      <c r="CZ36">
        <f t="shared" si="444"/>
        <v>3.0445898974737649</v>
      </c>
      <c r="DA36">
        <f t="shared" si="445"/>
        <v>0</v>
      </c>
      <c r="DC36">
        <f t="shared" si="446"/>
        <v>2.0832908378649133</v>
      </c>
      <c r="DD36">
        <f t="shared" si="447"/>
        <v>0.6</v>
      </c>
      <c r="DE36">
        <f t="shared" si="448"/>
        <v>0.63</v>
      </c>
      <c r="DF36">
        <f t="shared" si="449"/>
        <v>2.4281519550774102</v>
      </c>
      <c r="DG36">
        <f t="shared" si="450"/>
        <v>2.7730130722899076</v>
      </c>
      <c r="DH36">
        <f t="shared" si="300"/>
        <v>0.34486111721249713</v>
      </c>
      <c r="DI36" t="str">
        <f t="shared" si="301"/>
        <v>No Curl</v>
      </c>
      <c r="DJ36">
        <f t="shared" si="451"/>
        <v>3.2488752419592424</v>
      </c>
      <c r="DK36">
        <f t="shared" si="452"/>
        <v>0</v>
      </c>
      <c r="DL36">
        <f t="shared" si="302"/>
        <v>2.7322568494860464</v>
      </c>
      <c r="DM36">
        <f t="shared" si="453"/>
        <v>3.6182956389905527</v>
      </c>
      <c r="DN36">
        <f t="shared" si="454"/>
        <v>0</v>
      </c>
      <c r="DP36">
        <f t="shared" si="455"/>
        <v>2.0500753913867382</v>
      </c>
      <c r="DQ36">
        <f t="shared" si="456"/>
        <v>0.6</v>
      </c>
      <c r="DR36">
        <f t="shared" si="457"/>
        <v>0.63</v>
      </c>
      <c r="DS36">
        <f t="shared" si="458"/>
        <v>2.4482377137238398</v>
      </c>
      <c r="DT36">
        <f t="shared" si="459"/>
        <v>2.8464000360609436</v>
      </c>
      <c r="DU36">
        <f t="shared" si="306"/>
        <v>0.39816232233710269</v>
      </c>
      <c r="DV36" t="str">
        <f t="shared" si="307"/>
        <v>No Curl</v>
      </c>
      <c r="DW36">
        <f t="shared" si="460"/>
        <v>3.2749224092147786</v>
      </c>
      <c r="DX36">
        <f t="shared" si="461"/>
        <v>0</v>
      </c>
      <c r="DY36">
        <f t="shared" si="308"/>
        <v>2.8001423822055584</v>
      </c>
      <c r="DZ36">
        <f t="shared" si="462"/>
        <v>4.0769861672769672</v>
      </c>
      <c r="EA36">
        <f t="shared" si="463"/>
        <v>0</v>
      </c>
      <c r="EC36">
        <f t="shared" si="464"/>
        <v>2.0118162551429108</v>
      </c>
      <c r="ED36">
        <f t="shared" si="465"/>
        <v>0.6</v>
      </c>
      <c r="EE36">
        <f t="shared" si="466"/>
        <v>0.63</v>
      </c>
      <c r="EF36">
        <f t="shared" si="467"/>
        <v>2.4683383999581179</v>
      </c>
      <c r="EG36">
        <f t="shared" si="468"/>
        <v>2.924860544773324</v>
      </c>
      <c r="EH36">
        <f t="shared" si="312"/>
        <v>0.45652214481520659</v>
      </c>
      <c r="EI36" t="str">
        <f t="shared" si="313"/>
        <v>No Curl</v>
      </c>
      <c r="EJ36">
        <f t="shared" si="469"/>
        <v>3.3009777866436321</v>
      </c>
      <c r="EK36">
        <f t="shared" si="470"/>
        <v>0</v>
      </c>
      <c r="EL36">
        <f t="shared" si="314"/>
        <v>2.8727809441881176</v>
      </c>
      <c r="EM36">
        <f t="shared" si="471"/>
        <v>4.5573250978427433</v>
      </c>
      <c r="EN36">
        <f t="shared" si="472"/>
        <v>0</v>
      </c>
      <c r="EP36">
        <f t="shared" si="473"/>
        <v>1.9796440401697288</v>
      </c>
      <c r="EQ36">
        <f t="shared" si="474"/>
        <v>0.63</v>
      </c>
      <c r="ER36">
        <f t="shared" si="475"/>
        <v>0.63</v>
      </c>
      <c r="ES36">
        <f t="shared" si="476"/>
        <v>2.4881009125698235</v>
      </c>
      <c r="ET36">
        <f t="shared" si="477"/>
        <v>2.996557784969919</v>
      </c>
      <c r="EU36">
        <f t="shared" si="318"/>
        <v>0.50845687240009507</v>
      </c>
      <c r="EV36" t="str">
        <f t="shared" si="319"/>
        <v>No Curl</v>
      </c>
      <c r="EW36">
        <f t="shared" si="478"/>
        <v>3.327029130536169</v>
      </c>
      <c r="EX36">
        <f t="shared" si="479"/>
        <v>0</v>
      </c>
      <c r="EY36">
        <f t="shared" si="320"/>
        <v>2.939452019800616</v>
      </c>
      <c r="EZ36">
        <f t="shared" si="480"/>
        <v>4.961617855112201</v>
      </c>
      <c r="FA36">
        <f t="shared" si="481"/>
        <v>0</v>
      </c>
      <c r="FC36">
        <f t="shared" si="482"/>
        <v>1.9387588697896248</v>
      </c>
      <c r="FD36">
        <f t="shared" si="483"/>
        <v>0.63</v>
      </c>
      <c r="FE36">
        <f t="shared" si="484"/>
        <v>0.63</v>
      </c>
      <c r="FF36">
        <f t="shared" si="485"/>
        <v>2.4965455054393679</v>
      </c>
      <c r="FG36">
        <f t="shared" si="486"/>
        <v>3.0543321410891107</v>
      </c>
      <c r="FH36">
        <f t="shared" si="324"/>
        <v>0.55778663564974296</v>
      </c>
      <c r="FI36" t="str">
        <f t="shared" si="325"/>
        <v>No Curl</v>
      </c>
      <c r="FJ36">
        <f t="shared" si="487"/>
        <v>3.3395864836429094</v>
      </c>
      <c r="FK36">
        <f t="shared" si="488"/>
        <v>0</v>
      </c>
      <c r="FL36">
        <f t="shared" si="326"/>
        <v>2.9926267617534941</v>
      </c>
      <c r="FM36">
        <f t="shared" si="489"/>
        <v>5.347352828612439</v>
      </c>
      <c r="FN36">
        <f t="shared" si="490"/>
        <v>0</v>
      </c>
      <c r="FP36">
        <f t="shared" si="491"/>
        <v>1.9036247130386599</v>
      </c>
      <c r="FQ36">
        <f t="shared" si="492"/>
        <v>0.63</v>
      </c>
      <c r="FR36">
        <f t="shared" si="493"/>
        <v>0.63</v>
      </c>
      <c r="FS36">
        <f t="shared" si="494"/>
        <v>2.5150017520247161</v>
      </c>
      <c r="FT36">
        <f t="shared" si="495"/>
        <v>3.1263787910107732</v>
      </c>
      <c r="FU36">
        <f t="shared" si="330"/>
        <v>0.61137703898605666</v>
      </c>
      <c r="FV36" t="str">
        <f t="shared" si="331"/>
        <v>No Curl</v>
      </c>
      <c r="FW36">
        <f t="shared" si="496"/>
        <v>3.3643241337452796</v>
      </c>
      <c r="FX36">
        <f t="shared" si="497"/>
        <v>0</v>
      </c>
      <c r="FY36">
        <f t="shared" si="332"/>
        <v>3.0597780684949529</v>
      </c>
      <c r="FZ36">
        <f t="shared" si="498"/>
        <v>5.7337261717617762</v>
      </c>
      <c r="GA36">
        <f t="shared" si="499"/>
        <v>0</v>
      </c>
      <c r="GC36">
        <f t="shared" si="500"/>
        <v>1.8621583513676763</v>
      </c>
      <c r="GD36">
        <f t="shared" si="501"/>
        <v>0.63</v>
      </c>
      <c r="GE36">
        <f t="shared" si="502"/>
        <v>0.63</v>
      </c>
      <c r="GF36">
        <f t="shared" si="503"/>
        <v>2.5244488926867512</v>
      </c>
      <c r="GG36">
        <f t="shared" si="504"/>
        <v>3.1867394340058279</v>
      </c>
      <c r="GH36">
        <f t="shared" si="336"/>
        <v>0.66229054131907583</v>
      </c>
      <c r="GI36" t="str">
        <f t="shared" si="337"/>
        <v>No Curl</v>
      </c>
      <c r="GJ36">
        <f t="shared" si="505"/>
        <v>3.376621890977713</v>
      </c>
      <c r="GK36">
        <f t="shared" si="506"/>
        <v>0</v>
      </c>
      <c r="GL36">
        <f t="shared" si="338"/>
        <v>3.1156570695801693</v>
      </c>
      <c r="GM36">
        <f t="shared" si="507"/>
        <v>6.1011626586267331</v>
      </c>
      <c r="GN36">
        <f t="shared" si="508"/>
        <v>0</v>
      </c>
      <c r="GP36">
        <f t="shared" si="509"/>
        <v>1.8304694607610965</v>
      </c>
      <c r="GQ36">
        <f t="shared" si="510"/>
        <v>0.63</v>
      </c>
      <c r="GR36">
        <f t="shared" si="511"/>
        <v>0.63</v>
      </c>
      <c r="GS36">
        <f t="shared" si="512"/>
        <v>2.5445568944836543</v>
      </c>
      <c r="GT36">
        <f t="shared" si="513"/>
        <v>3.2586443282062123</v>
      </c>
      <c r="GU36">
        <f t="shared" si="342"/>
        <v>0.7140874337225579</v>
      </c>
      <c r="GV36" t="str">
        <f t="shared" si="343"/>
        <v>No Curl</v>
      </c>
      <c r="GW36">
        <f t="shared" si="514"/>
        <v>3.4026812919660099</v>
      </c>
      <c r="GX36">
        <f t="shared" si="515"/>
        <v>0</v>
      </c>
      <c r="GY36">
        <f t="shared" si="344"/>
        <v>3.1830629119454059</v>
      </c>
      <c r="GZ36">
        <f t="shared" si="516"/>
        <v>6.4404135789211319</v>
      </c>
      <c r="HA36">
        <f t="shared" si="517"/>
        <v>0</v>
      </c>
      <c r="HC36">
        <f t="shared" si="518"/>
        <v>1.6503484653866898</v>
      </c>
      <c r="HD36">
        <f t="shared" si="519"/>
        <v>0.63</v>
      </c>
      <c r="HE36">
        <f t="shared" si="520"/>
        <v>0.63</v>
      </c>
      <c r="HF36">
        <f t="shared" si="521"/>
        <v>2.6151101268437213</v>
      </c>
      <c r="HG36">
        <f t="shared" si="522"/>
        <v>3.5798717883007534</v>
      </c>
      <c r="HH36">
        <f t="shared" si="348"/>
        <v>0.96476166145703179</v>
      </c>
      <c r="HI36" t="str">
        <f t="shared" si="349"/>
        <v>No Curl</v>
      </c>
      <c r="HJ36">
        <f t="shared" si="523"/>
        <v>3.4939855697640478</v>
      </c>
      <c r="HK36">
        <f t="shared" si="524"/>
        <v>0</v>
      </c>
      <c r="HL36">
        <f t="shared" si="350"/>
        <v>3.4841724217497059</v>
      </c>
      <c r="HM36">
        <f t="shared" si="525"/>
        <v>7.9581171726969027</v>
      </c>
      <c r="HN36">
        <f t="shared" si="526"/>
        <v>0</v>
      </c>
      <c r="HP36">
        <f t="shared" si="527"/>
        <v>1.3375204587046026</v>
      </c>
      <c r="HQ36">
        <f t="shared" si="528"/>
        <v>0.8015399999999997</v>
      </c>
      <c r="HR36">
        <f t="shared" si="529"/>
        <v>0.63</v>
      </c>
      <c r="HS36">
        <f t="shared" si="530"/>
        <v>2.8501526970231601</v>
      </c>
      <c r="HT36">
        <f t="shared" si="531"/>
        <v>4.3627849353417183</v>
      </c>
      <c r="HU36">
        <f t="shared" si="354"/>
        <v>1.5126322383185578</v>
      </c>
      <c r="HV36" t="str">
        <f t="shared" si="355"/>
        <v>No Curl</v>
      </c>
      <c r="HW36">
        <f t="shared" si="532"/>
        <v>3.8116718970911805</v>
      </c>
      <c r="HX36">
        <f t="shared" si="533"/>
        <v>0</v>
      </c>
      <c r="HY36">
        <f t="shared" si="356"/>
        <v>4.2283213017138586</v>
      </c>
      <c r="HZ36">
        <f t="shared" si="534"/>
        <v>10.303896299721721</v>
      </c>
      <c r="IA36">
        <f t="shared" si="535"/>
        <v>0</v>
      </c>
      <c r="IC36">
        <f t="shared" si="536"/>
        <v>0.95755056948603312</v>
      </c>
      <c r="ID36">
        <f t="shared" si="537"/>
        <v>1.3031400000000002</v>
      </c>
      <c r="IE36">
        <f t="shared" si="538"/>
        <v>0.63</v>
      </c>
      <c r="IF36">
        <f t="shared" si="539"/>
        <v>3.0693780160276476</v>
      </c>
      <c r="IG36">
        <f t="shared" si="540"/>
        <v>5.1812054625692596</v>
      </c>
      <c r="IH36">
        <f t="shared" si="360"/>
        <v>2.1118274465416134</v>
      </c>
      <c r="II36" t="str">
        <f t="shared" si="361"/>
        <v>No Curl</v>
      </c>
      <c r="IJ36">
        <f t="shared" si="541"/>
        <v>4.145504695348011</v>
      </c>
      <c r="IK36">
        <f t="shared" si="542"/>
        <v>0</v>
      </c>
      <c r="IL36">
        <f t="shared" si="362"/>
        <v>5.0107927770018152</v>
      </c>
      <c r="IM36">
        <f t="shared" si="543"/>
        <v>12.165011088597197</v>
      </c>
      <c r="IN36">
        <f t="shared" si="544"/>
        <v>0</v>
      </c>
      <c r="IP36">
        <f t="shared" si="545"/>
        <v>0.50481496198143383</v>
      </c>
      <c r="IQ36">
        <f t="shared" si="546"/>
        <v>1.6730399999999999</v>
      </c>
      <c r="IR36">
        <f t="shared" si="547"/>
        <v>0.63</v>
      </c>
      <c r="IS36">
        <f t="shared" si="548"/>
        <v>3.2066553752616294</v>
      </c>
      <c r="IT36">
        <f t="shared" si="549"/>
        <v>5.9084957885418277</v>
      </c>
      <c r="IU36">
        <f t="shared" si="366"/>
        <v>2.701840413280197</v>
      </c>
      <c r="IV36" t="str">
        <f t="shared" si="367"/>
        <v>No Curl</v>
      </c>
      <c r="IW36">
        <f t="shared" si="550"/>
        <v>4.3597378296391449</v>
      </c>
      <c r="IX36">
        <f t="shared" si="551"/>
        <v>0</v>
      </c>
      <c r="IY36">
        <f t="shared" si="368"/>
        <v>5.7086640488681031</v>
      </c>
      <c r="IZ36">
        <f t="shared" si="552"/>
        <v>13.688541601646383</v>
      </c>
      <c r="JA36">
        <f t="shared" si="553"/>
        <v>0</v>
      </c>
      <c r="JC36">
        <f t="shared" si="554"/>
        <v>1.5228840513635454E-2</v>
      </c>
      <c r="JD36">
        <f t="shared" si="555"/>
        <v>1.7999999999999998</v>
      </c>
      <c r="JE36">
        <f t="shared" si="556"/>
        <v>0.63</v>
      </c>
      <c r="JF36">
        <f t="shared" si="557"/>
        <v>3.2105005944464655</v>
      </c>
      <c r="JG36">
        <f t="shared" si="558"/>
        <v>6.4057723483792977</v>
      </c>
      <c r="JH36">
        <f t="shared" si="372"/>
        <v>3.1952717539328312</v>
      </c>
      <c r="JI36" t="str">
        <f t="shared" si="373"/>
        <v>No Curl</v>
      </c>
      <c r="JJ36">
        <f t="shared" si="559"/>
        <v>4.3755003269455566</v>
      </c>
      <c r="JK36">
        <f t="shared" si="560"/>
        <v>0</v>
      </c>
      <c r="JL36">
        <f t="shared" si="374"/>
        <v>6.1875022040241667</v>
      </c>
      <c r="JM36">
        <f t="shared" si="561"/>
        <v>14.963501890971072</v>
      </c>
      <c r="JN36">
        <f t="shared" si="562"/>
        <v>0</v>
      </c>
      <c r="JP36">
        <f t="shared" si="563"/>
        <v>0.54065642305117989</v>
      </c>
      <c r="JQ36">
        <f t="shared" si="564"/>
        <v>1.65594</v>
      </c>
      <c r="JR36">
        <f t="shared" si="565"/>
        <v>0.63</v>
      </c>
      <c r="JS36">
        <f t="shared" si="566"/>
        <v>3.189605075052512</v>
      </c>
      <c r="JT36">
        <f t="shared" si="567"/>
        <v>5.8385537270538448</v>
      </c>
      <c r="JU36">
        <f t="shared" si="378"/>
        <v>2.6489486520013323</v>
      </c>
      <c r="JV36" t="str">
        <f t="shared" si="379"/>
        <v>No Curl</v>
      </c>
      <c r="JW36">
        <f t="shared" si="568"/>
        <v>4.3356135632498143</v>
      </c>
      <c r="JX36">
        <f t="shared" si="569"/>
        <v>0</v>
      </c>
      <c r="JY36">
        <f t="shared" si="380"/>
        <v>5.6413455916812936</v>
      </c>
      <c r="JZ36">
        <f t="shared" si="570"/>
        <v>13.578646611002542</v>
      </c>
      <c r="KA36">
        <f t="shared" si="571"/>
        <v>0</v>
      </c>
      <c r="KC36">
        <f t="shared" si="572"/>
        <v>0.20743322654614518</v>
      </c>
      <c r="KD36">
        <f t="shared" si="573"/>
        <v>1.78464</v>
      </c>
      <c r="KE36">
        <f t="shared" si="574"/>
        <v>0.63</v>
      </c>
      <c r="KF36">
        <f t="shared" si="575"/>
        <v>3.221804168766115</v>
      </c>
      <c r="KG36">
        <f t="shared" si="576"/>
        <v>6.2361751109860855</v>
      </c>
      <c r="KH36">
        <f t="shared" si="384"/>
        <v>3.01437094221997</v>
      </c>
      <c r="KI36" t="str">
        <f t="shared" si="385"/>
        <v>No Curl</v>
      </c>
      <c r="KJ36">
        <f t="shared" si="577"/>
        <v>4.3893937827191021</v>
      </c>
      <c r="KK36">
        <f t="shared" si="578"/>
        <v>0</v>
      </c>
      <c r="KL36">
        <f t="shared" si="386"/>
        <v>6.0239218450124747</v>
      </c>
      <c r="KM36">
        <f t="shared" si="579"/>
        <v>14.489349682110435</v>
      </c>
      <c r="KN36">
        <f t="shared" si="580"/>
        <v>0</v>
      </c>
    </row>
    <row r="37" spans="1:300" x14ac:dyDescent="0.25">
      <c r="A37">
        <v>0.22</v>
      </c>
      <c r="B37">
        <f t="shared" si="257"/>
        <v>2.9710999999999998E-2</v>
      </c>
      <c r="C37">
        <f t="shared" si="43"/>
        <v>1.7826599999999999</v>
      </c>
      <c r="D37">
        <f t="shared" si="45"/>
        <v>0.66</v>
      </c>
      <c r="E37">
        <f t="shared" si="46"/>
        <v>0.37023324694557574</v>
      </c>
      <c r="F37">
        <f t="shared" si="44"/>
        <v>1.0999999999999999E-2</v>
      </c>
      <c r="H37">
        <v>14</v>
      </c>
      <c r="I37">
        <v>1.4</v>
      </c>
      <c r="J37">
        <f t="shared" si="387"/>
        <v>2.1016666666666644</v>
      </c>
      <c r="K37">
        <f t="shared" si="581"/>
        <v>0.6</v>
      </c>
      <c r="L37">
        <f t="shared" si="388"/>
        <v>0.99683794466403153</v>
      </c>
      <c r="M37" t="str">
        <f t="shared" si="258"/>
        <v>No Curl</v>
      </c>
      <c r="N37">
        <f t="shared" si="582"/>
        <v>3.0076666666666649</v>
      </c>
      <c r="P37">
        <f t="shared" si="594"/>
        <v>2.3290419198319094</v>
      </c>
      <c r="Q37">
        <f t="shared" si="584"/>
        <v>0.6</v>
      </c>
      <c r="R37">
        <f t="shared" si="595"/>
        <v>0.6</v>
      </c>
      <c r="S37">
        <f t="shared" si="586"/>
        <v>2.3691727044093676</v>
      </c>
      <c r="T37">
        <f t="shared" si="596"/>
        <v>2.4093034889868279</v>
      </c>
      <c r="U37">
        <f t="shared" si="597"/>
        <v>4.0130784577459222E-2</v>
      </c>
      <c r="V37" t="str">
        <f t="shared" si="598"/>
        <v>Weak initial curl</v>
      </c>
      <c r="W37">
        <f t="shared" si="592"/>
        <v>3.422086955978954</v>
      </c>
      <c r="X37">
        <f t="shared" si="593"/>
        <v>-8.3180064887621713E-4</v>
      </c>
      <c r="Y37">
        <f t="shared" si="599"/>
        <v>2.4040107240061435</v>
      </c>
      <c r="Z37">
        <f t="shared" si="600"/>
        <v>0.47823232655978021</v>
      </c>
      <c r="AA37">
        <f t="shared" si="601"/>
        <v>-7.3574934570456822E-4</v>
      </c>
      <c r="AC37">
        <f t="shared" si="392"/>
        <v>2.2891134993516742</v>
      </c>
      <c r="AD37">
        <f t="shared" si="393"/>
        <v>0.6</v>
      </c>
      <c r="AE37">
        <f t="shared" si="394"/>
        <v>0.6</v>
      </c>
      <c r="AF37">
        <f t="shared" si="395"/>
        <v>2.3685229935493579</v>
      </c>
      <c r="AG37">
        <f t="shared" si="396"/>
        <v>2.4479324877470425</v>
      </c>
      <c r="AH37">
        <f t="shared" si="264"/>
        <v>7.9409494197684172E-2</v>
      </c>
      <c r="AI37" t="str">
        <f t="shared" si="265"/>
        <v>Weak initial curl</v>
      </c>
      <c r="AJ37">
        <f t="shared" si="397"/>
        <v>3.4216637961296144</v>
      </c>
      <c r="AK37">
        <f t="shared" si="398"/>
        <v>-1.494074346143573E-3</v>
      </c>
      <c r="AL37">
        <f t="shared" si="266"/>
        <v>2.4376170165876023</v>
      </c>
      <c r="AM37">
        <f t="shared" si="399"/>
        <v>0.93329469925890729</v>
      </c>
      <c r="AN37">
        <f t="shared" si="400"/>
        <v>-1.1105193586708898E-3</v>
      </c>
      <c r="AP37">
        <f t="shared" si="401"/>
        <v>2.2590291680932624</v>
      </c>
      <c r="AQ37">
        <f t="shared" si="402"/>
        <v>0.6</v>
      </c>
      <c r="AR37">
        <f t="shared" si="403"/>
        <v>0.63</v>
      </c>
      <c r="AS37">
        <f t="shared" si="404"/>
        <v>2.3777162426338974</v>
      </c>
      <c r="AT37">
        <f t="shared" si="405"/>
        <v>2.4964033171745315</v>
      </c>
      <c r="AU37">
        <f t="shared" si="270"/>
        <v>0.11868707454063454</v>
      </c>
      <c r="AV37" t="str">
        <f t="shared" si="271"/>
        <v>Weak initial curl</v>
      </c>
      <c r="AW37">
        <f t="shared" si="406"/>
        <v>3.4355130789136714</v>
      </c>
      <c r="AX37">
        <f t="shared" si="407"/>
        <v>-2.3203177803453323E-3</v>
      </c>
      <c r="AY37">
        <f t="shared" si="272"/>
        <v>2.4812120301474461</v>
      </c>
      <c r="AZ37">
        <f t="shared" si="408"/>
        <v>1.3704828255201082</v>
      </c>
      <c r="BA37">
        <f t="shared" si="409"/>
        <v>-1.3130301188808574E-3</v>
      </c>
      <c r="BC37">
        <f t="shared" si="410"/>
        <v>2.2206061446201066</v>
      </c>
      <c r="BD37">
        <f t="shared" si="411"/>
        <v>0.6</v>
      </c>
      <c r="BE37">
        <f t="shared" si="412"/>
        <v>0.63</v>
      </c>
      <c r="BF37">
        <f t="shared" si="413"/>
        <v>2.3777512516930477</v>
      </c>
      <c r="BG37">
        <f t="shared" si="414"/>
        <v>2.5348963587659887</v>
      </c>
      <c r="BH37">
        <f t="shared" si="276"/>
        <v>0.15714510707294105</v>
      </c>
      <c r="BI37" t="str">
        <f t="shared" si="277"/>
        <v>Weak initial curl</v>
      </c>
      <c r="BJ37">
        <f t="shared" si="415"/>
        <v>3.4355340843491611</v>
      </c>
      <c r="BK37">
        <f t="shared" si="416"/>
        <v>-2.3111243436966908E-3</v>
      </c>
      <c r="BL37">
        <f t="shared" si="278"/>
        <v>2.5150705367290938</v>
      </c>
      <c r="BM37">
        <f t="shared" si="417"/>
        <v>1.79025130713742</v>
      </c>
      <c r="BN37">
        <f t="shared" si="418"/>
        <v>-1.3081545628333597E-3</v>
      </c>
      <c r="BP37">
        <f t="shared" si="419"/>
        <v>2.1827420400955382</v>
      </c>
      <c r="BQ37">
        <f t="shared" si="420"/>
        <v>0.6</v>
      </c>
      <c r="BR37">
        <f t="shared" si="421"/>
        <v>0.63</v>
      </c>
      <c r="BS37">
        <f t="shared" si="422"/>
        <v>2.3777935762344264</v>
      </c>
      <c r="BT37">
        <f t="shared" si="423"/>
        <v>2.5728451123733143</v>
      </c>
      <c r="BU37">
        <f t="shared" si="282"/>
        <v>0.19505153613888804</v>
      </c>
      <c r="BV37" t="str">
        <f t="shared" si="283"/>
        <v>No Curl</v>
      </c>
      <c r="BW37">
        <f t="shared" si="424"/>
        <v>3.4355594790739894</v>
      </c>
      <c r="BX37">
        <f t="shared" si="425"/>
        <v>0</v>
      </c>
      <c r="BY37">
        <f t="shared" si="284"/>
        <v>2.5485798403800395</v>
      </c>
      <c r="BZ37">
        <f t="shared" si="426"/>
        <v>2.1930564856510713</v>
      </c>
      <c r="CA37">
        <f t="shared" si="427"/>
        <v>0</v>
      </c>
      <c r="CC37">
        <f t="shared" si="428"/>
        <v>2.1553795876495911</v>
      </c>
      <c r="CD37">
        <f t="shared" si="429"/>
        <v>0.6</v>
      </c>
      <c r="CE37">
        <f t="shared" si="430"/>
        <v>0.63</v>
      </c>
      <c r="CF37">
        <f t="shared" si="431"/>
        <v>2.3878409685803801</v>
      </c>
      <c r="CG37">
        <f t="shared" si="432"/>
        <v>2.620302349511169</v>
      </c>
      <c r="CH37">
        <f t="shared" si="288"/>
        <v>0.23246138093078894</v>
      </c>
      <c r="CI37" t="str">
        <f t="shared" si="289"/>
        <v>No Curl</v>
      </c>
      <c r="CJ37">
        <f t="shared" si="433"/>
        <v>3.4495879144815618</v>
      </c>
      <c r="CK37">
        <f t="shared" si="434"/>
        <v>0</v>
      </c>
      <c r="CL37">
        <f t="shared" si="290"/>
        <v>2.5917659902754289</v>
      </c>
      <c r="CM37">
        <f t="shared" si="435"/>
        <v>2.5703563933997979</v>
      </c>
      <c r="CN37">
        <f t="shared" si="436"/>
        <v>0</v>
      </c>
      <c r="CP37">
        <f t="shared" si="437"/>
        <v>2.1169462572328155</v>
      </c>
      <c r="CQ37">
        <f t="shared" si="438"/>
        <v>0.6</v>
      </c>
      <c r="CR37">
        <f t="shared" si="439"/>
        <v>0.63</v>
      </c>
      <c r="CS37">
        <f t="shared" si="440"/>
        <v>2.3979111535854818</v>
      </c>
      <c r="CT37">
        <f t="shared" si="441"/>
        <v>2.6788760499381481</v>
      </c>
      <c r="CU37">
        <f t="shared" si="294"/>
        <v>0.2809648963526663</v>
      </c>
      <c r="CV37" t="str">
        <f t="shared" si="295"/>
        <v>No Curl</v>
      </c>
      <c r="CW37">
        <f t="shared" si="442"/>
        <v>3.4636300254846222</v>
      </c>
      <c r="CX37">
        <f t="shared" si="443"/>
        <v>0</v>
      </c>
      <c r="CY37">
        <f t="shared" si="296"/>
        <v>2.6449672563791706</v>
      </c>
      <c r="CZ37">
        <f t="shared" si="444"/>
        <v>3.0445898974737644</v>
      </c>
      <c r="DA37">
        <f t="shared" si="445"/>
        <v>0</v>
      </c>
      <c r="DC37">
        <f t="shared" si="446"/>
        <v>2.0745908846649339</v>
      </c>
      <c r="DD37">
        <f t="shared" si="447"/>
        <v>0.6</v>
      </c>
      <c r="DE37">
        <f t="shared" si="448"/>
        <v>0.63</v>
      </c>
      <c r="DF37">
        <f t="shared" si="449"/>
        <v>2.41801184022275</v>
      </c>
      <c r="DG37">
        <f t="shared" si="450"/>
        <v>2.761432795780566</v>
      </c>
      <c r="DH37">
        <f t="shared" si="300"/>
        <v>0.34342095555781604</v>
      </c>
      <c r="DI37" t="str">
        <f t="shared" si="301"/>
        <v>No Curl</v>
      </c>
      <c r="DJ37">
        <f t="shared" si="451"/>
        <v>3.4916904374669833</v>
      </c>
      <c r="DK37">
        <f t="shared" si="452"/>
        <v>0</v>
      </c>
      <c r="DL37">
        <f t="shared" si="302"/>
        <v>2.7208467735193067</v>
      </c>
      <c r="DM37">
        <f t="shared" si="453"/>
        <v>3.6182956389905518</v>
      </c>
      <c r="DN37">
        <f t="shared" si="454"/>
        <v>0</v>
      </c>
      <c r="DP37">
        <f t="shared" si="455"/>
        <v>2.0415903701656752</v>
      </c>
      <c r="DQ37">
        <f t="shared" si="456"/>
        <v>0.6</v>
      </c>
      <c r="DR37">
        <f t="shared" si="457"/>
        <v>0.63</v>
      </c>
      <c r="DS37">
        <f t="shared" si="458"/>
        <v>2.4381047454230487</v>
      </c>
      <c r="DT37">
        <f t="shared" si="459"/>
        <v>2.8346191206804243</v>
      </c>
      <c r="DU37">
        <f t="shared" si="306"/>
        <v>0.39651437525737454</v>
      </c>
      <c r="DV37" t="str">
        <f t="shared" si="307"/>
        <v>No Curl</v>
      </c>
      <c r="DW37">
        <f t="shared" si="460"/>
        <v>3.5197461805871626</v>
      </c>
      <c r="DX37">
        <f t="shared" si="461"/>
        <v>0</v>
      </c>
      <c r="DY37">
        <f t="shared" si="308"/>
        <v>2.7885529218204255</v>
      </c>
      <c r="DZ37">
        <f t="shared" si="462"/>
        <v>4.0769861672769663</v>
      </c>
      <c r="EA37">
        <f t="shared" si="463"/>
        <v>0</v>
      </c>
      <c r="EC37">
        <f t="shared" si="464"/>
        <v>2.0035642301542955</v>
      </c>
      <c r="ED37">
        <f t="shared" si="465"/>
        <v>0.6</v>
      </c>
      <c r="EE37">
        <f t="shared" si="466"/>
        <v>0.63</v>
      </c>
      <c r="EF37">
        <f t="shared" si="467"/>
        <v>2.4582138221768499</v>
      </c>
      <c r="EG37">
        <f t="shared" si="468"/>
        <v>2.9128634141994034</v>
      </c>
      <c r="EH37">
        <f t="shared" si="312"/>
        <v>0.45464959202255395</v>
      </c>
      <c r="EI37" t="str">
        <f t="shared" si="313"/>
        <v>No Curl</v>
      </c>
      <c r="EJ37">
        <f t="shared" si="469"/>
        <v>3.5478116266394437</v>
      </c>
      <c r="EK37">
        <f t="shared" si="470"/>
        <v>0</v>
      </c>
      <c r="EL37">
        <f t="shared" si="314"/>
        <v>2.8609974326086394</v>
      </c>
      <c r="EM37">
        <f t="shared" si="471"/>
        <v>4.5573250978427415</v>
      </c>
      <c r="EN37">
        <f t="shared" si="472"/>
        <v>0</v>
      </c>
      <c r="EP37">
        <f t="shared" si="473"/>
        <v>1.9713314332183569</v>
      </c>
      <c r="EQ37">
        <f t="shared" si="474"/>
        <v>0.63</v>
      </c>
      <c r="ER37">
        <f t="shared" si="475"/>
        <v>0.63</v>
      </c>
      <c r="ES37">
        <f t="shared" si="476"/>
        <v>2.4776532742460322</v>
      </c>
      <c r="ET37">
        <f t="shared" si="477"/>
        <v>2.983975115273708</v>
      </c>
      <c r="EU37">
        <f t="shared" si="318"/>
        <v>0.50632184102767552</v>
      </c>
      <c r="EV37" t="str">
        <f t="shared" si="319"/>
        <v>No Curl</v>
      </c>
      <c r="EW37">
        <f t="shared" si="478"/>
        <v>3.5758392217931512</v>
      </c>
      <c r="EX37">
        <f t="shared" si="479"/>
        <v>0</v>
      </c>
      <c r="EY37">
        <f t="shared" si="320"/>
        <v>2.9271091395669941</v>
      </c>
      <c r="EZ37">
        <f t="shared" si="480"/>
        <v>4.9616178551122001</v>
      </c>
      <c r="FA37">
        <f t="shared" si="481"/>
        <v>0</v>
      </c>
      <c r="FC37">
        <f t="shared" si="482"/>
        <v>1.9306520273969467</v>
      </c>
      <c r="FD37">
        <f t="shared" si="483"/>
        <v>0.63</v>
      </c>
      <c r="FE37">
        <f t="shared" si="484"/>
        <v>0.63</v>
      </c>
      <c r="FF37">
        <f t="shared" si="485"/>
        <v>2.4861063006191513</v>
      </c>
      <c r="FG37">
        <f t="shared" si="486"/>
        <v>3.0415605738413554</v>
      </c>
      <c r="FH37">
        <f t="shared" si="324"/>
        <v>0.55545427322220431</v>
      </c>
      <c r="FI37" t="str">
        <f t="shared" si="325"/>
        <v>No Curl</v>
      </c>
      <c r="FJ37">
        <f t="shared" si="487"/>
        <v>3.5892410341868461</v>
      </c>
      <c r="FK37">
        <f t="shared" si="488"/>
        <v>0</v>
      </c>
      <c r="FL37">
        <f t="shared" si="326"/>
        <v>2.9801132130725905</v>
      </c>
      <c r="FM37">
        <f t="shared" si="489"/>
        <v>5.347352828612439</v>
      </c>
      <c r="FN37">
        <f t="shared" si="490"/>
        <v>0</v>
      </c>
      <c r="FP37">
        <f t="shared" si="491"/>
        <v>1.8957300634258194</v>
      </c>
      <c r="FQ37">
        <f t="shared" si="492"/>
        <v>0.63</v>
      </c>
      <c r="FR37">
        <f t="shared" si="493"/>
        <v>0.63</v>
      </c>
      <c r="FS37">
        <f t="shared" si="494"/>
        <v>2.5045716197239951</v>
      </c>
      <c r="FT37">
        <f t="shared" si="495"/>
        <v>3.1134131760221719</v>
      </c>
      <c r="FU37">
        <f t="shared" si="330"/>
        <v>0.60884155629817627</v>
      </c>
      <c r="FV37" t="str">
        <f t="shared" si="331"/>
        <v>No Curl</v>
      </c>
      <c r="FW37">
        <f t="shared" si="496"/>
        <v>3.6158243089477513</v>
      </c>
      <c r="FX37">
        <f t="shared" si="497"/>
        <v>0</v>
      </c>
      <c r="FY37">
        <f t="shared" si="332"/>
        <v>3.0470886578257335</v>
      </c>
      <c r="FZ37">
        <f t="shared" si="498"/>
        <v>5.7337261717617771</v>
      </c>
      <c r="GA37">
        <f t="shared" si="499"/>
        <v>0</v>
      </c>
      <c r="GC37">
        <f t="shared" si="500"/>
        <v>1.8544713612650792</v>
      </c>
      <c r="GD37">
        <f t="shared" si="501"/>
        <v>0.63</v>
      </c>
      <c r="GE37">
        <f t="shared" si="502"/>
        <v>0.63</v>
      </c>
      <c r="GF37">
        <f t="shared" si="503"/>
        <v>2.5140279670773138</v>
      </c>
      <c r="GG37">
        <f t="shared" si="504"/>
        <v>3.17358457288955</v>
      </c>
      <c r="GH37">
        <f t="shared" si="336"/>
        <v>0.65955660581223541</v>
      </c>
      <c r="GI37" t="str">
        <f t="shared" si="337"/>
        <v>No Curl</v>
      </c>
      <c r="GJ37">
        <f t="shared" si="505"/>
        <v>3.6290667802463883</v>
      </c>
      <c r="GK37">
        <f t="shared" si="506"/>
        <v>0</v>
      </c>
      <c r="GL37">
        <f t="shared" si="338"/>
        <v>3.1027956364805838</v>
      </c>
      <c r="GM37">
        <f t="shared" si="507"/>
        <v>6.1011626586267331</v>
      </c>
      <c r="GN37">
        <f t="shared" si="508"/>
        <v>0</v>
      </c>
      <c r="GP37">
        <f t="shared" si="509"/>
        <v>1.8229794684473029</v>
      </c>
      <c r="GQ37">
        <f t="shared" si="510"/>
        <v>0.63</v>
      </c>
      <c r="GR37">
        <f t="shared" si="511"/>
        <v>0.63</v>
      </c>
      <c r="GS37">
        <f t="shared" si="512"/>
        <v>2.5341449690239588</v>
      </c>
      <c r="GT37">
        <f t="shared" si="513"/>
        <v>3.2453104696006152</v>
      </c>
      <c r="GU37">
        <f t="shared" si="342"/>
        <v>0.71116550057665617</v>
      </c>
      <c r="GV37" t="str">
        <f t="shared" si="343"/>
        <v>No Curl</v>
      </c>
      <c r="GW37">
        <f t="shared" si="514"/>
        <v>3.6571369814143755</v>
      </c>
      <c r="GX37">
        <f t="shared" si="515"/>
        <v>0</v>
      </c>
      <c r="GY37">
        <f t="shared" si="344"/>
        <v>3.1700383205737039</v>
      </c>
      <c r="GZ37">
        <f t="shared" si="516"/>
        <v>6.4404135789211319</v>
      </c>
      <c r="HA37">
        <f t="shared" si="517"/>
        <v>0</v>
      </c>
      <c r="HC37">
        <f t="shared" si="518"/>
        <v>1.6438067830637075</v>
      </c>
      <c r="HD37">
        <f t="shared" si="519"/>
        <v>0.63</v>
      </c>
      <c r="HE37">
        <f t="shared" si="520"/>
        <v>0.63</v>
      </c>
      <c r="HF37">
        <f t="shared" si="521"/>
        <v>2.6047443040806981</v>
      </c>
      <c r="HG37">
        <f t="shared" si="522"/>
        <v>3.5656818250976894</v>
      </c>
      <c r="HH37">
        <f t="shared" si="348"/>
        <v>0.96093752101699093</v>
      </c>
      <c r="HI37" t="str">
        <f t="shared" si="349"/>
        <v>No Curl</v>
      </c>
      <c r="HJ37">
        <f t="shared" si="523"/>
        <v>3.7554965824484201</v>
      </c>
      <c r="HK37">
        <f t="shared" si="524"/>
        <v>0</v>
      </c>
      <c r="HL37">
        <f t="shared" si="350"/>
        <v>3.4703617934977857</v>
      </c>
      <c r="HM37">
        <f t="shared" si="525"/>
        <v>7.9581171726969027</v>
      </c>
      <c r="HN37">
        <f t="shared" si="526"/>
        <v>0</v>
      </c>
      <c r="HP37">
        <f t="shared" si="527"/>
        <v>1.3318322842678152</v>
      </c>
      <c r="HQ37">
        <f t="shared" si="528"/>
        <v>0.8015399999999997</v>
      </c>
      <c r="HR37">
        <f t="shared" si="529"/>
        <v>0.63</v>
      </c>
      <c r="HS37">
        <f t="shared" si="530"/>
        <v>2.8380316370373939</v>
      </c>
      <c r="HT37">
        <f t="shared" si="531"/>
        <v>4.3442309898069738</v>
      </c>
      <c r="HU37">
        <f t="shared" si="354"/>
        <v>1.5061993527695794</v>
      </c>
      <c r="HV37" t="str">
        <f t="shared" si="355"/>
        <v>No Curl</v>
      </c>
      <c r="HW37">
        <f t="shared" si="532"/>
        <v>4.0966871667934965</v>
      </c>
      <c r="HX37">
        <f t="shared" si="533"/>
        <v>0</v>
      </c>
      <c r="HY37">
        <f t="shared" si="356"/>
        <v>4.2103391998458797</v>
      </c>
      <c r="HZ37">
        <f t="shared" si="534"/>
        <v>10.303896299721725</v>
      </c>
      <c r="IA37">
        <f t="shared" si="535"/>
        <v>0</v>
      </c>
      <c r="IC37">
        <f t="shared" si="536"/>
        <v>0.95214216364997817</v>
      </c>
      <c r="ID37">
        <f t="shared" si="537"/>
        <v>1.3031400000000002</v>
      </c>
      <c r="IE37">
        <f t="shared" si="538"/>
        <v>0.63</v>
      </c>
      <c r="IF37">
        <f t="shared" si="539"/>
        <v>3.0520416554176246</v>
      </c>
      <c r="IG37">
        <f t="shared" si="540"/>
        <v>5.1519411471852683</v>
      </c>
      <c r="IH37">
        <f t="shared" si="360"/>
        <v>2.099899491767645</v>
      </c>
      <c r="II37" t="str">
        <f t="shared" si="361"/>
        <v>No Curl</v>
      </c>
      <c r="IJ37">
        <f t="shared" si="541"/>
        <v>4.4524424969507761</v>
      </c>
      <c r="IK37">
        <f t="shared" si="542"/>
        <v>0</v>
      </c>
      <c r="IL37">
        <f t="shared" si="362"/>
        <v>4.9824909809797573</v>
      </c>
      <c r="IM37">
        <f t="shared" si="543"/>
        <v>12.165011088597193</v>
      </c>
      <c r="IN37">
        <f t="shared" si="544"/>
        <v>0</v>
      </c>
      <c r="IP37">
        <f t="shared" si="545"/>
        <v>0.50149236615964388</v>
      </c>
      <c r="IQ37">
        <f t="shared" si="546"/>
        <v>1.6785000000000001</v>
      </c>
      <c r="IR37">
        <f t="shared" si="547"/>
        <v>0.63</v>
      </c>
      <c r="IS37">
        <f t="shared" si="548"/>
        <v>3.1855497810257822</v>
      </c>
      <c r="IT37">
        <f t="shared" si="549"/>
        <v>5.8696071958919234</v>
      </c>
      <c r="IU37">
        <f t="shared" si="366"/>
        <v>2.6840574148661398</v>
      </c>
      <c r="IV37" t="str">
        <f t="shared" si="367"/>
        <v>No Curl</v>
      </c>
      <c r="IW37">
        <f t="shared" si="550"/>
        <v>4.680403367165308</v>
      </c>
      <c r="IX37">
        <f t="shared" si="551"/>
        <v>0</v>
      </c>
      <c r="IY37">
        <f t="shared" si="368"/>
        <v>5.6710907106248722</v>
      </c>
      <c r="IZ37">
        <f t="shared" si="552"/>
        <v>13.688541601646385</v>
      </c>
      <c r="JA37">
        <f t="shared" si="553"/>
        <v>0</v>
      </c>
      <c r="JC37">
        <f t="shared" si="554"/>
        <v>1.5123694332514879E-2</v>
      </c>
      <c r="JD37">
        <f t="shared" si="555"/>
        <v>1.7999999999999998</v>
      </c>
      <c r="JE37">
        <f t="shared" si="556"/>
        <v>0.63</v>
      </c>
      <c r="JF37">
        <f t="shared" si="557"/>
        <v>3.1883339773170043</v>
      </c>
      <c r="JG37">
        <f t="shared" si="558"/>
        <v>6.3615442603014962</v>
      </c>
      <c r="JH37">
        <f t="shared" si="372"/>
        <v>3.1732102829844906</v>
      </c>
      <c r="JI37" t="str">
        <f t="shared" si="373"/>
        <v>No Curl</v>
      </c>
      <c r="JJ37">
        <f t="shared" si="559"/>
        <v>4.6965503863902036</v>
      </c>
      <c r="JK37">
        <f t="shared" si="560"/>
        <v>0</v>
      </c>
      <c r="JL37">
        <f t="shared" si="374"/>
        <v>6.1447811428346579</v>
      </c>
      <c r="JM37">
        <f t="shared" si="561"/>
        <v>14.963501890971072</v>
      </c>
      <c r="JN37">
        <f t="shared" si="562"/>
        <v>0</v>
      </c>
      <c r="JP37">
        <f t="shared" si="563"/>
        <v>0.53711627277636786</v>
      </c>
      <c r="JQ37">
        <f t="shared" si="564"/>
        <v>1.65594</v>
      </c>
      <c r="JR37">
        <f t="shared" si="565"/>
        <v>0.63</v>
      </c>
      <c r="JS37">
        <f t="shared" si="566"/>
        <v>3.1687199420890217</v>
      </c>
      <c r="JT37">
        <f t="shared" si="567"/>
        <v>5.8003236114016765</v>
      </c>
      <c r="JU37">
        <f t="shared" si="378"/>
        <v>2.6316036693126543</v>
      </c>
      <c r="JV37" t="str">
        <f t="shared" si="379"/>
        <v>No Curl</v>
      </c>
      <c r="JW37">
        <f t="shared" si="568"/>
        <v>4.6545740707550651</v>
      </c>
      <c r="JX37">
        <f t="shared" si="569"/>
        <v>0</v>
      </c>
      <c r="JY37">
        <f t="shared" si="380"/>
        <v>5.6044067701021598</v>
      </c>
      <c r="JZ37">
        <f t="shared" si="570"/>
        <v>13.578646611002545</v>
      </c>
      <c r="KA37">
        <f t="shared" si="571"/>
        <v>0</v>
      </c>
      <c r="KC37">
        <f t="shared" si="572"/>
        <v>0.20601110770633885</v>
      </c>
      <c r="KD37">
        <f t="shared" si="573"/>
        <v>1.78464</v>
      </c>
      <c r="KE37">
        <f t="shared" si="574"/>
        <v>0.63</v>
      </c>
      <c r="KF37">
        <f t="shared" si="575"/>
        <v>3.199716152864045</v>
      </c>
      <c r="KG37">
        <f t="shared" si="576"/>
        <v>6.1934211980217517</v>
      </c>
      <c r="KH37">
        <f t="shared" si="384"/>
        <v>2.9937050451577063</v>
      </c>
      <c r="KI37" t="str">
        <f t="shared" si="385"/>
        <v>No Curl</v>
      </c>
      <c r="KJ37">
        <f t="shared" si="577"/>
        <v>4.7115741995957139</v>
      </c>
      <c r="KK37">
        <f t="shared" si="578"/>
        <v>0</v>
      </c>
      <c r="KL37">
        <f t="shared" si="386"/>
        <v>5.9826230960706912</v>
      </c>
      <c r="KM37">
        <f t="shared" si="579"/>
        <v>14.489349682110431</v>
      </c>
      <c r="KN37">
        <f t="shared" si="580"/>
        <v>0</v>
      </c>
    </row>
    <row r="38" spans="1:300" x14ac:dyDescent="0.25">
      <c r="A38">
        <v>0.23</v>
      </c>
      <c r="B38">
        <f t="shared" si="257"/>
        <v>2.9675999999999998E-2</v>
      </c>
      <c r="C38">
        <f t="shared" si="43"/>
        <v>1.7805599999999999</v>
      </c>
      <c r="D38">
        <f t="shared" si="45"/>
        <v>0.66</v>
      </c>
      <c r="E38">
        <f t="shared" si="46"/>
        <v>0.37066990160398977</v>
      </c>
      <c r="F38">
        <f t="shared" si="44"/>
        <v>1.0999999999999999E-2</v>
      </c>
      <c r="H38">
        <v>15</v>
      </c>
      <c r="I38">
        <v>1.5</v>
      </c>
      <c r="J38">
        <f t="shared" si="387"/>
        <v>2.0949999999999975</v>
      </c>
      <c r="K38">
        <f t="shared" si="581"/>
        <v>0.6</v>
      </c>
      <c r="L38">
        <f t="shared" si="388"/>
        <v>0.99682791435368745</v>
      </c>
      <c r="M38" t="str">
        <f t="shared" si="258"/>
        <v>No Curl</v>
      </c>
      <c r="N38">
        <f t="shared" si="582"/>
        <v>3.217499999999998</v>
      </c>
      <c r="P38">
        <f t="shared" si="594"/>
        <v>2.3192117637395833</v>
      </c>
      <c r="Q38">
        <f t="shared" si="584"/>
        <v>0.6</v>
      </c>
      <c r="R38">
        <f t="shared" si="595"/>
        <v>0.6</v>
      </c>
      <c r="S38">
        <f t="shared" si="586"/>
        <v>2.3591731688511137</v>
      </c>
      <c r="T38">
        <f t="shared" si="596"/>
        <v>2.3991345739626464</v>
      </c>
      <c r="U38">
        <f t="shared" si="597"/>
        <v>3.9961405111531567E-2</v>
      </c>
      <c r="V38" t="str">
        <f t="shared" si="598"/>
        <v>Weak initial curl</v>
      </c>
      <c r="W38">
        <f t="shared" si="592"/>
        <v>3.6590042264198908</v>
      </c>
      <c r="X38">
        <f t="shared" si="593"/>
        <v>-8.3168453641734464E-4</v>
      </c>
      <c r="Y38">
        <f t="shared" si="599"/>
        <v>2.3938641480843534</v>
      </c>
      <c r="Z38">
        <f t="shared" si="600"/>
        <v>0.4782323265597786</v>
      </c>
      <c r="AA38">
        <f t="shared" si="601"/>
        <v>-7.9455421806008523E-4</v>
      </c>
      <c r="AC38">
        <f t="shared" si="392"/>
        <v>2.2794504788863135</v>
      </c>
      <c r="AD38">
        <f t="shared" si="393"/>
        <v>0.6</v>
      </c>
      <c r="AE38">
        <f t="shared" si="394"/>
        <v>0.6</v>
      </c>
      <c r="AF38">
        <f t="shared" si="395"/>
        <v>2.358524762283924</v>
      </c>
      <c r="AG38">
        <f t="shared" si="396"/>
        <v>2.4375990456815351</v>
      </c>
      <c r="AH38">
        <f t="shared" si="264"/>
        <v>7.9074283397610801E-2</v>
      </c>
      <c r="AI38" t="str">
        <f t="shared" si="265"/>
        <v>Weak initial curl</v>
      </c>
      <c r="AJ38">
        <f t="shared" si="397"/>
        <v>3.6585160954845501</v>
      </c>
      <c r="AK38">
        <f t="shared" si="398"/>
        <v>-1.4936321331692128E-3</v>
      </c>
      <c r="AL38">
        <f t="shared" si="266"/>
        <v>2.4273271191558368</v>
      </c>
      <c r="AM38">
        <f t="shared" si="399"/>
        <v>0.93329469925890585</v>
      </c>
      <c r="AN38">
        <f t="shared" si="400"/>
        <v>-1.2161194650774528E-3</v>
      </c>
      <c r="AP38">
        <f t="shared" si="401"/>
        <v>2.2495319554372251</v>
      </c>
      <c r="AQ38">
        <f t="shared" si="402"/>
        <v>0.6</v>
      </c>
      <c r="AR38">
        <f t="shared" si="403"/>
        <v>0.6</v>
      </c>
      <c r="AS38">
        <f t="shared" si="404"/>
        <v>2.3677200561698384</v>
      </c>
      <c r="AT38">
        <f t="shared" si="405"/>
        <v>2.4859081569024508</v>
      </c>
      <c r="AU38">
        <f t="shared" si="270"/>
        <v>0.11818810073261288</v>
      </c>
      <c r="AV38" t="str">
        <f t="shared" si="271"/>
        <v>Weak initial curl</v>
      </c>
      <c r="AW38">
        <f t="shared" si="406"/>
        <v>3.6732847031770612</v>
      </c>
      <c r="AX38">
        <f t="shared" si="407"/>
        <v>-2.3193642599799108E-3</v>
      </c>
      <c r="AY38">
        <f t="shared" si="272"/>
        <v>2.4707807357543246</v>
      </c>
      <c r="AZ38">
        <f t="shared" si="408"/>
        <v>1.3704828255201076</v>
      </c>
      <c r="BA38">
        <f t="shared" si="409"/>
        <v>-1.4770002264723893E-3</v>
      </c>
      <c r="BC38">
        <f t="shared" si="410"/>
        <v>2.2111174674548879</v>
      </c>
      <c r="BD38">
        <f t="shared" si="411"/>
        <v>0.6</v>
      </c>
      <c r="BE38">
        <f t="shared" si="412"/>
        <v>0.63</v>
      </c>
      <c r="BF38">
        <f t="shared" si="413"/>
        <v>2.3675910915668719</v>
      </c>
      <c r="BG38">
        <f t="shared" si="414"/>
        <v>2.5240647156788558</v>
      </c>
      <c r="BH38">
        <f t="shared" si="276"/>
        <v>0.15647362411198396</v>
      </c>
      <c r="BI38" t="str">
        <f t="shared" si="277"/>
        <v>Weak initial curl</v>
      </c>
      <c r="BJ38">
        <f t="shared" si="415"/>
        <v>3.6733092095184658</v>
      </c>
      <c r="BK38">
        <f t="shared" si="416"/>
        <v>-2.4760826265451544E-3</v>
      </c>
      <c r="BL38">
        <f t="shared" si="278"/>
        <v>2.5043236096215593</v>
      </c>
      <c r="BM38">
        <f t="shared" si="417"/>
        <v>1.7902513071374195</v>
      </c>
      <c r="BN38">
        <f t="shared" si="418"/>
        <v>-1.4890722004549392E-3</v>
      </c>
      <c r="BP38">
        <f t="shared" si="419"/>
        <v>2.1734183113935512</v>
      </c>
      <c r="BQ38">
        <f t="shared" si="420"/>
        <v>0.6</v>
      </c>
      <c r="BR38">
        <f t="shared" si="421"/>
        <v>0.63</v>
      </c>
      <c r="BS38">
        <f t="shared" si="422"/>
        <v>2.3676366718422028</v>
      </c>
      <c r="BT38">
        <f t="shared" si="423"/>
        <v>2.561855032290854</v>
      </c>
      <c r="BU38">
        <f t="shared" si="282"/>
        <v>0.19421836044865137</v>
      </c>
      <c r="BV38" t="str">
        <f t="shared" si="283"/>
        <v>No Curl</v>
      </c>
      <c r="BW38">
        <f t="shared" si="424"/>
        <v>3.673338836697432</v>
      </c>
      <c r="BX38">
        <f t="shared" si="425"/>
        <v>0</v>
      </c>
      <c r="BY38">
        <f t="shared" si="284"/>
        <v>2.5376934110308258</v>
      </c>
      <c r="BZ38">
        <f t="shared" si="426"/>
        <v>2.1930564856510699</v>
      </c>
      <c r="CA38">
        <f t="shared" si="427"/>
        <v>0</v>
      </c>
      <c r="CC38">
        <f t="shared" si="428"/>
        <v>2.1462147700959444</v>
      </c>
      <c r="CD38">
        <f t="shared" si="429"/>
        <v>0.6</v>
      </c>
      <c r="CE38">
        <f t="shared" si="430"/>
        <v>0.63</v>
      </c>
      <c r="CF38">
        <f t="shared" si="431"/>
        <v>2.3776877097532298</v>
      </c>
      <c r="CG38">
        <f t="shared" si="432"/>
        <v>2.6091606494105153</v>
      </c>
      <c r="CH38">
        <f t="shared" si="288"/>
        <v>0.23147293965728544</v>
      </c>
      <c r="CI38" t="str">
        <f t="shared" si="289"/>
        <v>No Curl</v>
      </c>
      <c r="CJ38">
        <f t="shared" si="433"/>
        <v>3.6883720113395997</v>
      </c>
      <c r="CK38">
        <f t="shared" si="434"/>
        <v>0</v>
      </c>
      <c r="CL38">
        <f t="shared" si="290"/>
        <v>2.5807456286747494</v>
      </c>
      <c r="CM38">
        <f t="shared" si="435"/>
        <v>2.5703563933997962</v>
      </c>
      <c r="CN38">
        <f t="shared" si="436"/>
        <v>0</v>
      </c>
      <c r="CP38">
        <f t="shared" si="437"/>
        <v>2.1079874289740035</v>
      </c>
      <c r="CQ38">
        <f t="shared" si="438"/>
        <v>0.6</v>
      </c>
      <c r="CR38">
        <f t="shared" si="439"/>
        <v>0.63</v>
      </c>
      <c r="CS38">
        <f t="shared" si="440"/>
        <v>2.3877632936048778</v>
      </c>
      <c r="CT38">
        <f t="shared" si="441"/>
        <v>2.6675391582357522</v>
      </c>
      <c r="CU38">
        <f t="shared" si="294"/>
        <v>0.27977586463087434</v>
      </c>
      <c r="CV38" t="str">
        <f t="shared" si="295"/>
        <v>No Curl</v>
      </c>
      <c r="CW38">
        <f t="shared" si="442"/>
        <v>3.7034211408431705</v>
      </c>
      <c r="CX38">
        <f t="shared" si="443"/>
        <v>0</v>
      </c>
      <c r="CY38">
        <f t="shared" si="296"/>
        <v>2.6337738652767171</v>
      </c>
      <c r="CZ38">
        <f t="shared" si="444"/>
        <v>3.0445898974737635</v>
      </c>
      <c r="DA38">
        <f t="shared" si="445"/>
        <v>0</v>
      </c>
      <c r="DC38">
        <f t="shared" si="446"/>
        <v>2.0658909314649545</v>
      </c>
      <c r="DD38">
        <f t="shared" si="447"/>
        <v>0.6</v>
      </c>
      <c r="DE38">
        <f t="shared" si="448"/>
        <v>0.63</v>
      </c>
      <c r="DF38">
        <f t="shared" si="449"/>
        <v>2.4078717253680897</v>
      </c>
      <c r="DG38">
        <f t="shared" si="450"/>
        <v>2.7498525192712244</v>
      </c>
      <c r="DH38">
        <f t="shared" si="300"/>
        <v>0.34198079390313496</v>
      </c>
      <c r="DI38" t="str">
        <f t="shared" si="301"/>
        <v>No Curl</v>
      </c>
      <c r="DJ38">
        <f t="shared" si="451"/>
        <v>3.7334916214892582</v>
      </c>
      <c r="DK38">
        <f t="shared" si="452"/>
        <v>0</v>
      </c>
      <c r="DL38">
        <f t="shared" si="302"/>
        <v>2.709436697552567</v>
      </c>
      <c r="DM38">
        <f t="shared" si="453"/>
        <v>3.618295638990551</v>
      </c>
      <c r="DN38">
        <f t="shared" si="454"/>
        <v>0</v>
      </c>
      <c r="DP38">
        <f t="shared" si="455"/>
        <v>2.0331053489446123</v>
      </c>
      <c r="DQ38">
        <f t="shared" si="456"/>
        <v>0.6</v>
      </c>
      <c r="DR38">
        <f t="shared" si="457"/>
        <v>0.63</v>
      </c>
      <c r="DS38">
        <f t="shared" si="458"/>
        <v>2.4279717771222575</v>
      </c>
      <c r="DT38">
        <f t="shared" si="459"/>
        <v>2.822838205299905</v>
      </c>
      <c r="DU38">
        <f t="shared" si="306"/>
        <v>0.39486642817764639</v>
      </c>
      <c r="DV38" t="str">
        <f t="shared" si="307"/>
        <v>No Curl</v>
      </c>
      <c r="DW38">
        <f t="shared" si="460"/>
        <v>3.7635566551294675</v>
      </c>
      <c r="DX38">
        <f t="shared" si="461"/>
        <v>0</v>
      </c>
      <c r="DY38">
        <f t="shared" si="308"/>
        <v>2.7769634614352925</v>
      </c>
      <c r="DZ38">
        <f t="shared" si="462"/>
        <v>4.0769861672769645</v>
      </c>
      <c r="EA38">
        <f t="shared" si="463"/>
        <v>0</v>
      </c>
      <c r="EC38">
        <f t="shared" si="464"/>
        <v>1.99531220516568</v>
      </c>
      <c r="ED38">
        <f t="shared" si="465"/>
        <v>0.6</v>
      </c>
      <c r="EE38">
        <f t="shared" si="466"/>
        <v>0.63</v>
      </c>
      <c r="EF38">
        <f t="shared" si="467"/>
        <v>2.448089244395582</v>
      </c>
      <c r="EG38">
        <f t="shared" si="468"/>
        <v>2.9008662836254828</v>
      </c>
      <c r="EH38">
        <f t="shared" si="312"/>
        <v>0.45277703922990142</v>
      </c>
      <c r="EI38" t="str">
        <f t="shared" si="313"/>
        <v>No Curl</v>
      </c>
      <c r="EJ38">
        <f t="shared" si="469"/>
        <v>3.7936330088571286</v>
      </c>
      <c r="EK38">
        <f t="shared" si="470"/>
        <v>0</v>
      </c>
      <c r="EL38">
        <f t="shared" si="314"/>
        <v>2.8492139210291612</v>
      </c>
      <c r="EM38">
        <f t="shared" si="471"/>
        <v>4.5573250978427398</v>
      </c>
      <c r="EN38">
        <f t="shared" si="472"/>
        <v>0</v>
      </c>
      <c r="EP38">
        <f t="shared" si="473"/>
        <v>1.9630188262669852</v>
      </c>
      <c r="EQ38">
        <f t="shared" si="474"/>
        <v>0.63</v>
      </c>
      <c r="ER38">
        <f t="shared" si="475"/>
        <v>0.63</v>
      </c>
      <c r="ES38">
        <f t="shared" si="476"/>
        <v>2.467205635922241</v>
      </c>
      <c r="ET38">
        <f t="shared" si="477"/>
        <v>2.9713924455774969</v>
      </c>
      <c r="EU38">
        <f t="shared" si="318"/>
        <v>0.50418680965525586</v>
      </c>
      <c r="EV38" t="str">
        <f t="shared" si="319"/>
        <v>No Curl</v>
      </c>
      <c r="EW38">
        <f t="shared" si="478"/>
        <v>3.8236045492177544</v>
      </c>
      <c r="EX38">
        <f t="shared" si="479"/>
        <v>0</v>
      </c>
      <c r="EY38">
        <f t="shared" si="320"/>
        <v>2.9147662593333719</v>
      </c>
      <c r="EZ38">
        <f t="shared" si="480"/>
        <v>4.9616178551122001</v>
      </c>
      <c r="FA38">
        <f t="shared" si="481"/>
        <v>0</v>
      </c>
      <c r="FC38">
        <f t="shared" si="482"/>
        <v>1.9225451850042687</v>
      </c>
      <c r="FD38">
        <f t="shared" si="483"/>
        <v>0.63</v>
      </c>
      <c r="FE38">
        <f t="shared" si="484"/>
        <v>0.63</v>
      </c>
      <c r="FF38">
        <f t="shared" si="485"/>
        <v>2.4756670957989346</v>
      </c>
      <c r="FG38">
        <f t="shared" si="486"/>
        <v>3.0287890065936001</v>
      </c>
      <c r="FH38">
        <f t="shared" si="324"/>
        <v>0.55312191079466566</v>
      </c>
      <c r="FI38" t="str">
        <f t="shared" si="325"/>
        <v>No Curl</v>
      </c>
      <c r="FJ38">
        <f t="shared" si="487"/>
        <v>3.8378516642487615</v>
      </c>
      <c r="FK38">
        <f t="shared" si="488"/>
        <v>0</v>
      </c>
      <c r="FL38">
        <f t="shared" si="326"/>
        <v>2.9675996643916864</v>
      </c>
      <c r="FM38">
        <f t="shared" si="489"/>
        <v>5.347352828612439</v>
      </c>
      <c r="FN38">
        <f t="shared" si="490"/>
        <v>0</v>
      </c>
      <c r="FP38">
        <f t="shared" si="491"/>
        <v>1.8878354138129787</v>
      </c>
      <c r="FQ38">
        <f t="shared" si="492"/>
        <v>0.63</v>
      </c>
      <c r="FR38">
        <f t="shared" si="493"/>
        <v>0.63</v>
      </c>
      <c r="FS38">
        <f t="shared" si="494"/>
        <v>2.4941414874232741</v>
      </c>
      <c r="FT38">
        <f t="shared" si="495"/>
        <v>3.1004475610335707</v>
      </c>
      <c r="FU38">
        <f t="shared" si="330"/>
        <v>0.60630607361029598</v>
      </c>
      <c r="FV38" t="str">
        <f t="shared" si="331"/>
        <v>No Curl</v>
      </c>
      <c r="FW38">
        <f t="shared" si="496"/>
        <v>3.8662814709201507</v>
      </c>
      <c r="FX38">
        <f t="shared" si="497"/>
        <v>0</v>
      </c>
      <c r="FY38">
        <f t="shared" si="332"/>
        <v>3.0343992471565149</v>
      </c>
      <c r="FZ38">
        <f t="shared" si="498"/>
        <v>5.733726171761778</v>
      </c>
      <c r="GA38">
        <f t="shared" si="499"/>
        <v>0</v>
      </c>
      <c r="GC38">
        <f t="shared" si="500"/>
        <v>1.8467843711624821</v>
      </c>
      <c r="GD38">
        <f t="shared" si="501"/>
        <v>0.63</v>
      </c>
      <c r="GE38">
        <f t="shared" si="502"/>
        <v>0.63</v>
      </c>
      <c r="GF38">
        <f t="shared" si="503"/>
        <v>2.5036070414678764</v>
      </c>
      <c r="GG38">
        <f t="shared" si="504"/>
        <v>3.160429711773272</v>
      </c>
      <c r="GH38">
        <f t="shared" si="336"/>
        <v>0.65682267030539498</v>
      </c>
      <c r="GI38" t="str">
        <f t="shared" si="337"/>
        <v>No Curl</v>
      </c>
      <c r="GJ38">
        <f t="shared" si="505"/>
        <v>3.8804695769541198</v>
      </c>
      <c r="GK38">
        <f t="shared" si="506"/>
        <v>0</v>
      </c>
      <c r="GL38">
        <f t="shared" si="338"/>
        <v>3.0899342033809991</v>
      </c>
      <c r="GM38">
        <f t="shared" si="507"/>
        <v>6.1011626586267322</v>
      </c>
      <c r="GN38">
        <f t="shared" si="508"/>
        <v>0</v>
      </c>
      <c r="GP38">
        <f t="shared" si="509"/>
        <v>1.815489476133509</v>
      </c>
      <c r="GQ38">
        <f t="shared" si="510"/>
        <v>0.63</v>
      </c>
      <c r="GR38">
        <f t="shared" si="511"/>
        <v>0.63</v>
      </c>
      <c r="GS38">
        <f t="shared" si="512"/>
        <v>2.5237330435642633</v>
      </c>
      <c r="GT38">
        <f t="shared" si="513"/>
        <v>3.2319766109950181</v>
      </c>
      <c r="GU38">
        <f t="shared" si="342"/>
        <v>0.70824356743075456</v>
      </c>
      <c r="GV38" t="str">
        <f t="shared" si="343"/>
        <v>No Curl</v>
      </c>
      <c r="GW38">
        <f t="shared" si="514"/>
        <v>3.9105514783167714</v>
      </c>
      <c r="GX38">
        <f t="shared" si="515"/>
        <v>0</v>
      </c>
      <c r="GY38">
        <f t="shared" si="344"/>
        <v>3.1570137292020024</v>
      </c>
      <c r="GZ38">
        <f t="shared" si="516"/>
        <v>6.4404135789211319</v>
      </c>
      <c r="HA38">
        <f t="shared" si="517"/>
        <v>0</v>
      </c>
      <c r="HC38">
        <f t="shared" si="518"/>
        <v>1.6372651007407253</v>
      </c>
      <c r="HD38">
        <f t="shared" si="519"/>
        <v>0.63</v>
      </c>
      <c r="HE38">
        <f t="shared" si="520"/>
        <v>0.63</v>
      </c>
      <c r="HF38">
        <f t="shared" si="521"/>
        <v>2.5943784813176749</v>
      </c>
      <c r="HG38">
        <f t="shared" si="522"/>
        <v>3.5514918618946254</v>
      </c>
      <c r="HH38">
        <f t="shared" si="348"/>
        <v>0.95711338057695006</v>
      </c>
      <c r="HI38" t="str">
        <f t="shared" si="349"/>
        <v>No Curl</v>
      </c>
      <c r="HJ38">
        <f t="shared" si="523"/>
        <v>4.0159710128564896</v>
      </c>
      <c r="HK38">
        <f t="shared" si="524"/>
        <v>0</v>
      </c>
      <c r="HL38">
        <f t="shared" si="350"/>
        <v>3.4565511652458647</v>
      </c>
      <c r="HM38">
        <f t="shared" si="525"/>
        <v>7.9581171726969009</v>
      </c>
      <c r="HN38">
        <f t="shared" si="526"/>
        <v>0</v>
      </c>
      <c r="HP38">
        <f t="shared" si="527"/>
        <v>1.3260662789142341</v>
      </c>
      <c r="HQ38">
        <f t="shared" si="528"/>
        <v>0.8169599999999998</v>
      </c>
      <c r="HR38">
        <f t="shared" si="529"/>
        <v>0.63</v>
      </c>
      <c r="HS38">
        <f t="shared" si="530"/>
        <v>2.8257447253848609</v>
      </c>
      <c r="HT38">
        <f t="shared" si="531"/>
        <v>4.3254231718554887</v>
      </c>
      <c r="HU38">
        <f t="shared" si="354"/>
        <v>1.4996784464706274</v>
      </c>
      <c r="HV38" t="str">
        <f t="shared" si="355"/>
        <v>No Curl</v>
      </c>
      <c r="HW38">
        <f t="shared" si="532"/>
        <v>4.3804903304972358</v>
      </c>
      <c r="HX38">
        <f t="shared" si="533"/>
        <v>0</v>
      </c>
      <c r="HY38">
        <f t="shared" si="356"/>
        <v>4.1921110500604515</v>
      </c>
      <c r="HZ38">
        <f t="shared" si="534"/>
        <v>10.303896299721723</v>
      </c>
      <c r="IA38">
        <f t="shared" si="535"/>
        <v>0</v>
      </c>
      <c r="IC38">
        <f t="shared" si="536"/>
        <v>0.9466977852028271</v>
      </c>
      <c r="ID38">
        <f t="shared" si="537"/>
        <v>1.3140000000000001</v>
      </c>
      <c r="IE38">
        <f t="shared" si="538"/>
        <v>0.63</v>
      </c>
      <c r="IF38">
        <f t="shared" si="539"/>
        <v>3.0345899864936641</v>
      </c>
      <c r="IG38">
        <f t="shared" si="540"/>
        <v>5.1224821877844979</v>
      </c>
      <c r="IH38">
        <f t="shared" si="360"/>
        <v>2.0878922012908356</v>
      </c>
      <c r="II38" t="str">
        <f t="shared" si="361"/>
        <v>No Curl</v>
      </c>
      <c r="IJ38">
        <f t="shared" si="541"/>
        <v>4.7576466624925384</v>
      </c>
      <c r="IK38">
        <f t="shared" si="542"/>
        <v>0</v>
      </c>
      <c r="IL38">
        <f t="shared" si="362"/>
        <v>4.9540009428892455</v>
      </c>
      <c r="IM38">
        <f t="shared" si="543"/>
        <v>12.165011088597195</v>
      </c>
      <c r="IN38">
        <f t="shared" si="544"/>
        <v>0</v>
      </c>
      <c r="IP38">
        <f t="shared" si="545"/>
        <v>0.49816977033785387</v>
      </c>
      <c r="IQ38">
        <f t="shared" si="546"/>
        <v>1.6785000000000001</v>
      </c>
      <c r="IR38">
        <f t="shared" si="547"/>
        <v>0.63</v>
      </c>
      <c r="IS38">
        <f t="shared" si="548"/>
        <v>3.1644441867899351</v>
      </c>
      <c r="IT38">
        <f t="shared" si="549"/>
        <v>5.8307186032420191</v>
      </c>
      <c r="IU38">
        <f t="shared" si="366"/>
        <v>2.6662744164520826</v>
      </c>
      <c r="IV38" t="str">
        <f t="shared" si="367"/>
        <v>No Curl</v>
      </c>
      <c r="IW38">
        <f t="shared" si="550"/>
        <v>4.9989583452678863</v>
      </c>
      <c r="IX38">
        <f t="shared" si="551"/>
        <v>0</v>
      </c>
      <c r="IY38">
        <f t="shared" si="368"/>
        <v>5.6335173723816405</v>
      </c>
      <c r="IZ38">
        <f t="shared" si="552"/>
        <v>13.688541601646385</v>
      </c>
      <c r="JA38">
        <f t="shared" si="553"/>
        <v>0</v>
      </c>
      <c r="JC38">
        <f t="shared" si="554"/>
        <v>1.5018548151394303E-2</v>
      </c>
      <c r="JD38">
        <f t="shared" si="555"/>
        <v>1.7999999999999998</v>
      </c>
      <c r="JE38">
        <f t="shared" si="556"/>
        <v>0.63</v>
      </c>
      <c r="JF38">
        <f t="shared" si="557"/>
        <v>3.1661673601875431</v>
      </c>
      <c r="JG38">
        <f t="shared" si="558"/>
        <v>6.3173161722236948</v>
      </c>
      <c r="JH38">
        <f t="shared" si="372"/>
        <v>3.1511488120361504</v>
      </c>
      <c r="JI38" t="str">
        <f t="shared" si="373"/>
        <v>No Curl</v>
      </c>
      <c r="JJ38">
        <f t="shared" si="559"/>
        <v>5.0153837841219042</v>
      </c>
      <c r="JK38">
        <f t="shared" si="560"/>
        <v>0</v>
      </c>
      <c r="JL38">
        <f t="shared" si="374"/>
        <v>6.10206008164515</v>
      </c>
      <c r="JM38">
        <f t="shared" si="561"/>
        <v>14.963501890971072</v>
      </c>
      <c r="JN38">
        <f t="shared" si="562"/>
        <v>0</v>
      </c>
      <c r="JP38">
        <f t="shared" si="563"/>
        <v>0.53357612250155584</v>
      </c>
      <c r="JQ38">
        <f t="shared" si="564"/>
        <v>1.65594</v>
      </c>
      <c r="JR38">
        <f t="shared" si="565"/>
        <v>0.63</v>
      </c>
      <c r="JS38">
        <f t="shared" si="566"/>
        <v>3.1478348091255315</v>
      </c>
      <c r="JT38">
        <f t="shared" si="567"/>
        <v>5.7620934957495074</v>
      </c>
      <c r="JU38">
        <f t="shared" si="378"/>
        <v>2.6142586866239759</v>
      </c>
      <c r="JV38" t="str">
        <f t="shared" si="379"/>
        <v>No Curl</v>
      </c>
      <c r="JW38">
        <f t="shared" si="568"/>
        <v>4.9714460649639669</v>
      </c>
      <c r="JX38">
        <f t="shared" si="569"/>
        <v>0</v>
      </c>
      <c r="JY38">
        <f t="shared" si="380"/>
        <v>5.567467948523027</v>
      </c>
      <c r="JZ38">
        <f t="shared" si="570"/>
        <v>13.578646611002542</v>
      </c>
      <c r="KA38">
        <f t="shared" si="571"/>
        <v>0</v>
      </c>
      <c r="KC38">
        <f t="shared" si="572"/>
        <v>0.20458898886653248</v>
      </c>
      <c r="KD38">
        <f t="shared" si="573"/>
        <v>1.78464</v>
      </c>
      <c r="KE38">
        <f t="shared" si="574"/>
        <v>0.63</v>
      </c>
      <c r="KF38">
        <f t="shared" si="575"/>
        <v>3.177628136961975</v>
      </c>
      <c r="KG38">
        <f t="shared" si="576"/>
        <v>6.150667285057418</v>
      </c>
      <c r="KH38">
        <f t="shared" si="384"/>
        <v>2.9730391480954426</v>
      </c>
      <c r="KI38" t="str">
        <f t="shared" si="385"/>
        <v>No Curl</v>
      </c>
      <c r="KJ38">
        <f t="shared" si="577"/>
        <v>5.0315458148821186</v>
      </c>
      <c r="KK38">
        <f t="shared" si="578"/>
        <v>0</v>
      </c>
      <c r="KL38">
        <f t="shared" si="386"/>
        <v>5.9413243471289077</v>
      </c>
      <c r="KM38">
        <f t="shared" si="579"/>
        <v>14.489349682110435</v>
      </c>
      <c r="KN38">
        <f t="shared" si="580"/>
        <v>0</v>
      </c>
    </row>
    <row r="39" spans="1:300" x14ac:dyDescent="0.25">
      <c r="A39">
        <v>0.24</v>
      </c>
      <c r="B39">
        <f t="shared" si="257"/>
        <v>2.9638999999999999E-2</v>
      </c>
      <c r="C39">
        <f t="shared" si="43"/>
        <v>1.77834</v>
      </c>
      <c r="D39">
        <f t="shared" si="45"/>
        <v>0.66</v>
      </c>
      <c r="E39">
        <f t="shared" si="46"/>
        <v>0.37113262930598201</v>
      </c>
      <c r="F39">
        <f t="shared" si="44"/>
        <v>1.1000000000000001E-2</v>
      </c>
      <c r="H39">
        <v>16</v>
      </c>
      <c r="I39">
        <v>1.6</v>
      </c>
      <c r="J39">
        <f t="shared" si="387"/>
        <v>2.0883333333333307</v>
      </c>
      <c r="K39">
        <f t="shared" si="581"/>
        <v>0.6</v>
      </c>
      <c r="L39">
        <f t="shared" si="388"/>
        <v>0.99681782020684162</v>
      </c>
      <c r="M39" t="str">
        <f t="shared" si="258"/>
        <v>No Curl</v>
      </c>
      <c r="N39">
        <f t="shared" si="582"/>
        <v>3.4266666666666645</v>
      </c>
      <c r="P39">
        <f t="shared" si="594"/>
        <v>2.3093816076472571</v>
      </c>
      <c r="Q39">
        <f t="shared" si="584"/>
        <v>0.6</v>
      </c>
      <c r="R39">
        <f t="shared" si="595"/>
        <v>0.6</v>
      </c>
      <c r="S39">
        <f t="shared" si="586"/>
        <v>2.3491736332928599</v>
      </c>
      <c r="T39">
        <f t="shared" si="596"/>
        <v>2.3889656589384649</v>
      </c>
      <c r="U39">
        <f t="shared" si="597"/>
        <v>3.9792025645603912E-2</v>
      </c>
      <c r="V39" t="str">
        <f t="shared" si="598"/>
        <v>Weak initial curl</v>
      </c>
      <c r="W39">
        <f t="shared" si="592"/>
        <v>3.894921543305002</v>
      </c>
      <c r="X39">
        <f t="shared" si="593"/>
        <v>-8.3156842395847215E-4</v>
      </c>
      <c r="Y39">
        <f t="shared" si="599"/>
        <v>2.3837175721625625</v>
      </c>
      <c r="Z39">
        <f t="shared" si="600"/>
        <v>0.47823232655977715</v>
      </c>
      <c r="AA39">
        <f t="shared" si="601"/>
        <v>-8.5335088002489736E-4</v>
      </c>
      <c r="AC39">
        <f t="shared" si="392"/>
        <v>2.2697874584209528</v>
      </c>
      <c r="AD39">
        <f t="shared" si="393"/>
        <v>0.6</v>
      </c>
      <c r="AE39">
        <f t="shared" si="394"/>
        <v>0.6</v>
      </c>
      <c r="AF39">
        <f t="shared" si="395"/>
        <v>2.3485265310184902</v>
      </c>
      <c r="AG39">
        <f t="shared" si="396"/>
        <v>2.4272656036160281</v>
      </c>
      <c r="AH39">
        <f t="shared" si="264"/>
        <v>7.8739072597537652E-2</v>
      </c>
      <c r="AI39" t="str">
        <f t="shared" si="265"/>
        <v>Weak initial curl</v>
      </c>
      <c r="AJ39">
        <f t="shared" si="397"/>
        <v>3.8943685717129424</v>
      </c>
      <c r="AK39">
        <f t="shared" si="398"/>
        <v>-1.4931899201948526E-3</v>
      </c>
      <c r="AL39">
        <f t="shared" si="266"/>
        <v>2.4170372217240721</v>
      </c>
      <c r="AM39">
        <f t="shared" si="399"/>
        <v>0.93329469925890707</v>
      </c>
      <c r="AN39">
        <f t="shared" si="400"/>
        <v>-1.3216883023047259E-3</v>
      </c>
      <c r="AP39">
        <f t="shared" si="401"/>
        <v>2.2400347427811877</v>
      </c>
      <c r="AQ39">
        <f t="shared" si="402"/>
        <v>0.6</v>
      </c>
      <c r="AR39">
        <f t="shared" si="403"/>
        <v>0.6</v>
      </c>
      <c r="AS39">
        <f t="shared" si="404"/>
        <v>2.3577238697057794</v>
      </c>
      <c r="AT39">
        <f t="shared" si="405"/>
        <v>2.4754129966303702</v>
      </c>
      <c r="AU39">
        <f t="shared" si="270"/>
        <v>0.11768912692459121</v>
      </c>
      <c r="AV39" t="str">
        <f t="shared" si="271"/>
        <v>Weak initial curl</v>
      </c>
      <c r="AW39">
        <f t="shared" si="406"/>
        <v>3.9100567087940452</v>
      </c>
      <c r="AX39">
        <f t="shared" si="407"/>
        <v>-2.3184107396144894E-3</v>
      </c>
      <c r="AY39">
        <f t="shared" si="272"/>
        <v>2.4603494413612035</v>
      </c>
      <c r="AZ39">
        <f t="shared" si="408"/>
        <v>1.3704828255201069</v>
      </c>
      <c r="BA39">
        <f t="shared" si="409"/>
        <v>-1.6409029099922823E-3</v>
      </c>
      <c r="BC39">
        <f t="shared" si="410"/>
        <v>2.2016287902896692</v>
      </c>
      <c r="BD39">
        <f t="shared" si="411"/>
        <v>0.6</v>
      </c>
      <c r="BE39">
        <f t="shared" si="412"/>
        <v>0.63</v>
      </c>
      <c r="BF39">
        <f t="shared" si="413"/>
        <v>2.357430931440696</v>
      </c>
      <c r="BG39">
        <f t="shared" si="414"/>
        <v>2.5132330725917229</v>
      </c>
      <c r="BH39">
        <f t="shared" si="276"/>
        <v>0.15580214115102686</v>
      </c>
      <c r="BI39" t="str">
        <f t="shared" si="277"/>
        <v>Weak initial curl</v>
      </c>
      <c r="BJ39">
        <f t="shared" si="415"/>
        <v>3.9100683186751528</v>
      </c>
      <c r="BK39">
        <f t="shared" si="416"/>
        <v>-2.641040909393618E-3</v>
      </c>
      <c r="BL39">
        <f t="shared" si="278"/>
        <v>2.4935766825140244</v>
      </c>
      <c r="BM39">
        <f t="shared" si="417"/>
        <v>1.7902513071374189</v>
      </c>
      <c r="BN39">
        <f t="shared" si="418"/>
        <v>-1.6816541501180225E-3</v>
      </c>
      <c r="BP39">
        <f t="shared" si="419"/>
        <v>2.1640945826915639</v>
      </c>
      <c r="BQ39">
        <f t="shared" si="420"/>
        <v>0.6</v>
      </c>
      <c r="BR39">
        <f t="shared" si="421"/>
        <v>0.63</v>
      </c>
      <c r="BS39">
        <f t="shared" si="422"/>
        <v>2.3574797674499792</v>
      </c>
      <c r="BT39">
        <f t="shared" si="423"/>
        <v>2.5508649522083937</v>
      </c>
      <c r="BU39">
        <f t="shared" si="282"/>
        <v>0.19338518475841493</v>
      </c>
      <c r="BV39" t="str">
        <f t="shared" si="283"/>
        <v>No Curl</v>
      </c>
      <c r="BW39">
        <f t="shared" si="424"/>
        <v>3.9101025038816521</v>
      </c>
      <c r="BX39">
        <f t="shared" si="425"/>
        <v>0</v>
      </c>
      <c r="BY39">
        <f t="shared" si="284"/>
        <v>2.526806981681613</v>
      </c>
      <c r="BZ39">
        <f t="shared" si="426"/>
        <v>2.1930564856510704</v>
      </c>
      <c r="CA39">
        <f t="shared" si="427"/>
        <v>0</v>
      </c>
      <c r="CC39">
        <f t="shared" si="428"/>
        <v>2.1370499525422972</v>
      </c>
      <c r="CD39">
        <f t="shared" si="429"/>
        <v>0.6</v>
      </c>
      <c r="CE39">
        <f t="shared" si="430"/>
        <v>0.63</v>
      </c>
      <c r="CF39">
        <f t="shared" si="431"/>
        <v>2.3675344509260796</v>
      </c>
      <c r="CG39">
        <f t="shared" si="432"/>
        <v>2.5980189493098615</v>
      </c>
      <c r="CH39">
        <f t="shared" si="288"/>
        <v>0.23048449838378215</v>
      </c>
      <c r="CI39" t="str">
        <f t="shared" si="289"/>
        <v>No Curl</v>
      </c>
      <c r="CJ39">
        <f t="shared" si="433"/>
        <v>3.9261407823149228</v>
      </c>
      <c r="CK39">
        <f t="shared" si="434"/>
        <v>0</v>
      </c>
      <c r="CL39">
        <f t="shared" si="290"/>
        <v>2.56972526707407</v>
      </c>
      <c r="CM39">
        <f t="shared" si="435"/>
        <v>2.570356393399797</v>
      </c>
      <c r="CN39">
        <f t="shared" si="436"/>
        <v>0</v>
      </c>
      <c r="CP39">
        <f t="shared" si="437"/>
        <v>2.0990286007151915</v>
      </c>
      <c r="CQ39">
        <f t="shared" si="438"/>
        <v>0.6</v>
      </c>
      <c r="CR39">
        <f t="shared" si="439"/>
        <v>0.63</v>
      </c>
      <c r="CS39">
        <f t="shared" si="440"/>
        <v>2.3776154336242739</v>
      </c>
      <c r="CT39">
        <f t="shared" si="441"/>
        <v>2.6562022665333562</v>
      </c>
      <c r="CU39">
        <f t="shared" si="294"/>
        <v>0.27858683290908237</v>
      </c>
      <c r="CV39" t="str">
        <f t="shared" si="295"/>
        <v>No Curl</v>
      </c>
      <c r="CW39">
        <f t="shared" si="442"/>
        <v>3.9421974702036584</v>
      </c>
      <c r="CX39">
        <f t="shared" si="443"/>
        <v>0</v>
      </c>
      <c r="CY39">
        <f t="shared" si="296"/>
        <v>2.6225804741742631</v>
      </c>
      <c r="CZ39">
        <f t="shared" si="444"/>
        <v>3.0445898974737631</v>
      </c>
      <c r="DA39">
        <f t="shared" si="445"/>
        <v>0</v>
      </c>
      <c r="DC39">
        <f t="shared" si="446"/>
        <v>2.0571909782649751</v>
      </c>
      <c r="DD39">
        <f t="shared" si="447"/>
        <v>0.6</v>
      </c>
      <c r="DE39">
        <f t="shared" si="448"/>
        <v>0.63</v>
      </c>
      <c r="DF39">
        <f t="shared" si="449"/>
        <v>2.3977316105134294</v>
      </c>
      <c r="DG39">
        <f t="shared" si="450"/>
        <v>2.7382722427618833</v>
      </c>
      <c r="DH39">
        <f t="shared" si="300"/>
        <v>0.3405406322484541</v>
      </c>
      <c r="DI39" t="str">
        <f t="shared" si="301"/>
        <v>No Curl</v>
      </c>
      <c r="DJ39">
        <f t="shared" si="451"/>
        <v>3.9742787940260671</v>
      </c>
      <c r="DK39">
        <f t="shared" si="452"/>
        <v>0</v>
      </c>
      <c r="DL39">
        <f t="shared" si="302"/>
        <v>2.6980266215858277</v>
      </c>
      <c r="DM39">
        <f t="shared" si="453"/>
        <v>3.6182956389905518</v>
      </c>
      <c r="DN39">
        <f t="shared" si="454"/>
        <v>0</v>
      </c>
      <c r="DP39">
        <f t="shared" si="455"/>
        <v>2.0246203277235493</v>
      </c>
      <c r="DQ39">
        <f t="shared" si="456"/>
        <v>0.6</v>
      </c>
      <c r="DR39">
        <f t="shared" si="457"/>
        <v>0.63</v>
      </c>
      <c r="DS39">
        <f t="shared" si="458"/>
        <v>2.4178388088214664</v>
      </c>
      <c r="DT39">
        <f t="shared" si="459"/>
        <v>2.8110572899193862</v>
      </c>
      <c r="DU39">
        <f t="shared" si="306"/>
        <v>0.39321848109791846</v>
      </c>
      <c r="DV39" t="str">
        <f t="shared" si="307"/>
        <v>No Curl</v>
      </c>
      <c r="DW39">
        <f t="shared" si="460"/>
        <v>4.0063538328416932</v>
      </c>
      <c r="DX39">
        <f t="shared" si="461"/>
        <v>0</v>
      </c>
      <c r="DY39">
        <f t="shared" si="308"/>
        <v>2.7653740010501595</v>
      </c>
      <c r="DZ39">
        <f t="shared" si="462"/>
        <v>4.0769861672769663</v>
      </c>
      <c r="EA39">
        <f t="shared" si="463"/>
        <v>0</v>
      </c>
      <c r="EC39">
        <f t="shared" si="464"/>
        <v>1.9870601801770644</v>
      </c>
      <c r="ED39">
        <f t="shared" si="465"/>
        <v>0.6</v>
      </c>
      <c r="EE39">
        <f t="shared" si="466"/>
        <v>0.63</v>
      </c>
      <c r="EF39">
        <f t="shared" si="467"/>
        <v>2.437964666614314</v>
      </c>
      <c r="EG39">
        <f t="shared" si="468"/>
        <v>2.8888691530515622</v>
      </c>
      <c r="EH39">
        <f t="shared" si="312"/>
        <v>0.4509044864372489</v>
      </c>
      <c r="EI39" t="str">
        <f t="shared" si="313"/>
        <v>No Curl</v>
      </c>
      <c r="EJ39">
        <f t="shared" si="469"/>
        <v>4.0384419332966868</v>
      </c>
      <c r="EK39">
        <f t="shared" si="470"/>
        <v>0</v>
      </c>
      <c r="EL39">
        <f t="shared" si="314"/>
        <v>2.8374304094496834</v>
      </c>
      <c r="EM39">
        <f t="shared" si="471"/>
        <v>4.5573250978427398</v>
      </c>
      <c r="EN39">
        <f t="shared" si="472"/>
        <v>0</v>
      </c>
      <c r="EP39">
        <f t="shared" si="473"/>
        <v>1.9547062193156135</v>
      </c>
      <c r="EQ39">
        <f t="shared" si="474"/>
        <v>0.63</v>
      </c>
      <c r="ER39">
        <f t="shared" si="475"/>
        <v>0.63</v>
      </c>
      <c r="ES39">
        <f t="shared" si="476"/>
        <v>2.4567579975984497</v>
      </c>
      <c r="ET39">
        <f t="shared" si="477"/>
        <v>2.9588097758812859</v>
      </c>
      <c r="EU39">
        <f t="shared" si="318"/>
        <v>0.5020517782828362</v>
      </c>
      <c r="EV39" t="str">
        <f t="shared" si="319"/>
        <v>No Curl</v>
      </c>
      <c r="EW39">
        <f t="shared" si="478"/>
        <v>4.0703251128099787</v>
      </c>
      <c r="EX39">
        <f t="shared" si="479"/>
        <v>0</v>
      </c>
      <c r="EY39">
        <f t="shared" si="320"/>
        <v>2.9024233790997505</v>
      </c>
      <c r="EZ39">
        <f t="shared" si="480"/>
        <v>4.9616178551121983</v>
      </c>
      <c r="FA39">
        <f t="shared" si="481"/>
        <v>0</v>
      </c>
      <c r="FC39">
        <f t="shared" si="482"/>
        <v>1.9144383426115907</v>
      </c>
      <c r="FD39">
        <f t="shared" si="483"/>
        <v>0.63</v>
      </c>
      <c r="FE39">
        <f t="shared" si="484"/>
        <v>0.63</v>
      </c>
      <c r="FF39">
        <f t="shared" si="485"/>
        <v>2.465227890978718</v>
      </c>
      <c r="FG39">
        <f t="shared" si="486"/>
        <v>3.0160174393458448</v>
      </c>
      <c r="FH39">
        <f t="shared" si="324"/>
        <v>0.55078954836712701</v>
      </c>
      <c r="FI39" t="str">
        <f t="shared" si="325"/>
        <v>No Curl</v>
      </c>
      <c r="FJ39">
        <f t="shared" si="487"/>
        <v>4.0854183738286549</v>
      </c>
      <c r="FK39">
        <f t="shared" si="488"/>
        <v>0</v>
      </c>
      <c r="FL39">
        <f t="shared" si="326"/>
        <v>2.9550861157107833</v>
      </c>
      <c r="FM39">
        <f t="shared" si="489"/>
        <v>5.347352828612439</v>
      </c>
      <c r="FN39">
        <f t="shared" si="490"/>
        <v>0</v>
      </c>
      <c r="FP39">
        <f t="shared" si="491"/>
        <v>1.879940764200138</v>
      </c>
      <c r="FQ39">
        <f t="shared" si="492"/>
        <v>0.63</v>
      </c>
      <c r="FR39">
        <f t="shared" si="493"/>
        <v>0.63</v>
      </c>
      <c r="FS39">
        <f t="shared" si="494"/>
        <v>2.4837113551225531</v>
      </c>
      <c r="FT39">
        <f t="shared" si="495"/>
        <v>3.0874819460449694</v>
      </c>
      <c r="FU39">
        <f t="shared" si="330"/>
        <v>0.6037705909224157</v>
      </c>
      <c r="FV39" t="str">
        <f t="shared" si="331"/>
        <v>No Curl</v>
      </c>
      <c r="FW39">
        <f t="shared" si="496"/>
        <v>4.1156956196624783</v>
      </c>
      <c r="FX39">
        <f t="shared" si="497"/>
        <v>0</v>
      </c>
      <c r="FY39">
        <f t="shared" si="332"/>
        <v>3.0217098364872963</v>
      </c>
      <c r="FZ39">
        <f t="shared" si="498"/>
        <v>5.7337261717617789</v>
      </c>
      <c r="GA39">
        <f t="shared" si="499"/>
        <v>0</v>
      </c>
      <c r="GC39">
        <f t="shared" si="500"/>
        <v>1.839097381059885</v>
      </c>
      <c r="GD39">
        <f t="shared" si="501"/>
        <v>0.63</v>
      </c>
      <c r="GE39">
        <f t="shared" si="502"/>
        <v>0.63</v>
      </c>
      <c r="GF39">
        <f t="shared" si="503"/>
        <v>2.493186115858439</v>
      </c>
      <c r="GG39">
        <f t="shared" si="504"/>
        <v>3.1472748506569945</v>
      </c>
      <c r="GH39">
        <f t="shared" si="336"/>
        <v>0.65408873479855478</v>
      </c>
      <c r="GI39" t="str">
        <f t="shared" si="337"/>
        <v>No Curl</v>
      </c>
      <c r="GJ39">
        <f t="shared" si="505"/>
        <v>4.1308302811009074</v>
      </c>
      <c r="GK39">
        <f t="shared" si="506"/>
        <v>0</v>
      </c>
      <c r="GL39">
        <f t="shared" si="338"/>
        <v>3.0770727702814136</v>
      </c>
      <c r="GM39">
        <f t="shared" si="507"/>
        <v>6.101162658626734</v>
      </c>
      <c r="GN39">
        <f t="shared" si="508"/>
        <v>0</v>
      </c>
      <c r="GP39">
        <f t="shared" si="509"/>
        <v>1.8079994838197153</v>
      </c>
      <c r="GQ39">
        <f t="shared" si="510"/>
        <v>0.63</v>
      </c>
      <c r="GR39">
        <f t="shared" si="511"/>
        <v>0.63</v>
      </c>
      <c r="GS39">
        <f t="shared" si="512"/>
        <v>2.5133211181045678</v>
      </c>
      <c r="GT39">
        <f t="shared" si="513"/>
        <v>3.218642752389421</v>
      </c>
      <c r="GU39">
        <f t="shared" si="342"/>
        <v>0.70532163428485284</v>
      </c>
      <c r="GV39" t="str">
        <f t="shared" si="343"/>
        <v>No Curl</v>
      </c>
      <c r="GW39">
        <f t="shared" si="514"/>
        <v>4.1629247826731977</v>
      </c>
      <c r="GX39">
        <f t="shared" si="515"/>
        <v>0</v>
      </c>
      <c r="GY39">
        <f t="shared" si="344"/>
        <v>3.1439891378303</v>
      </c>
      <c r="GZ39">
        <f t="shared" si="516"/>
        <v>6.4404135789211328</v>
      </c>
      <c r="HA39">
        <f t="shared" si="517"/>
        <v>0</v>
      </c>
      <c r="HC39">
        <f t="shared" si="518"/>
        <v>1.6307234184177428</v>
      </c>
      <c r="HD39">
        <f t="shared" si="519"/>
        <v>0.63</v>
      </c>
      <c r="HE39">
        <f t="shared" si="520"/>
        <v>0.63</v>
      </c>
      <c r="HF39">
        <f t="shared" si="521"/>
        <v>2.5840126585546517</v>
      </c>
      <c r="HG39">
        <f t="shared" si="522"/>
        <v>3.5373018986915614</v>
      </c>
      <c r="HH39">
        <f t="shared" si="348"/>
        <v>0.9532892401369093</v>
      </c>
      <c r="HI39" t="str">
        <f t="shared" si="349"/>
        <v>No Curl</v>
      </c>
      <c r="HJ39">
        <f t="shared" si="523"/>
        <v>4.2754088609882572</v>
      </c>
      <c r="HK39">
        <f t="shared" si="524"/>
        <v>0</v>
      </c>
      <c r="HL39">
        <f t="shared" si="350"/>
        <v>3.4427405369939446</v>
      </c>
      <c r="HM39">
        <f t="shared" si="525"/>
        <v>7.9581171726969027</v>
      </c>
      <c r="HN39">
        <f t="shared" si="526"/>
        <v>0</v>
      </c>
      <c r="HP39">
        <f t="shared" si="527"/>
        <v>1.320300273560653</v>
      </c>
      <c r="HQ39">
        <f t="shared" si="528"/>
        <v>0.8169599999999998</v>
      </c>
      <c r="HR39">
        <f t="shared" si="529"/>
        <v>0.63</v>
      </c>
      <c r="HS39">
        <f t="shared" si="530"/>
        <v>2.8134578137323278</v>
      </c>
      <c r="HT39">
        <f t="shared" si="531"/>
        <v>4.3066153539040037</v>
      </c>
      <c r="HU39">
        <f t="shared" si="354"/>
        <v>1.4931575401716755</v>
      </c>
      <c r="HV39" t="str">
        <f t="shared" si="355"/>
        <v>No Curl</v>
      </c>
      <c r="HW39">
        <f t="shared" si="532"/>
        <v>4.6630648030357218</v>
      </c>
      <c r="HX39">
        <f t="shared" si="533"/>
        <v>0</v>
      </c>
      <c r="HY39">
        <f t="shared" si="356"/>
        <v>4.1738829002750224</v>
      </c>
      <c r="HZ39">
        <f t="shared" si="534"/>
        <v>10.303896299721723</v>
      </c>
      <c r="IA39">
        <f t="shared" si="535"/>
        <v>0</v>
      </c>
      <c r="IC39">
        <f t="shared" si="536"/>
        <v>0.94125340675567604</v>
      </c>
      <c r="ID39">
        <f t="shared" si="537"/>
        <v>1.3140000000000001</v>
      </c>
      <c r="IE39">
        <f t="shared" si="538"/>
        <v>0.63</v>
      </c>
      <c r="IF39">
        <f t="shared" si="539"/>
        <v>3.0171383175697035</v>
      </c>
      <c r="IG39">
        <f t="shared" si="540"/>
        <v>5.0930232283837276</v>
      </c>
      <c r="IH39">
        <f t="shared" si="360"/>
        <v>2.0758849108140258</v>
      </c>
      <c r="II39" t="str">
        <f t="shared" si="361"/>
        <v>No Curl</v>
      </c>
      <c r="IJ39">
        <f t="shared" si="541"/>
        <v>5.0611056611419052</v>
      </c>
      <c r="IK39">
        <f t="shared" si="542"/>
        <v>0</v>
      </c>
      <c r="IL39">
        <f t="shared" si="362"/>
        <v>4.9255109047987329</v>
      </c>
      <c r="IM39">
        <f t="shared" si="543"/>
        <v>12.165011088597195</v>
      </c>
      <c r="IN39">
        <f t="shared" si="544"/>
        <v>0</v>
      </c>
      <c r="IP39">
        <f t="shared" si="545"/>
        <v>0.49484717451606386</v>
      </c>
      <c r="IQ39">
        <f t="shared" si="546"/>
        <v>1.6785000000000001</v>
      </c>
      <c r="IR39">
        <f t="shared" si="547"/>
        <v>0.63</v>
      </c>
      <c r="IS39">
        <f t="shared" si="548"/>
        <v>3.143338592554088</v>
      </c>
      <c r="IT39">
        <f t="shared" si="549"/>
        <v>5.7918300105921148</v>
      </c>
      <c r="IU39">
        <f t="shared" si="366"/>
        <v>2.6484914180380255</v>
      </c>
      <c r="IV39" t="str">
        <f t="shared" si="367"/>
        <v>No Curl</v>
      </c>
      <c r="IW39">
        <f t="shared" si="550"/>
        <v>5.3154027639468797</v>
      </c>
      <c r="IX39">
        <f t="shared" si="551"/>
        <v>0</v>
      </c>
      <c r="IY39">
        <f t="shared" si="368"/>
        <v>5.5959440341384106</v>
      </c>
      <c r="IZ39">
        <f t="shared" si="552"/>
        <v>13.688541601646383</v>
      </c>
      <c r="JA39">
        <f t="shared" si="553"/>
        <v>0</v>
      </c>
      <c r="JC39">
        <f t="shared" si="554"/>
        <v>1.4913401970273727E-2</v>
      </c>
      <c r="JD39">
        <f t="shared" si="555"/>
        <v>1.7999999999999998</v>
      </c>
      <c r="JE39">
        <f t="shared" si="556"/>
        <v>0.63</v>
      </c>
      <c r="JF39">
        <f t="shared" si="557"/>
        <v>3.1440007430580819</v>
      </c>
      <c r="JG39">
        <f t="shared" si="558"/>
        <v>6.2730880841458934</v>
      </c>
      <c r="JH39">
        <f t="shared" si="372"/>
        <v>3.1290873410878097</v>
      </c>
      <c r="JI39" t="str">
        <f t="shared" si="373"/>
        <v>No Curl</v>
      </c>
      <c r="JJ39">
        <f t="shared" si="559"/>
        <v>5.3320005201406584</v>
      </c>
      <c r="JK39">
        <f t="shared" si="560"/>
        <v>0</v>
      </c>
      <c r="JL39">
        <f t="shared" si="374"/>
        <v>6.0593390204556421</v>
      </c>
      <c r="JM39">
        <f t="shared" si="561"/>
        <v>14.963501890971076</v>
      </c>
      <c r="JN39">
        <f t="shared" si="562"/>
        <v>0</v>
      </c>
      <c r="JP39">
        <f t="shared" si="563"/>
        <v>0.53002561506263912</v>
      </c>
      <c r="JQ39">
        <f t="shared" si="564"/>
        <v>1.6617599999999999</v>
      </c>
      <c r="JR39">
        <f t="shared" si="565"/>
        <v>0.63</v>
      </c>
      <c r="JS39">
        <f t="shared" si="566"/>
        <v>3.1268885740243748</v>
      </c>
      <c r="JT39">
        <f t="shared" si="567"/>
        <v>5.7237515329861113</v>
      </c>
      <c r="JU39">
        <f t="shared" si="378"/>
        <v>2.596862958961736</v>
      </c>
      <c r="JV39" t="str">
        <f t="shared" si="379"/>
        <v>No Curl</v>
      </c>
      <c r="JW39">
        <f t="shared" si="568"/>
        <v>5.2862295458765196</v>
      </c>
      <c r="JX39">
        <f t="shared" si="569"/>
        <v>0</v>
      </c>
      <c r="JY39">
        <f t="shared" si="380"/>
        <v>5.5304210576792494</v>
      </c>
      <c r="JZ39">
        <f t="shared" si="570"/>
        <v>13.578646611002544</v>
      </c>
      <c r="KA39">
        <f t="shared" si="571"/>
        <v>0</v>
      </c>
      <c r="KC39">
        <f t="shared" si="572"/>
        <v>0.2031656227163352</v>
      </c>
      <c r="KD39">
        <f t="shared" si="573"/>
        <v>1.7865</v>
      </c>
      <c r="KE39">
        <f t="shared" si="574"/>
        <v>0.63</v>
      </c>
      <c r="KF39">
        <f t="shared" si="575"/>
        <v>3.1555207481277856</v>
      </c>
      <c r="KG39">
        <f t="shared" si="576"/>
        <v>6.1078758735392364</v>
      </c>
      <c r="KH39">
        <f t="shared" si="384"/>
        <v>2.9523551254114508</v>
      </c>
      <c r="KI39" t="str">
        <f t="shared" si="385"/>
        <v>No Curl</v>
      </c>
      <c r="KJ39">
        <f t="shared" si="577"/>
        <v>5.3493086285783162</v>
      </c>
      <c r="KK39">
        <f t="shared" si="578"/>
        <v>0</v>
      </c>
      <c r="KL39">
        <f t="shared" si="386"/>
        <v>5.8999893759268991</v>
      </c>
      <c r="KM39">
        <f t="shared" si="579"/>
        <v>14.489349682110438</v>
      </c>
      <c r="KN39">
        <f t="shared" si="580"/>
        <v>0</v>
      </c>
    </row>
    <row r="40" spans="1:300" x14ac:dyDescent="0.25">
      <c r="A40">
        <v>0.25</v>
      </c>
      <c r="B40">
        <f t="shared" si="257"/>
        <v>2.9599999999999998E-2</v>
      </c>
      <c r="C40">
        <f t="shared" si="43"/>
        <v>1.7759999999999998</v>
      </c>
      <c r="D40">
        <f t="shared" si="45"/>
        <v>0.66</v>
      </c>
      <c r="E40">
        <f t="shared" si="46"/>
        <v>0.37162162162162166</v>
      </c>
      <c r="F40">
        <f t="shared" si="44"/>
        <v>1.0999999999999999E-2</v>
      </c>
      <c r="H40">
        <v>17</v>
      </c>
      <c r="I40">
        <v>1.7</v>
      </c>
      <c r="J40">
        <f t="shared" si="387"/>
        <v>2.0816666666666639</v>
      </c>
      <c r="K40">
        <f t="shared" si="581"/>
        <v>0.6</v>
      </c>
      <c r="L40">
        <f t="shared" si="388"/>
        <v>0.99680766161213086</v>
      </c>
      <c r="M40" t="str">
        <f t="shared" si="258"/>
        <v>No Curl</v>
      </c>
      <c r="N40">
        <f t="shared" si="582"/>
        <v>3.6351666666666644</v>
      </c>
      <c r="P40">
        <f t="shared" si="594"/>
        <v>2.2995514515549309</v>
      </c>
      <c r="Q40">
        <f t="shared" si="584"/>
        <v>0.6</v>
      </c>
      <c r="R40">
        <f t="shared" si="595"/>
        <v>0.6</v>
      </c>
      <c r="S40">
        <f t="shared" si="586"/>
        <v>2.3391740977346061</v>
      </c>
      <c r="T40">
        <f t="shared" si="596"/>
        <v>2.3787967439142834</v>
      </c>
      <c r="U40">
        <f t="shared" si="597"/>
        <v>3.9622646179676257E-2</v>
      </c>
      <c r="V40" t="str">
        <f t="shared" si="598"/>
        <v>Weak initial curl</v>
      </c>
      <c r="W40">
        <f t="shared" si="592"/>
        <v>4.129838906634288</v>
      </c>
      <c r="X40">
        <f t="shared" si="593"/>
        <v>-8.3145231149959965E-4</v>
      </c>
      <c r="Y40">
        <f t="shared" si="599"/>
        <v>2.3735709962407725</v>
      </c>
      <c r="Z40">
        <f t="shared" si="600"/>
        <v>0.47823232655977543</v>
      </c>
      <c r="AA40">
        <f t="shared" si="601"/>
        <v>-9.1213933159900462E-4</v>
      </c>
      <c r="AC40">
        <f t="shared" si="392"/>
        <v>2.260124437955592</v>
      </c>
      <c r="AD40">
        <f t="shared" ref="AD40:AD103" si="602">VLOOKUP(ROUND(AC39,2),$A$15:$C$315,3)</f>
        <v>0.6</v>
      </c>
      <c r="AE40">
        <f t="shared" si="394"/>
        <v>0.6</v>
      </c>
      <c r="AF40">
        <f t="shared" si="395"/>
        <v>2.3385282997530563</v>
      </c>
      <c r="AG40">
        <f t="shared" si="396"/>
        <v>2.416932161550521</v>
      </c>
      <c r="AH40">
        <f t="shared" si="264"/>
        <v>7.8403861797464502E-2</v>
      </c>
      <c r="AI40" t="str">
        <f t="shared" si="265"/>
        <v>Weak initial curl</v>
      </c>
      <c r="AJ40">
        <f t="shared" si="397"/>
        <v>4.129221224814791</v>
      </c>
      <c r="AK40">
        <f t="shared" si="398"/>
        <v>-1.4927477072204925E-3</v>
      </c>
      <c r="AL40">
        <f t="shared" si="266"/>
        <v>2.4067473242923074</v>
      </c>
      <c r="AM40">
        <f t="shared" si="399"/>
        <v>0.93329469925890829</v>
      </c>
      <c r="AN40">
        <f t="shared" si="400"/>
        <v>-1.427225870352709E-3</v>
      </c>
      <c r="AP40">
        <f t="shared" si="401"/>
        <v>2.2305375301251504</v>
      </c>
      <c r="AQ40">
        <f t="shared" ref="AQ40:AQ103" si="603">VLOOKUP(ROUND(AP39,2),$A$15:$C$315,3)</f>
        <v>0.6</v>
      </c>
      <c r="AR40">
        <f t="shared" si="403"/>
        <v>0.6</v>
      </c>
      <c r="AS40">
        <f t="shared" si="404"/>
        <v>2.3477276832417204</v>
      </c>
      <c r="AT40">
        <f t="shared" si="405"/>
        <v>2.4649178363582895</v>
      </c>
      <c r="AU40">
        <f t="shared" si="270"/>
        <v>0.11719015311656955</v>
      </c>
      <c r="AV40" t="str">
        <f t="shared" si="271"/>
        <v>Weak initial curl</v>
      </c>
      <c r="AW40">
        <f t="shared" si="406"/>
        <v>4.1458290957646229</v>
      </c>
      <c r="AX40">
        <f t="shared" si="407"/>
        <v>-2.3174572192490679E-3</v>
      </c>
      <c r="AY40">
        <f t="shared" si="272"/>
        <v>2.449918146968082</v>
      </c>
      <c r="AZ40">
        <f t="shared" si="408"/>
        <v>1.3704828255201063</v>
      </c>
      <c r="BA40">
        <f t="shared" si="409"/>
        <v>-1.8047381694405364E-3</v>
      </c>
      <c r="BC40">
        <f t="shared" si="410"/>
        <v>2.1921401131244505</v>
      </c>
      <c r="BD40">
        <f t="shared" ref="BD40:BD103" si="604">VLOOKUP(ROUND(BC39,2),$A$15:$C$315,3)</f>
        <v>0.6</v>
      </c>
      <c r="BE40">
        <f t="shared" si="412"/>
        <v>0.63</v>
      </c>
      <c r="BF40">
        <f t="shared" si="413"/>
        <v>2.3472707713145202</v>
      </c>
      <c r="BG40">
        <f t="shared" si="414"/>
        <v>2.50240142950459</v>
      </c>
      <c r="BH40">
        <f t="shared" si="276"/>
        <v>0.15513065819006977</v>
      </c>
      <c r="BI40" t="str">
        <f t="shared" si="277"/>
        <v>Weak initial curl</v>
      </c>
      <c r="BJ40">
        <f t="shared" si="415"/>
        <v>4.1458114118192224</v>
      </c>
      <c r="BK40">
        <f t="shared" si="416"/>
        <v>-2.8059991922420816E-3</v>
      </c>
      <c r="BL40">
        <f t="shared" si="278"/>
        <v>2.4828297554064895</v>
      </c>
      <c r="BM40">
        <f t="shared" si="417"/>
        <v>1.790251307137418</v>
      </c>
      <c r="BN40">
        <f t="shared" si="418"/>
        <v>-1.8859004118226095E-3</v>
      </c>
      <c r="BP40">
        <f t="shared" si="419"/>
        <v>2.1547708539895769</v>
      </c>
      <c r="BQ40">
        <f t="shared" ref="BQ40:BQ103" si="605">VLOOKUP(ROUND(BP39,2),$A$15:$C$315,3)</f>
        <v>0.6</v>
      </c>
      <c r="BR40">
        <f t="shared" si="421"/>
        <v>0.63</v>
      </c>
      <c r="BS40">
        <f t="shared" si="422"/>
        <v>2.3473228630577556</v>
      </c>
      <c r="BT40">
        <f t="shared" si="423"/>
        <v>2.5398748721259334</v>
      </c>
      <c r="BU40">
        <f t="shared" si="282"/>
        <v>0.19255200906817826</v>
      </c>
      <c r="BV40" t="str">
        <f t="shared" si="283"/>
        <v>No Curl</v>
      </c>
      <c r="BW40">
        <f t="shared" si="424"/>
        <v>4.1458504806266498</v>
      </c>
      <c r="BX40">
        <f t="shared" si="425"/>
        <v>0</v>
      </c>
      <c r="BY40">
        <f t="shared" si="284"/>
        <v>2.5159205523324002</v>
      </c>
      <c r="BZ40">
        <f t="shared" si="426"/>
        <v>2.1930564856510686</v>
      </c>
      <c r="CA40">
        <f t="shared" si="427"/>
        <v>0</v>
      </c>
      <c r="CC40">
        <f t="shared" si="428"/>
        <v>2.1278851349886505</v>
      </c>
      <c r="CD40">
        <f t="shared" ref="CD40:CD103" si="606">VLOOKUP(ROUND(CC39,2),$A$15:$C$315,3)</f>
        <v>0.6</v>
      </c>
      <c r="CE40">
        <f t="shared" si="430"/>
        <v>0.63</v>
      </c>
      <c r="CF40">
        <f t="shared" si="431"/>
        <v>2.3573811920989294</v>
      </c>
      <c r="CG40">
        <f t="shared" si="432"/>
        <v>2.5868772492092083</v>
      </c>
      <c r="CH40">
        <f t="shared" si="288"/>
        <v>0.22949605711027887</v>
      </c>
      <c r="CI40" t="str">
        <f t="shared" si="289"/>
        <v>No Curl</v>
      </c>
      <c r="CJ40">
        <f t="shared" si="433"/>
        <v>4.1628942274075307</v>
      </c>
      <c r="CK40">
        <f t="shared" si="434"/>
        <v>0</v>
      </c>
      <c r="CL40">
        <f t="shared" si="290"/>
        <v>2.5587049054733915</v>
      </c>
      <c r="CM40">
        <f t="shared" si="435"/>
        <v>2.5703563933997975</v>
      </c>
      <c r="CN40">
        <f t="shared" si="436"/>
        <v>0</v>
      </c>
      <c r="CP40">
        <f t="shared" si="437"/>
        <v>2.0900697724563795</v>
      </c>
      <c r="CQ40">
        <f t="shared" si="438"/>
        <v>0.6</v>
      </c>
      <c r="CR40">
        <f t="shared" si="439"/>
        <v>0.63</v>
      </c>
      <c r="CS40">
        <f t="shared" si="440"/>
        <v>2.3674675736436699</v>
      </c>
      <c r="CT40">
        <f t="shared" si="441"/>
        <v>2.6448653748309603</v>
      </c>
      <c r="CU40">
        <f t="shared" si="294"/>
        <v>0.2773978011872904</v>
      </c>
      <c r="CV40" t="str">
        <f t="shared" si="295"/>
        <v>No Curl</v>
      </c>
      <c r="CW40">
        <f t="shared" si="442"/>
        <v>4.1799590135660853</v>
      </c>
      <c r="CX40">
        <f t="shared" si="443"/>
        <v>0</v>
      </c>
      <c r="CY40">
        <f t="shared" si="296"/>
        <v>2.6113870830718096</v>
      </c>
      <c r="CZ40">
        <f t="shared" si="444"/>
        <v>3.0445898974737622</v>
      </c>
      <c r="DA40">
        <f t="shared" si="445"/>
        <v>0</v>
      </c>
      <c r="DC40">
        <f t="shared" si="446"/>
        <v>2.0484910250649957</v>
      </c>
      <c r="DD40">
        <f t="shared" si="447"/>
        <v>0.6</v>
      </c>
      <c r="DE40">
        <f t="shared" si="448"/>
        <v>0.63</v>
      </c>
      <c r="DF40">
        <f t="shared" si="449"/>
        <v>2.3875914956587692</v>
      </c>
      <c r="DG40">
        <f t="shared" si="450"/>
        <v>2.7266919662525422</v>
      </c>
      <c r="DH40">
        <f t="shared" si="300"/>
        <v>0.33910047059377324</v>
      </c>
      <c r="DI40" t="str">
        <f t="shared" si="301"/>
        <v>No Curl</v>
      </c>
      <c r="DJ40">
        <f t="shared" si="451"/>
        <v>4.2140519550774105</v>
      </c>
      <c r="DK40">
        <f t="shared" si="452"/>
        <v>0</v>
      </c>
      <c r="DL40">
        <f t="shared" si="302"/>
        <v>2.686616545619088</v>
      </c>
      <c r="DM40">
        <f t="shared" si="453"/>
        <v>3.6182956389905536</v>
      </c>
      <c r="DN40">
        <f t="shared" si="454"/>
        <v>0</v>
      </c>
      <c r="DP40">
        <f t="shared" si="455"/>
        <v>2.0161353065024863</v>
      </c>
      <c r="DQ40">
        <f t="shared" si="456"/>
        <v>0.6</v>
      </c>
      <c r="DR40">
        <f t="shared" si="457"/>
        <v>0.63</v>
      </c>
      <c r="DS40">
        <f t="shared" si="458"/>
        <v>2.4077058405206753</v>
      </c>
      <c r="DT40">
        <f t="shared" si="459"/>
        <v>2.7992763745388669</v>
      </c>
      <c r="DU40">
        <f t="shared" si="306"/>
        <v>0.39157053401819031</v>
      </c>
      <c r="DV40" t="str">
        <f t="shared" si="307"/>
        <v>No Curl</v>
      </c>
      <c r="DW40">
        <f t="shared" si="460"/>
        <v>4.2481377137238399</v>
      </c>
      <c r="DX40">
        <f t="shared" si="461"/>
        <v>0</v>
      </c>
      <c r="DY40">
        <f t="shared" si="308"/>
        <v>2.753784540665027</v>
      </c>
      <c r="DZ40">
        <f t="shared" si="462"/>
        <v>4.0769861672769645</v>
      </c>
      <c r="EA40">
        <f t="shared" si="463"/>
        <v>0</v>
      </c>
      <c r="EC40">
        <f t="shared" si="464"/>
        <v>1.9785381874793204</v>
      </c>
      <c r="ED40">
        <f t="shared" si="465"/>
        <v>0.63</v>
      </c>
      <c r="EE40">
        <f t="shared" si="466"/>
        <v>0.63</v>
      </c>
      <c r="EF40">
        <f t="shared" si="467"/>
        <v>2.4275088599439827</v>
      </c>
      <c r="EG40">
        <f t="shared" si="468"/>
        <v>2.8764795324086436</v>
      </c>
      <c r="EH40">
        <f t="shared" si="312"/>
        <v>0.4489706724646616</v>
      </c>
      <c r="EI40" t="str">
        <f t="shared" si="313"/>
        <v>No Curl</v>
      </c>
      <c r="EJ40">
        <f t="shared" si="469"/>
        <v>4.2822383999581177</v>
      </c>
      <c r="EK40">
        <f t="shared" si="470"/>
        <v>0</v>
      </c>
      <c r="EL40">
        <f t="shared" si="314"/>
        <v>2.8252613964168054</v>
      </c>
      <c r="EM40">
        <f t="shared" si="471"/>
        <v>4.5573250978427398</v>
      </c>
      <c r="EN40">
        <f t="shared" si="472"/>
        <v>0</v>
      </c>
      <c r="EP40">
        <f t="shared" si="473"/>
        <v>1.9463936123642418</v>
      </c>
      <c r="EQ40">
        <f t="shared" si="474"/>
        <v>0.63</v>
      </c>
      <c r="ER40">
        <f t="shared" si="475"/>
        <v>0.63</v>
      </c>
      <c r="ES40">
        <f t="shared" si="476"/>
        <v>2.4463103592746585</v>
      </c>
      <c r="ET40">
        <f t="shared" si="477"/>
        <v>2.9462271061850749</v>
      </c>
      <c r="EU40">
        <f t="shared" si="318"/>
        <v>0.49991674691041654</v>
      </c>
      <c r="EV40" t="str">
        <f t="shared" si="319"/>
        <v>No Curl</v>
      </c>
      <c r="EW40">
        <f t="shared" si="478"/>
        <v>4.316000912569824</v>
      </c>
      <c r="EX40">
        <f t="shared" si="479"/>
        <v>0</v>
      </c>
      <c r="EY40">
        <f t="shared" si="320"/>
        <v>2.8900804988661282</v>
      </c>
      <c r="EZ40">
        <f t="shared" si="480"/>
        <v>4.9616178551121983</v>
      </c>
      <c r="FA40">
        <f t="shared" si="481"/>
        <v>0</v>
      </c>
      <c r="FC40">
        <f t="shared" si="482"/>
        <v>1.9063315002189127</v>
      </c>
      <c r="FD40">
        <f t="shared" si="483"/>
        <v>0.63</v>
      </c>
      <c r="FE40">
        <f t="shared" si="484"/>
        <v>0.63</v>
      </c>
      <c r="FF40">
        <f t="shared" si="485"/>
        <v>2.4547886861585013</v>
      </c>
      <c r="FG40">
        <f t="shared" si="486"/>
        <v>3.0032458720980895</v>
      </c>
      <c r="FH40">
        <f t="shared" si="324"/>
        <v>0.54845718593958837</v>
      </c>
      <c r="FI40" t="str">
        <f t="shared" si="325"/>
        <v>No Curl</v>
      </c>
      <c r="FJ40">
        <f t="shared" si="487"/>
        <v>4.331941162926527</v>
      </c>
      <c r="FK40">
        <f t="shared" si="488"/>
        <v>0</v>
      </c>
      <c r="FL40">
        <f t="shared" si="326"/>
        <v>2.9425725670298801</v>
      </c>
      <c r="FM40">
        <f t="shared" si="489"/>
        <v>5.347352828612439</v>
      </c>
      <c r="FN40">
        <f t="shared" si="490"/>
        <v>0</v>
      </c>
      <c r="FP40">
        <f t="shared" si="491"/>
        <v>1.8720461145872975</v>
      </c>
      <c r="FQ40">
        <f t="shared" si="492"/>
        <v>0.63</v>
      </c>
      <c r="FR40">
        <f t="shared" si="493"/>
        <v>0.63</v>
      </c>
      <c r="FS40">
        <f t="shared" si="494"/>
        <v>2.4732812228218322</v>
      </c>
      <c r="FT40">
        <f t="shared" si="495"/>
        <v>3.0745163310563681</v>
      </c>
      <c r="FU40">
        <f t="shared" si="330"/>
        <v>0.6012351082345353</v>
      </c>
      <c r="FV40" t="str">
        <f t="shared" si="331"/>
        <v>No Curl</v>
      </c>
      <c r="FW40">
        <f t="shared" si="496"/>
        <v>4.3640667551747336</v>
      </c>
      <c r="FX40">
        <f t="shared" si="497"/>
        <v>0</v>
      </c>
      <c r="FY40">
        <f t="shared" si="332"/>
        <v>3.0090204258180773</v>
      </c>
      <c r="FZ40">
        <f t="shared" si="498"/>
        <v>5.7337261717617798</v>
      </c>
      <c r="GA40">
        <f t="shared" si="499"/>
        <v>0</v>
      </c>
      <c r="GC40">
        <f t="shared" si="500"/>
        <v>1.8314103909572881</v>
      </c>
      <c r="GD40">
        <f t="shared" si="501"/>
        <v>0.63</v>
      </c>
      <c r="GE40">
        <f t="shared" si="502"/>
        <v>0.63</v>
      </c>
      <c r="GF40">
        <f t="shared" si="503"/>
        <v>2.4827651902490016</v>
      </c>
      <c r="GG40">
        <f t="shared" si="504"/>
        <v>3.134119989540717</v>
      </c>
      <c r="GH40">
        <f t="shared" si="336"/>
        <v>0.65135479929171447</v>
      </c>
      <c r="GI40" t="str">
        <f t="shared" si="337"/>
        <v>No Curl</v>
      </c>
      <c r="GJ40">
        <f t="shared" si="505"/>
        <v>4.3801488926867513</v>
      </c>
      <c r="GK40">
        <f t="shared" si="506"/>
        <v>0</v>
      </c>
      <c r="GL40">
        <f t="shared" si="338"/>
        <v>3.0642113371818285</v>
      </c>
      <c r="GM40">
        <f t="shared" si="507"/>
        <v>6.1011626586267349</v>
      </c>
      <c r="GN40">
        <f t="shared" si="508"/>
        <v>0</v>
      </c>
      <c r="GP40">
        <f t="shared" si="509"/>
        <v>1.8005094915059217</v>
      </c>
      <c r="GQ40">
        <f t="shared" si="510"/>
        <v>0.63</v>
      </c>
      <c r="GR40">
        <f t="shared" si="511"/>
        <v>0.63</v>
      </c>
      <c r="GS40">
        <f t="shared" si="512"/>
        <v>2.5029091926448723</v>
      </c>
      <c r="GT40">
        <f t="shared" si="513"/>
        <v>3.2053088937838239</v>
      </c>
      <c r="GU40">
        <f t="shared" si="342"/>
        <v>0.70239970113895112</v>
      </c>
      <c r="GV40" t="str">
        <f t="shared" si="343"/>
        <v>No Curl</v>
      </c>
      <c r="GW40">
        <f t="shared" si="514"/>
        <v>4.4142568944836542</v>
      </c>
      <c r="GX40">
        <f t="shared" si="515"/>
        <v>0</v>
      </c>
      <c r="GY40">
        <f t="shared" si="344"/>
        <v>3.1309645464585985</v>
      </c>
      <c r="GZ40">
        <f t="shared" si="516"/>
        <v>6.4404135789211319</v>
      </c>
      <c r="HA40">
        <f t="shared" si="517"/>
        <v>0</v>
      </c>
      <c r="HC40">
        <f t="shared" si="518"/>
        <v>1.6241817360947606</v>
      </c>
      <c r="HD40">
        <f t="shared" si="519"/>
        <v>0.63</v>
      </c>
      <c r="HE40">
        <f t="shared" si="520"/>
        <v>0.63</v>
      </c>
      <c r="HF40">
        <f t="shared" si="521"/>
        <v>2.5736468357916285</v>
      </c>
      <c r="HG40">
        <f t="shared" si="522"/>
        <v>3.5231119354884974</v>
      </c>
      <c r="HH40">
        <f t="shared" si="348"/>
        <v>0.94946509969686843</v>
      </c>
      <c r="HI40" t="str">
        <f t="shared" si="349"/>
        <v>No Curl</v>
      </c>
      <c r="HJ40">
        <f t="shared" si="523"/>
        <v>4.5338101268437221</v>
      </c>
      <c r="HK40">
        <f t="shared" si="524"/>
        <v>0</v>
      </c>
      <c r="HL40">
        <f t="shared" si="350"/>
        <v>3.4289299087420244</v>
      </c>
      <c r="HM40">
        <f t="shared" si="525"/>
        <v>7.9581171726969027</v>
      </c>
      <c r="HN40">
        <f t="shared" si="526"/>
        <v>0</v>
      </c>
      <c r="HP40">
        <f t="shared" si="527"/>
        <v>1.3144570429783466</v>
      </c>
      <c r="HQ40">
        <f t="shared" si="528"/>
        <v>0.83225999999999989</v>
      </c>
      <c r="HR40">
        <f t="shared" si="529"/>
        <v>0.63</v>
      </c>
      <c r="HS40">
        <f t="shared" si="530"/>
        <v>2.801006341087477</v>
      </c>
      <c r="HT40">
        <f t="shared" si="531"/>
        <v>4.2875556391966088</v>
      </c>
      <c r="HU40">
        <f t="shared" si="354"/>
        <v>1.4865492981091311</v>
      </c>
      <c r="HV40" t="str">
        <f t="shared" si="355"/>
        <v>No Curl</v>
      </c>
      <c r="HW40">
        <f t="shared" si="532"/>
        <v>4.9444105844089545</v>
      </c>
      <c r="HX40">
        <f t="shared" si="533"/>
        <v>0</v>
      </c>
      <c r="HY40">
        <f t="shared" si="356"/>
        <v>4.1554106173419285</v>
      </c>
      <c r="HZ40">
        <f t="shared" si="534"/>
        <v>10.303896299721723</v>
      </c>
      <c r="IA40">
        <f t="shared" si="535"/>
        <v>0</v>
      </c>
      <c r="IC40">
        <f t="shared" si="536"/>
        <v>0.93577345318484428</v>
      </c>
      <c r="ID40">
        <f t="shared" si="537"/>
        <v>1.32474</v>
      </c>
      <c r="IE40">
        <f t="shared" si="538"/>
        <v>0.63</v>
      </c>
      <c r="IF40">
        <f t="shared" si="539"/>
        <v>2.9995726144568211</v>
      </c>
      <c r="IG40">
        <f t="shared" si="540"/>
        <v>5.0633717757287942</v>
      </c>
      <c r="IH40">
        <f t="shared" si="360"/>
        <v>2.0637991612719748</v>
      </c>
      <c r="II40" t="str">
        <f t="shared" si="361"/>
        <v>No Curl</v>
      </c>
      <c r="IJ40">
        <f t="shared" si="541"/>
        <v>5.3628194928988755</v>
      </c>
      <c r="IK40">
        <f t="shared" si="542"/>
        <v>0</v>
      </c>
      <c r="IL40">
        <f t="shared" si="362"/>
        <v>4.8968347046626217</v>
      </c>
      <c r="IM40">
        <f t="shared" si="543"/>
        <v>12.165011088597192</v>
      </c>
      <c r="IN40">
        <f t="shared" si="544"/>
        <v>0</v>
      </c>
      <c r="IP40">
        <f t="shared" si="545"/>
        <v>0.4915157610915078</v>
      </c>
      <c r="IQ40">
        <f t="shared" si="546"/>
        <v>1.68384</v>
      </c>
      <c r="IR40">
        <f t="shared" si="547"/>
        <v>0.63</v>
      </c>
      <c r="IS40">
        <f t="shared" si="548"/>
        <v>3.1221769876699121</v>
      </c>
      <c r="IT40">
        <f t="shared" si="549"/>
        <v>5.7528382142483192</v>
      </c>
      <c r="IU40">
        <f t="shared" si="366"/>
        <v>2.6306612265784057</v>
      </c>
      <c r="IV40" t="str">
        <f t="shared" si="367"/>
        <v>No Curl</v>
      </c>
      <c r="IW40">
        <f t="shared" si="550"/>
        <v>5.6297366232022883</v>
      </c>
      <c r="IX40">
        <f t="shared" si="551"/>
        <v>0</v>
      </c>
      <c r="IY40">
        <f t="shared" si="368"/>
        <v>5.5582709826622168</v>
      </c>
      <c r="IZ40">
        <f t="shared" si="552"/>
        <v>13.688541601646383</v>
      </c>
      <c r="JA40">
        <f t="shared" si="553"/>
        <v>0</v>
      </c>
      <c r="JC40">
        <f t="shared" si="554"/>
        <v>1.4808255789153152E-2</v>
      </c>
      <c r="JD40">
        <f t="shared" si="555"/>
        <v>1.7999999999999998</v>
      </c>
      <c r="JE40">
        <f t="shared" si="556"/>
        <v>0.63</v>
      </c>
      <c r="JF40">
        <f t="shared" si="557"/>
        <v>3.1218341259286206</v>
      </c>
      <c r="JG40">
        <f t="shared" si="558"/>
        <v>6.228859996068091</v>
      </c>
      <c r="JH40">
        <f t="shared" si="372"/>
        <v>3.1070258701394691</v>
      </c>
      <c r="JI40" t="str">
        <f t="shared" si="373"/>
        <v>No Curl</v>
      </c>
      <c r="JJ40">
        <f t="shared" si="559"/>
        <v>5.646400594446467</v>
      </c>
      <c r="JK40">
        <f t="shared" si="560"/>
        <v>0</v>
      </c>
      <c r="JL40">
        <f t="shared" si="374"/>
        <v>6.0166179592661324</v>
      </c>
      <c r="JM40">
        <f t="shared" si="561"/>
        <v>14.963501890971076</v>
      </c>
      <c r="JN40">
        <f t="shared" si="562"/>
        <v>0</v>
      </c>
      <c r="JP40">
        <f t="shared" si="563"/>
        <v>0.5264751076237224</v>
      </c>
      <c r="JQ40">
        <f t="shared" si="564"/>
        <v>1.6617599999999999</v>
      </c>
      <c r="JR40">
        <f t="shared" si="565"/>
        <v>0.63</v>
      </c>
      <c r="JS40">
        <f t="shared" si="566"/>
        <v>3.1059423389232181</v>
      </c>
      <c r="JT40">
        <f t="shared" si="567"/>
        <v>5.6854095702227143</v>
      </c>
      <c r="JU40">
        <f t="shared" si="378"/>
        <v>2.5794672312994962</v>
      </c>
      <c r="JV40" t="str">
        <f t="shared" si="379"/>
        <v>No Curl</v>
      </c>
      <c r="JW40">
        <f t="shared" si="568"/>
        <v>5.5989184032789572</v>
      </c>
      <c r="JX40">
        <f t="shared" si="569"/>
        <v>0</v>
      </c>
      <c r="JY40">
        <f t="shared" si="380"/>
        <v>5.493374166835471</v>
      </c>
      <c r="JZ40">
        <f t="shared" si="570"/>
        <v>13.578646611002544</v>
      </c>
      <c r="KA40">
        <f t="shared" si="571"/>
        <v>0</v>
      </c>
      <c r="KC40">
        <f t="shared" si="572"/>
        <v>0.20174225656613795</v>
      </c>
      <c r="KD40">
        <f t="shared" si="573"/>
        <v>1.7865</v>
      </c>
      <c r="KE40">
        <f t="shared" si="574"/>
        <v>0.63</v>
      </c>
      <c r="KF40">
        <f t="shared" si="575"/>
        <v>3.1334133592935962</v>
      </c>
      <c r="KG40">
        <f t="shared" si="576"/>
        <v>6.0650844620210549</v>
      </c>
      <c r="KH40">
        <f t="shared" si="384"/>
        <v>2.9316711027274587</v>
      </c>
      <c r="KI40" t="str">
        <f t="shared" si="385"/>
        <v>No Curl</v>
      </c>
      <c r="KJ40">
        <f t="shared" si="577"/>
        <v>5.6648607033910947</v>
      </c>
      <c r="KK40">
        <f t="shared" si="578"/>
        <v>0</v>
      </c>
      <c r="KL40">
        <f t="shared" si="386"/>
        <v>5.8586544047248914</v>
      </c>
      <c r="KM40">
        <f t="shared" si="579"/>
        <v>14.489349682110435</v>
      </c>
      <c r="KN40">
        <f t="shared" si="580"/>
        <v>0</v>
      </c>
    </row>
    <row r="41" spans="1:300" x14ac:dyDescent="0.25">
      <c r="A41">
        <v>0.26</v>
      </c>
      <c r="B41">
        <f t="shared" si="257"/>
        <v>2.9558999999999998E-2</v>
      </c>
      <c r="C41">
        <f t="shared" si="43"/>
        <v>1.7735399999999999</v>
      </c>
      <c r="D41">
        <f t="shared" si="45"/>
        <v>0.66</v>
      </c>
      <c r="E41">
        <f t="shared" si="46"/>
        <v>0.37213708176866611</v>
      </c>
      <c r="F41">
        <f t="shared" si="44"/>
        <v>1.1000000000000001E-2</v>
      </c>
      <c r="H41">
        <v>18</v>
      </c>
      <c r="I41">
        <v>1.8</v>
      </c>
      <c r="J41">
        <f t="shared" si="387"/>
        <v>2.0749999999999971</v>
      </c>
      <c r="K41">
        <f t="shared" si="581"/>
        <v>0.6</v>
      </c>
      <c r="L41">
        <f t="shared" si="388"/>
        <v>0.99679743795036024</v>
      </c>
      <c r="M41" t="str">
        <f t="shared" si="258"/>
        <v>No Curl</v>
      </c>
      <c r="N41">
        <f t="shared" si="582"/>
        <v>3.8429999999999973</v>
      </c>
      <c r="P41">
        <f t="shared" si="594"/>
        <v>2.2897212954626047</v>
      </c>
      <c r="Q41">
        <f t="shared" si="584"/>
        <v>0.6</v>
      </c>
      <c r="R41">
        <f t="shared" si="595"/>
        <v>0.6</v>
      </c>
      <c r="S41">
        <f t="shared" si="586"/>
        <v>2.3291745621763522</v>
      </c>
      <c r="T41">
        <f t="shared" si="596"/>
        <v>2.3686278288901019</v>
      </c>
      <c r="U41">
        <f t="shared" si="597"/>
        <v>3.9453266713748603E-2</v>
      </c>
      <c r="V41" t="str">
        <f t="shared" si="598"/>
        <v>Weak initial curl</v>
      </c>
      <c r="W41">
        <f t="shared" si="592"/>
        <v>4.3637563164077484</v>
      </c>
      <c r="X41">
        <f t="shared" si="593"/>
        <v>-8.3133619904072716E-4</v>
      </c>
      <c r="Y41">
        <f t="shared" si="599"/>
        <v>2.363424420318982</v>
      </c>
      <c r="Z41">
        <f t="shared" si="600"/>
        <v>0.47823232655977393</v>
      </c>
      <c r="AA41">
        <f t="shared" si="601"/>
        <v>-9.7091957278240689E-4</v>
      </c>
      <c r="AC41">
        <f t="shared" si="392"/>
        <v>2.2504614174902313</v>
      </c>
      <c r="AD41">
        <f t="shared" si="602"/>
        <v>0.6</v>
      </c>
      <c r="AE41">
        <f t="shared" si="394"/>
        <v>0.6</v>
      </c>
      <c r="AF41">
        <f t="shared" si="395"/>
        <v>2.3285300684876225</v>
      </c>
      <c r="AG41">
        <f t="shared" si="396"/>
        <v>2.406598719485014</v>
      </c>
      <c r="AH41">
        <f t="shared" si="264"/>
        <v>7.8068650997391353E-2</v>
      </c>
      <c r="AI41" t="str">
        <f t="shared" si="265"/>
        <v>Weak initial curl</v>
      </c>
      <c r="AJ41">
        <f t="shared" si="397"/>
        <v>4.363074054790097</v>
      </c>
      <c r="AK41">
        <f t="shared" si="398"/>
        <v>-1.4923054942461323E-3</v>
      </c>
      <c r="AL41">
        <f t="shared" si="266"/>
        <v>2.3964574268605423</v>
      </c>
      <c r="AM41">
        <f t="shared" si="399"/>
        <v>0.93329469925890962</v>
      </c>
      <c r="AN41">
        <f t="shared" si="400"/>
        <v>-1.5327321692214023E-3</v>
      </c>
      <c r="AP41">
        <f t="shared" si="401"/>
        <v>2.2210403174691131</v>
      </c>
      <c r="AQ41">
        <f t="shared" si="603"/>
        <v>0.6</v>
      </c>
      <c r="AR41">
        <f t="shared" si="403"/>
        <v>0.6</v>
      </c>
      <c r="AS41">
        <f t="shared" si="404"/>
        <v>2.3377314967776615</v>
      </c>
      <c r="AT41">
        <f t="shared" si="405"/>
        <v>2.4544226760862089</v>
      </c>
      <c r="AU41">
        <f t="shared" si="270"/>
        <v>0.11669117930854789</v>
      </c>
      <c r="AV41" t="str">
        <f t="shared" si="271"/>
        <v>Weak initial curl</v>
      </c>
      <c r="AW41">
        <f t="shared" si="406"/>
        <v>4.3806018640887947</v>
      </c>
      <c r="AX41">
        <f t="shared" si="407"/>
        <v>-2.3165036988836464E-3</v>
      </c>
      <c r="AY41">
        <f t="shared" si="272"/>
        <v>2.4394868525749609</v>
      </c>
      <c r="AZ41">
        <f t="shared" si="408"/>
        <v>1.3704828255201056</v>
      </c>
      <c r="BA41">
        <f t="shared" si="409"/>
        <v>-1.9685060048171515E-3</v>
      </c>
      <c r="BC41">
        <f t="shared" si="410"/>
        <v>2.1828070876590639</v>
      </c>
      <c r="BD41">
        <f t="shared" si="604"/>
        <v>0.6</v>
      </c>
      <c r="BE41">
        <f t="shared" si="412"/>
        <v>0.6</v>
      </c>
      <c r="BF41">
        <f t="shared" si="413"/>
        <v>2.3372772778550113</v>
      </c>
      <c r="BG41">
        <f t="shared" si="414"/>
        <v>2.491747468050959</v>
      </c>
      <c r="BH41">
        <f t="shared" si="276"/>
        <v>0.15447019019594754</v>
      </c>
      <c r="BI41" t="str">
        <f t="shared" si="277"/>
        <v>Weak initial curl</v>
      </c>
      <c r="BJ41">
        <f t="shared" si="415"/>
        <v>4.3805384889506742</v>
      </c>
      <c r="BK41">
        <f t="shared" si="416"/>
        <v>-2.8043721600342682E-3</v>
      </c>
      <c r="BL41">
        <f t="shared" si="278"/>
        <v>2.4722591202565307</v>
      </c>
      <c r="BM41">
        <f t="shared" si="417"/>
        <v>1.7902513071374175</v>
      </c>
      <c r="BN41">
        <f t="shared" si="418"/>
        <v>-2.0841419446803416E-3</v>
      </c>
      <c r="BP41">
        <f t="shared" si="419"/>
        <v>2.14544712528759</v>
      </c>
      <c r="BQ41">
        <f t="shared" si="605"/>
        <v>0.6</v>
      </c>
      <c r="BR41">
        <f t="shared" si="421"/>
        <v>0.63</v>
      </c>
      <c r="BS41">
        <f t="shared" si="422"/>
        <v>2.337165958665532</v>
      </c>
      <c r="BT41">
        <f t="shared" si="423"/>
        <v>2.5288847920434732</v>
      </c>
      <c r="BU41">
        <f t="shared" si="282"/>
        <v>0.1917188333779416</v>
      </c>
      <c r="BV41" t="str">
        <f t="shared" si="283"/>
        <v>No Curl</v>
      </c>
      <c r="BW41">
        <f t="shared" si="424"/>
        <v>4.3805827669324255</v>
      </c>
      <c r="BX41">
        <f t="shared" si="425"/>
        <v>0</v>
      </c>
      <c r="BY41">
        <f t="shared" si="284"/>
        <v>2.505034122983187</v>
      </c>
      <c r="BZ41">
        <f t="shared" si="426"/>
        <v>2.1930564856510668</v>
      </c>
      <c r="CA41">
        <f t="shared" si="427"/>
        <v>0</v>
      </c>
      <c r="CC41">
        <f t="shared" si="428"/>
        <v>2.1187203174350038</v>
      </c>
      <c r="CD41">
        <f t="shared" si="606"/>
        <v>0.6</v>
      </c>
      <c r="CE41">
        <f t="shared" si="430"/>
        <v>0.63</v>
      </c>
      <c r="CF41">
        <f t="shared" si="431"/>
        <v>2.3472279332717791</v>
      </c>
      <c r="CG41">
        <f t="shared" si="432"/>
        <v>2.575735549108555</v>
      </c>
      <c r="CH41">
        <f t="shared" si="288"/>
        <v>0.22850761583677559</v>
      </c>
      <c r="CI41" t="str">
        <f t="shared" si="289"/>
        <v>No Curl</v>
      </c>
      <c r="CJ41">
        <f t="shared" si="433"/>
        <v>4.3986323466174237</v>
      </c>
      <c r="CK41">
        <f t="shared" si="434"/>
        <v>0</v>
      </c>
      <c r="CL41">
        <f t="shared" si="290"/>
        <v>2.547684543872712</v>
      </c>
      <c r="CM41">
        <f t="shared" si="435"/>
        <v>2.5703563933997984</v>
      </c>
      <c r="CN41">
        <f t="shared" si="436"/>
        <v>0</v>
      </c>
      <c r="CP41">
        <f t="shared" si="437"/>
        <v>2.0811109441975675</v>
      </c>
      <c r="CQ41">
        <f t="shared" si="438"/>
        <v>0.6</v>
      </c>
      <c r="CR41">
        <f t="shared" si="439"/>
        <v>0.63</v>
      </c>
      <c r="CS41">
        <f t="shared" si="440"/>
        <v>2.3573197136630659</v>
      </c>
      <c r="CT41">
        <f t="shared" si="441"/>
        <v>2.6335284831285644</v>
      </c>
      <c r="CU41">
        <f t="shared" si="294"/>
        <v>0.27620876946549844</v>
      </c>
      <c r="CV41" t="str">
        <f t="shared" si="295"/>
        <v>No Curl</v>
      </c>
      <c r="CW41">
        <f t="shared" si="442"/>
        <v>4.4167057709304522</v>
      </c>
      <c r="CX41">
        <f t="shared" si="443"/>
        <v>0</v>
      </c>
      <c r="CY41">
        <f t="shared" si="296"/>
        <v>2.6001936919693556</v>
      </c>
      <c r="CZ41">
        <f t="shared" si="444"/>
        <v>3.0445898974737617</v>
      </c>
      <c r="DA41">
        <f t="shared" si="445"/>
        <v>0</v>
      </c>
      <c r="DC41">
        <f t="shared" si="446"/>
        <v>2.0397910718650163</v>
      </c>
      <c r="DD41">
        <f t="shared" si="447"/>
        <v>0.6</v>
      </c>
      <c r="DE41">
        <f t="shared" si="448"/>
        <v>0.63</v>
      </c>
      <c r="DF41">
        <f t="shared" si="449"/>
        <v>2.3774513808041089</v>
      </c>
      <c r="DG41">
        <f t="shared" si="450"/>
        <v>2.7151116897432006</v>
      </c>
      <c r="DH41">
        <f t="shared" si="300"/>
        <v>0.33766030893909216</v>
      </c>
      <c r="DI41" t="str">
        <f t="shared" si="301"/>
        <v>No Curl</v>
      </c>
      <c r="DJ41">
        <f t="shared" si="451"/>
        <v>4.4528111046432874</v>
      </c>
      <c r="DK41">
        <f t="shared" si="452"/>
        <v>0</v>
      </c>
      <c r="DL41">
        <f t="shared" si="302"/>
        <v>2.6752064696523483</v>
      </c>
      <c r="DM41">
        <f t="shared" si="453"/>
        <v>3.6182956389905527</v>
      </c>
      <c r="DN41">
        <f t="shared" si="454"/>
        <v>0</v>
      </c>
      <c r="DP41">
        <f t="shared" si="455"/>
        <v>2.0076502852814233</v>
      </c>
      <c r="DQ41">
        <f t="shared" si="456"/>
        <v>0.6</v>
      </c>
      <c r="DR41">
        <f t="shared" si="457"/>
        <v>0.63</v>
      </c>
      <c r="DS41">
        <f t="shared" si="458"/>
        <v>2.3975728722198841</v>
      </c>
      <c r="DT41">
        <f t="shared" si="459"/>
        <v>2.7874954591583481</v>
      </c>
      <c r="DU41">
        <f t="shared" si="306"/>
        <v>0.38992258693846238</v>
      </c>
      <c r="DV41" t="str">
        <f t="shared" si="307"/>
        <v>No Curl</v>
      </c>
      <c r="DW41">
        <f t="shared" si="460"/>
        <v>4.4889082977759074</v>
      </c>
      <c r="DX41">
        <f t="shared" si="461"/>
        <v>0</v>
      </c>
      <c r="DY41">
        <f t="shared" si="308"/>
        <v>2.742195080279894</v>
      </c>
      <c r="DZ41">
        <f t="shared" si="462"/>
        <v>4.0769861672769663</v>
      </c>
      <c r="EA41">
        <f t="shared" si="463"/>
        <v>0</v>
      </c>
      <c r="EC41">
        <f t="shared" si="464"/>
        <v>1.9700161947815764</v>
      </c>
      <c r="ED41">
        <f t="shared" si="465"/>
        <v>0.63</v>
      </c>
      <c r="EE41">
        <f t="shared" si="466"/>
        <v>0.63</v>
      </c>
      <c r="EF41">
        <f t="shared" si="467"/>
        <v>2.4170530532736514</v>
      </c>
      <c r="EG41">
        <f t="shared" si="468"/>
        <v>2.864089911765725</v>
      </c>
      <c r="EH41">
        <f t="shared" si="312"/>
        <v>0.44703685849207431</v>
      </c>
      <c r="EI41" t="str">
        <f t="shared" si="313"/>
        <v>No Curl</v>
      </c>
      <c r="EJ41">
        <f t="shared" si="469"/>
        <v>4.5249892859525156</v>
      </c>
      <c r="EK41">
        <f t="shared" si="470"/>
        <v>0</v>
      </c>
      <c r="EL41">
        <f t="shared" si="314"/>
        <v>2.8130923833839274</v>
      </c>
      <c r="EM41">
        <f t="shared" si="471"/>
        <v>4.5573250978427398</v>
      </c>
      <c r="EN41">
        <f t="shared" si="472"/>
        <v>0</v>
      </c>
      <c r="EP41">
        <f t="shared" si="473"/>
        <v>1.9380810054128701</v>
      </c>
      <c r="EQ41">
        <f t="shared" si="474"/>
        <v>0.63</v>
      </c>
      <c r="ER41">
        <f t="shared" si="475"/>
        <v>0.63</v>
      </c>
      <c r="ES41">
        <f t="shared" si="476"/>
        <v>2.4358627209508672</v>
      </c>
      <c r="ET41">
        <f t="shared" si="477"/>
        <v>2.9336444364888639</v>
      </c>
      <c r="EU41">
        <f t="shared" si="318"/>
        <v>0.49778171553799688</v>
      </c>
      <c r="EV41" t="str">
        <f t="shared" si="319"/>
        <v>No Curl</v>
      </c>
      <c r="EW41">
        <f t="shared" si="478"/>
        <v>4.5606319484972895</v>
      </c>
      <c r="EX41">
        <f t="shared" si="479"/>
        <v>0</v>
      </c>
      <c r="EY41">
        <f t="shared" si="320"/>
        <v>2.8777376186325063</v>
      </c>
      <c r="EZ41">
        <f t="shared" si="480"/>
        <v>4.9616178551121966</v>
      </c>
      <c r="FA41">
        <f t="shared" si="481"/>
        <v>0</v>
      </c>
      <c r="FC41">
        <f t="shared" si="482"/>
        <v>1.8982246578262347</v>
      </c>
      <c r="FD41">
        <f t="shared" si="483"/>
        <v>0.63</v>
      </c>
      <c r="FE41">
        <f t="shared" si="484"/>
        <v>0.63</v>
      </c>
      <c r="FF41">
        <f t="shared" si="485"/>
        <v>2.4443494813382847</v>
      </c>
      <c r="FG41">
        <f t="shared" si="486"/>
        <v>2.9904743048503342</v>
      </c>
      <c r="FH41">
        <f t="shared" si="324"/>
        <v>0.54612482351204972</v>
      </c>
      <c r="FI41" t="str">
        <f t="shared" si="325"/>
        <v>No Curl</v>
      </c>
      <c r="FJ41">
        <f t="shared" si="487"/>
        <v>4.5774200315423768</v>
      </c>
      <c r="FK41">
        <f t="shared" si="488"/>
        <v>0</v>
      </c>
      <c r="FL41">
        <f t="shared" si="326"/>
        <v>2.9300590183489761</v>
      </c>
      <c r="FM41">
        <f t="shared" si="489"/>
        <v>5.347352828612439</v>
      </c>
      <c r="FN41">
        <f t="shared" si="490"/>
        <v>0</v>
      </c>
      <c r="FP41">
        <f t="shared" si="491"/>
        <v>1.8641514649744568</v>
      </c>
      <c r="FQ41">
        <f t="shared" si="492"/>
        <v>0.63</v>
      </c>
      <c r="FR41">
        <f t="shared" si="493"/>
        <v>0.63</v>
      </c>
      <c r="FS41">
        <f t="shared" si="494"/>
        <v>2.4628510905211112</v>
      </c>
      <c r="FT41">
        <f t="shared" si="495"/>
        <v>3.0615507160677664</v>
      </c>
      <c r="FU41">
        <f t="shared" si="330"/>
        <v>0.59869962554665479</v>
      </c>
      <c r="FV41" t="str">
        <f t="shared" si="331"/>
        <v>No Curl</v>
      </c>
      <c r="FW41">
        <f t="shared" si="496"/>
        <v>4.6113948774569167</v>
      </c>
      <c r="FX41">
        <f t="shared" si="497"/>
        <v>0</v>
      </c>
      <c r="FY41">
        <f t="shared" si="332"/>
        <v>2.9963310151488582</v>
      </c>
      <c r="FZ41">
        <f t="shared" si="498"/>
        <v>5.7337261717617798</v>
      </c>
      <c r="GA41">
        <f t="shared" si="499"/>
        <v>0</v>
      </c>
      <c r="GC41">
        <f t="shared" si="500"/>
        <v>1.823723400854691</v>
      </c>
      <c r="GD41">
        <f t="shared" si="501"/>
        <v>0.63</v>
      </c>
      <c r="GE41">
        <f t="shared" si="502"/>
        <v>0.63</v>
      </c>
      <c r="GF41">
        <f t="shared" si="503"/>
        <v>2.4723442646395641</v>
      </c>
      <c r="GG41">
        <f t="shared" si="504"/>
        <v>3.1209651284244391</v>
      </c>
      <c r="GH41">
        <f t="shared" si="336"/>
        <v>0.64862086378487405</v>
      </c>
      <c r="GI41" t="str">
        <f t="shared" si="337"/>
        <v>No Curl</v>
      </c>
      <c r="GJ41">
        <f t="shared" si="505"/>
        <v>4.6284254117116514</v>
      </c>
      <c r="GK41">
        <f t="shared" si="506"/>
        <v>0</v>
      </c>
      <c r="GL41">
        <f t="shared" si="338"/>
        <v>3.0513499040822429</v>
      </c>
      <c r="GM41">
        <f t="shared" si="507"/>
        <v>6.1011626586267349</v>
      </c>
      <c r="GN41">
        <f t="shared" si="508"/>
        <v>0</v>
      </c>
      <c r="GP41">
        <f t="shared" si="509"/>
        <v>1.7930194991921278</v>
      </c>
      <c r="GQ41">
        <f t="shared" si="510"/>
        <v>0.63</v>
      </c>
      <c r="GR41">
        <f t="shared" si="511"/>
        <v>0.63</v>
      </c>
      <c r="GS41">
        <f t="shared" si="512"/>
        <v>2.4924972671851768</v>
      </c>
      <c r="GT41">
        <f t="shared" si="513"/>
        <v>3.1919750351782263</v>
      </c>
      <c r="GU41">
        <f t="shared" si="342"/>
        <v>0.69947776799304928</v>
      </c>
      <c r="GV41" t="str">
        <f t="shared" si="343"/>
        <v>No Curl</v>
      </c>
      <c r="GW41">
        <f t="shared" si="514"/>
        <v>4.6645478137481415</v>
      </c>
      <c r="GX41">
        <f t="shared" si="515"/>
        <v>0</v>
      </c>
      <c r="GY41">
        <f t="shared" si="344"/>
        <v>3.1179399550868956</v>
      </c>
      <c r="GZ41">
        <f t="shared" si="516"/>
        <v>6.4404135789211319</v>
      </c>
      <c r="HA41">
        <f t="shared" si="517"/>
        <v>0</v>
      </c>
      <c r="HC41">
        <f t="shared" si="518"/>
        <v>1.6176400537717781</v>
      </c>
      <c r="HD41">
        <f t="shared" si="519"/>
        <v>0.63</v>
      </c>
      <c r="HE41">
        <f t="shared" si="520"/>
        <v>0.63</v>
      </c>
      <c r="HF41">
        <f t="shared" si="521"/>
        <v>2.5632810130286052</v>
      </c>
      <c r="HG41">
        <f t="shared" si="522"/>
        <v>3.5089219722854335</v>
      </c>
      <c r="HH41">
        <f t="shared" si="348"/>
        <v>0.94564095925682767</v>
      </c>
      <c r="HI41" t="str">
        <f t="shared" si="349"/>
        <v>No Curl</v>
      </c>
      <c r="HJ41">
        <f t="shared" si="523"/>
        <v>4.7911748104228851</v>
      </c>
      <c r="HK41">
        <f t="shared" si="524"/>
        <v>0</v>
      </c>
      <c r="HL41">
        <f t="shared" si="350"/>
        <v>3.4151192804901043</v>
      </c>
      <c r="HM41">
        <f t="shared" si="525"/>
        <v>7.9581171726969027</v>
      </c>
      <c r="HN41">
        <f t="shared" si="526"/>
        <v>0</v>
      </c>
      <c r="HP41">
        <f t="shared" si="527"/>
        <v>1.3085371928553837</v>
      </c>
      <c r="HQ41">
        <f t="shared" si="528"/>
        <v>0.84743999999999986</v>
      </c>
      <c r="HR41">
        <f t="shared" si="529"/>
        <v>0.63</v>
      </c>
      <c r="HS41">
        <f t="shared" si="530"/>
        <v>2.7883915981247585</v>
      </c>
      <c r="HT41">
        <f t="shared" si="531"/>
        <v>4.2682460033941343</v>
      </c>
      <c r="HU41">
        <f t="shared" si="354"/>
        <v>1.4798544052693754</v>
      </c>
      <c r="HV41" t="str">
        <f t="shared" si="355"/>
        <v>No Curl</v>
      </c>
      <c r="HW41">
        <f t="shared" si="532"/>
        <v>5.2245112185177023</v>
      </c>
      <c r="HX41">
        <f t="shared" si="533"/>
        <v>0</v>
      </c>
      <c r="HY41">
        <f t="shared" si="356"/>
        <v>4.1366961160309579</v>
      </c>
      <c r="HZ41">
        <f t="shared" si="534"/>
        <v>10.303896299721725</v>
      </c>
      <c r="IA41">
        <f t="shared" si="535"/>
        <v>0</v>
      </c>
      <c r="IC41">
        <f t="shared" si="536"/>
        <v>0.93029349961401264</v>
      </c>
      <c r="ID41">
        <f t="shared" si="537"/>
        <v>1.32474</v>
      </c>
      <c r="IE41">
        <f t="shared" si="538"/>
        <v>0.63</v>
      </c>
      <c r="IF41">
        <f t="shared" si="539"/>
        <v>2.9820069113439387</v>
      </c>
      <c r="IG41">
        <f t="shared" si="540"/>
        <v>5.0337203230738616</v>
      </c>
      <c r="IH41">
        <f t="shared" si="360"/>
        <v>2.0517134117299243</v>
      </c>
      <c r="II41" t="str">
        <f t="shared" si="361"/>
        <v>No Curl</v>
      </c>
      <c r="IJ41">
        <f t="shared" si="541"/>
        <v>5.6627767543445575</v>
      </c>
      <c r="IK41">
        <f t="shared" si="542"/>
        <v>0</v>
      </c>
      <c r="IL41">
        <f t="shared" si="362"/>
        <v>4.8681585045265097</v>
      </c>
      <c r="IM41">
        <f t="shared" si="543"/>
        <v>12.165011088597192</v>
      </c>
      <c r="IN41">
        <f t="shared" si="544"/>
        <v>0</v>
      </c>
      <c r="IP41">
        <f t="shared" si="545"/>
        <v>0.48818434766695173</v>
      </c>
      <c r="IQ41">
        <f t="shared" si="546"/>
        <v>1.68384</v>
      </c>
      <c r="IR41">
        <f t="shared" si="547"/>
        <v>0.63</v>
      </c>
      <c r="IS41">
        <f t="shared" si="548"/>
        <v>3.1010153827857363</v>
      </c>
      <c r="IT41">
        <f t="shared" si="549"/>
        <v>5.7138464179045236</v>
      </c>
      <c r="IU41">
        <f t="shared" si="366"/>
        <v>2.612831035118786</v>
      </c>
      <c r="IV41" t="str">
        <f t="shared" si="367"/>
        <v>No Curl</v>
      </c>
      <c r="IW41">
        <f t="shared" si="550"/>
        <v>5.9419543219692796</v>
      </c>
      <c r="IX41">
        <f t="shared" si="551"/>
        <v>0</v>
      </c>
      <c r="IY41">
        <f t="shared" si="368"/>
        <v>5.5205979311860229</v>
      </c>
      <c r="IZ41">
        <f t="shared" si="552"/>
        <v>13.688541601646385</v>
      </c>
      <c r="JA41">
        <f t="shared" si="553"/>
        <v>0</v>
      </c>
      <c r="JC41">
        <f t="shared" si="554"/>
        <v>1.4703109608032575E-2</v>
      </c>
      <c r="JD41">
        <f t="shared" si="555"/>
        <v>1.7999999999999998</v>
      </c>
      <c r="JE41">
        <f t="shared" si="556"/>
        <v>0.63</v>
      </c>
      <c r="JF41">
        <f t="shared" si="557"/>
        <v>3.0996675087991594</v>
      </c>
      <c r="JG41">
        <f t="shared" si="558"/>
        <v>6.1846319079902887</v>
      </c>
      <c r="JH41">
        <f t="shared" si="372"/>
        <v>3.084964399191128</v>
      </c>
      <c r="JI41" t="str">
        <f t="shared" si="373"/>
        <v>No Curl</v>
      </c>
      <c r="JJ41">
        <f t="shared" si="559"/>
        <v>5.9585840070393292</v>
      </c>
      <c r="JK41">
        <f t="shared" si="560"/>
        <v>0</v>
      </c>
      <c r="JL41">
        <f t="shared" si="374"/>
        <v>5.9738968980766236</v>
      </c>
      <c r="JM41">
        <f t="shared" si="561"/>
        <v>14.963501890971072</v>
      </c>
      <c r="JN41">
        <f t="shared" si="562"/>
        <v>0</v>
      </c>
      <c r="JP41">
        <f t="shared" si="563"/>
        <v>0.52292460018480569</v>
      </c>
      <c r="JQ41">
        <f t="shared" si="564"/>
        <v>1.6617599999999999</v>
      </c>
      <c r="JR41">
        <f t="shared" si="565"/>
        <v>0.63</v>
      </c>
      <c r="JS41">
        <f t="shared" si="566"/>
        <v>3.0849961038220615</v>
      </c>
      <c r="JT41">
        <f t="shared" si="567"/>
        <v>5.6470676074593174</v>
      </c>
      <c r="JU41">
        <f t="shared" si="378"/>
        <v>2.5620715036372559</v>
      </c>
      <c r="JV41" t="str">
        <f t="shared" si="379"/>
        <v>No Curl</v>
      </c>
      <c r="JW41">
        <f t="shared" si="568"/>
        <v>5.9095126371712787</v>
      </c>
      <c r="JX41">
        <f t="shared" si="569"/>
        <v>0</v>
      </c>
      <c r="JY41">
        <f t="shared" si="380"/>
        <v>5.4563272759916934</v>
      </c>
      <c r="JZ41">
        <f t="shared" si="570"/>
        <v>13.578646611002542</v>
      </c>
      <c r="KA41">
        <f t="shared" si="571"/>
        <v>0</v>
      </c>
      <c r="KC41">
        <f t="shared" si="572"/>
        <v>0.20031889041594067</v>
      </c>
      <c r="KD41">
        <f t="shared" si="573"/>
        <v>1.7865</v>
      </c>
      <c r="KE41">
        <f t="shared" si="574"/>
        <v>0.63</v>
      </c>
      <c r="KF41">
        <f t="shared" si="575"/>
        <v>3.1113059704594068</v>
      </c>
      <c r="KG41">
        <f t="shared" si="576"/>
        <v>6.0222930505028733</v>
      </c>
      <c r="KH41">
        <f t="shared" si="384"/>
        <v>2.9109870800434665</v>
      </c>
      <c r="KI41" t="str">
        <f t="shared" si="385"/>
        <v>No Curl</v>
      </c>
      <c r="KJ41">
        <f t="shared" si="577"/>
        <v>5.978202039320454</v>
      </c>
      <c r="KK41">
        <f t="shared" si="578"/>
        <v>0</v>
      </c>
      <c r="KL41">
        <f t="shared" si="386"/>
        <v>5.8173194335228819</v>
      </c>
      <c r="KM41">
        <f t="shared" si="579"/>
        <v>14.489349682110435</v>
      </c>
      <c r="KN41">
        <f t="shared" si="580"/>
        <v>0</v>
      </c>
    </row>
    <row r="42" spans="1:300" x14ac:dyDescent="0.25">
      <c r="A42">
        <v>0.27</v>
      </c>
      <c r="B42">
        <f t="shared" si="257"/>
        <v>2.9515999999999997E-2</v>
      </c>
      <c r="C42">
        <f t="shared" si="43"/>
        <v>1.7709599999999999</v>
      </c>
      <c r="D42">
        <f t="shared" si="45"/>
        <v>0.66</v>
      </c>
      <c r="E42">
        <f t="shared" si="46"/>
        <v>0.37267922482721239</v>
      </c>
      <c r="F42">
        <f t="shared" si="44"/>
        <v>1.0999999999999999E-2</v>
      </c>
      <c r="H42">
        <v>19</v>
      </c>
      <c r="I42">
        <v>1.9</v>
      </c>
      <c r="J42">
        <f t="shared" si="387"/>
        <v>2.0683333333333302</v>
      </c>
      <c r="K42">
        <f t="shared" si="581"/>
        <v>0.6</v>
      </c>
      <c r="L42">
        <f t="shared" si="388"/>
        <v>0.99678714859437745</v>
      </c>
      <c r="M42" t="str">
        <f t="shared" si="258"/>
        <v>No Curl</v>
      </c>
      <c r="N42">
        <f t="shared" si="582"/>
        <v>4.050166666666664</v>
      </c>
      <c r="P42">
        <f t="shared" si="594"/>
        <v>2.2798911393702785</v>
      </c>
      <c r="Q42">
        <f t="shared" si="584"/>
        <v>0.6</v>
      </c>
      <c r="R42">
        <f t="shared" si="595"/>
        <v>0.6</v>
      </c>
      <c r="S42">
        <f t="shared" si="586"/>
        <v>2.3191750266180984</v>
      </c>
      <c r="T42">
        <f t="shared" si="596"/>
        <v>2.3584589138659204</v>
      </c>
      <c r="U42">
        <f t="shared" si="597"/>
        <v>3.9283887247820948E-2</v>
      </c>
      <c r="V42" t="str">
        <f t="shared" si="598"/>
        <v>Weak initial curl</v>
      </c>
      <c r="W42">
        <f t="shared" si="592"/>
        <v>4.5966737726253832</v>
      </c>
      <c r="X42">
        <f t="shared" si="593"/>
        <v>-8.3122008658185467E-4</v>
      </c>
      <c r="Y42">
        <f t="shared" si="599"/>
        <v>2.3532778443971916</v>
      </c>
      <c r="Z42">
        <f t="shared" si="600"/>
        <v>0.47823232655977238</v>
      </c>
      <c r="AA42">
        <f t="shared" si="601"/>
        <v>-1.0296916035751043E-3</v>
      </c>
      <c r="AC42">
        <f t="shared" si="392"/>
        <v>2.2407983970248706</v>
      </c>
      <c r="AD42">
        <f t="shared" si="602"/>
        <v>0.6</v>
      </c>
      <c r="AE42">
        <f t="shared" si="394"/>
        <v>0.6</v>
      </c>
      <c r="AF42">
        <f t="shared" si="395"/>
        <v>2.3185318372221886</v>
      </c>
      <c r="AG42">
        <f t="shared" si="396"/>
        <v>2.396265277419507</v>
      </c>
      <c r="AH42">
        <f t="shared" si="264"/>
        <v>7.7733440197318204E-2</v>
      </c>
      <c r="AI42" t="str">
        <f t="shared" si="265"/>
        <v>Weak initial curl</v>
      </c>
      <c r="AJ42">
        <f t="shared" si="397"/>
        <v>4.595927061638859</v>
      </c>
      <c r="AK42">
        <f t="shared" si="398"/>
        <v>-1.4918632812717721E-3</v>
      </c>
      <c r="AL42">
        <f t="shared" si="266"/>
        <v>2.3861675294287776</v>
      </c>
      <c r="AM42">
        <f t="shared" si="399"/>
        <v>0.93329469925891084</v>
      </c>
      <c r="AN42">
        <f t="shared" si="400"/>
        <v>-1.6382071989108058E-3</v>
      </c>
      <c r="AP42">
        <f t="shared" si="401"/>
        <v>2.2115431048130758</v>
      </c>
      <c r="AQ42">
        <f t="shared" si="603"/>
        <v>0.6</v>
      </c>
      <c r="AR42">
        <f t="shared" si="403"/>
        <v>0.6</v>
      </c>
      <c r="AS42">
        <f t="shared" si="404"/>
        <v>2.3277353103136025</v>
      </c>
      <c r="AT42">
        <f t="shared" si="405"/>
        <v>2.4439275158141283</v>
      </c>
      <c r="AU42">
        <f t="shared" si="270"/>
        <v>0.11619220550052622</v>
      </c>
      <c r="AV42" t="str">
        <f t="shared" si="271"/>
        <v>Weak initial curl</v>
      </c>
      <c r="AW42">
        <f t="shared" si="406"/>
        <v>4.6143750137665611</v>
      </c>
      <c r="AX42">
        <f t="shared" si="407"/>
        <v>-2.3155501785182249E-3</v>
      </c>
      <c r="AY42">
        <f t="shared" si="272"/>
        <v>2.4290555581818394</v>
      </c>
      <c r="AZ42">
        <f t="shared" si="408"/>
        <v>1.3704828255201049</v>
      </c>
      <c r="BA42">
        <f t="shared" si="409"/>
        <v>-2.1322064161221278E-3</v>
      </c>
      <c r="BC42">
        <f t="shared" si="410"/>
        <v>2.173474062193677</v>
      </c>
      <c r="BD42">
        <f t="shared" si="604"/>
        <v>0.6</v>
      </c>
      <c r="BE42">
        <f t="shared" si="412"/>
        <v>0.6</v>
      </c>
      <c r="BF42">
        <f t="shared" si="413"/>
        <v>2.3272837843955023</v>
      </c>
      <c r="BG42">
        <f t="shared" si="414"/>
        <v>2.4810935065973276</v>
      </c>
      <c r="BH42">
        <f t="shared" si="276"/>
        <v>0.15380972220182532</v>
      </c>
      <c r="BI42" t="str">
        <f t="shared" si="277"/>
        <v>Weak initial curl</v>
      </c>
      <c r="BJ42">
        <f t="shared" si="415"/>
        <v>4.6142662167361754</v>
      </c>
      <c r="BK42">
        <f t="shared" si="416"/>
        <v>-2.8027451278264549E-3</v>
      </c>
      <c r="BL42">
        <f t="shared" si="278"/>
        <v>2.4616884851065715</v>
      </c>
      <c r="BM42">
        <f t="shared" si="417"/>
        <v>1.7902513071374175</v>
      </c>
      <c r="BN42">
        <f t="shared" si="418"/>
        <v>-2.2822684289873383E-3</v>
      </c>
      <c r="BP42">
        <f t="shared" si="419"/>
        <v>2.136123396585603</v>
      </c>
      <c r="BQ42">
        <f t="shared" si="605"/>
        <v>0.6</v>
      </c>
      <c r="BR42">
        <f t="shared" si="421"/>
        <v>0.63</v>
      </c>
      <c r="BS42">
        <f t="shared" si="422"/>
        <v>2.3270090542733084</v>
      </c>
      <c r="BT42">
        <f t="shared" si="423"/>
        <v>2.5178947119610129</v>
      </c>
      <c r="BU42">
        <f t="shared" si="282"/>
        <v>0.19088565768770493</v>
      </c>
      <c r="BV42" t="str">
        <f t="shared" si="283"/>
        <v>No Curl</v>
      </c>
      <c r="BW42">
        <f t="shared" si="424"/>
        <v>4.6142993627989783</v>
      </c>
      <c r="BX42">
        <f t="shared" si="425"/>
        <v>0</v>
      </c>
      <c r="BY42">
        <f t="shared" si="284"/>
        <v>2.4941476936339737</v>
      </c>
      <c r="BZ42">
        <f t="shared" si="426"/>
        <v>2.193056485651065</v>
      </c>
      <c r="CA42">
        <f t="shared" si="427"/>
        <v>0</v>
      </c>
      <c r="CC42">
        <f t="shared" si="428"/>
        <v>2.109555499881357</v>
      </c>
      <c r="CD42">
        <f t="shared" si="606"/>
        <v>0.6</v>
      </c>
      <c r="CE42">
        <f t="shared" si="430"/>
        <v>0.63</v>
      </c>
      <c r="CF42">
        <f t="shared" si="431"/>
        <v>2.3370746744446289</v>
      </c>
      <c r="CG42">
        <f t="shared" si="432"/>
        <v>2.5645938490079012</v>
      </c>
      <c r="CH42">
        <f t="shared" si="288"/>
        <v>0.22751917456327209</v>
      </c>
      <c r="CI42" t="str">
        <f t="shared" si="289"/>
        <v>No Curl</v>
      </c>
      <c r="CJ42">
        <f t="shared" si="433"/>
        <v>4.6333551399446016</v>
      </c>
      <c r="CK42">
        <f t="shared" si="434"/>
        <v>0</v>
      </c>
      <c r="CL42">
        <f t="shared" si="290"/>
        <v>2.5366641822720331</v>
      </c>
      <c r="CM42">
        <f t="shared" si="435"/>
        <v>2.5703563933997966</v>
      </c>
      <c r="CN42">
        <f t="shared" si="436"/>
        <v>0</v>
      </c>
      <c r="CP42">
        <f t="shared" si="437"/>
        <v>2.0721521159387555</v>
      </c>
      <c r="CQ42">
        <f t="shared" si="438"/>
        <v>0.6</v>
      </c>
      <c r="CR42">
        <f t="shared" si="439"/>
        <v>0.63</v>
      </c>
      <c r="CS42">
        <f t="shared" si="440"/>
        <v>2.347171853682462</v>
      </c>
      <c r="CT42">
        <f t="shared" si="441"/>
        <v>2.6221915914261684</v>
      </c>
      <c r="CU42">
        <f t="shared" si="294"/>
        <v>0.27501973774370647</v>
      </c>
      <c r="CV42" t="str">
        <f t="shared" si="295"/>
        <v>No Curl</v>
      </c>
      <c r="CW42">
        <f t="shared" si="442"/>
        <v>4.6524377422967591</v>
      </c>
      <c r="CX42">
        <f t="shared" si="443"/>
        <v>0</v>
      </c>
      <c r="CY42">
        <f t="shared" si="296"/>
        <v>2.5890003008669025</v>
      </c>
      <c r="CZ42">
        <f t="shared" si="444"/>
        <v>3.0445898974737613</v>
      </c>
      <c r="DA42">
        <f t="shared" si="445"/>
        <v>0</v>
      </c>
      <c r="DC42">
        <f t="shared" si="446"/>
        <v>2.0310911186650369</v>
      </c>
      <c r="DD42">
        <f t="shared" si="447"/>
        <v>0.6</v>
      </c>
      <c r="DE42">
        <f t="shared" si="448"/>
        <v>0.63</v>
      </c>
      <c r="DF42">
        <f t="shared" si="449"/>
        <v>2.3673112659494486</v>
      </c>
      <c r="DG42">
        <f t="shared" si="450"/>
        <v>2.703531413233859</v>
      </c>
      <c r="DH42">
        <f t="shared" si="300"/>
        <v>0.33622014728441108</v>
      </c>
      <c r="DI42" t="str">
        <f t="shared" si="301"/>
        <v>No Curl</v>
      </c>
      <c r="DJ42">
        <f t="shared" si="451"/>
        <v>4.690556242723698</v>
      </c>
      <c r="DK42">
        <f t="shared" si="452"/>
        <v>0</v>
      </c>
      <c r="DL42">
        <f t="shared" si="302"/>
        <v>2.6637963936856082</v>
      </c>
      <c r="DM42">
        <f t="shared" si="453"/>
        <v>3.618295638990551</v>
      </c>
      <c r="DN42">
        <f t="shared" si="454"/>
        <v>0</v>
      </c>
      <c r="DP42">
        <f t="shared" si="455"/>
        <v>1.9991652640603601</v>
      </c>
      <c r="DQ42">
        <f t="shared" si="456"/>
        <v>0.6</v>
      </c>
      <c r="DR42">
        <f t="shared" si="457"/>
        <v>0.63</v>
      </c>
      <c r="DS42">
        <f t="shared" si="458"/>
        <v>2.387439903919093</v>
      </c>
      <c r="DT42">
        <f t="shared" si="459"/>
        <v>2.7757145437778288</v>
      </c>
      <c r="DU42">
        <f t="shared" si="306"/>
        <v>0.38827463985873434</v>
      </c>
      <c r="DV42" t="str">
        <f t="shared" si="307"/>
        <v>No Curl</v>
      </c>
      <c r="DW42">
        <f t="shared" si="460"/>
        <v>4.7286655849978958</v>
      </c>
      <c r="DX42">
        <f t="shared" si="461"/>
        <v>0</v>
      </c>
      <c r="DY42">
        <f t="shared" si="308"/>
        <v>2.7306056198947615</v>
      </c>
      <c r="DZ42">
        <f t="shared" si="462"/>
        <v>4.0769861672769654</v>
      </c>
      <c r="EA42">
        <f t="shared" si="463"/>
        <v>0</v>
      </c>
      <c r="EC42">
        <f t="shared" si="464"/>
        <v>1.9614942020838324</v>
      </c>
      <c r="ED42">
        <f t="shared" si="465"/>
        <v>0.63</v>
      </c>
      <c r="EE42">
        <f t="shared" si="466"/>
        <v>0.63</v>
      </c>
      <c r="EF42">
        <f t="shared" si="467"/>
        <v>2.4065972466033201</v>
      </c>
      <c r="EG42">
        <f t="shared" si="468"/>
        <v>2.8517002911228064</v>
      </c>
      <c r="EH42">
        <f t="shared" si="312"/>
        <v>0.44510304451948701</v>
      </c>
      <c r="EI42" t="str">
        <f t="shared" si="313"/>
        <v>No Curl</v>
      </c>
      <c r="EJ42">
        <f t="shared" si="469"/>
        <v>4.7666945912798804</v>
      </c>
      <c r="EK42">
        <f t="shared" si="470"/>
        <v>0</v>
      </c>
      <c r="EL42">
        <f t="shared" si="314"/>
        <v>2.8009233703510503</v>
      </c>
      <c r="EM42">
        <f t="shared" si="471"/>
        <v>4.5573250978427398</v>
      </c>
      <c r="EN42">
        <f t="shared" si="472"/>
        <v>0</v>
      </c>
      <c r="EP42">
        <f t="shared" si="473"/>
        <v>1.9297683984614984</v>
      </c>
      <c r="EQ42">
        <f t="shared" si="474"/>
        <v>0.63</v>
      </c>
      <c r="ER42">
        <f t="shared" si="475"/>
        <v>0.63</v>
      </c>
      <c r="ES42">
        <f t="shared" si="476"/>
        <v>2.4254150826270759</v>
      </c>
      <c r="ET42">
        <f t="shared" si="477"/>
        <v>2.9210617667926533</v>
      </c>
      <c r="EU42">
        <f t="shared" si="318"/>
        <v>0.49564668416557744</v>
      </c>
      <c r="EV42" t="str">
        <f t="shared" si="319"/>
        <v>No Curl</v>
      </c>
      <c r="EW42">
        <f t="shared" si="478"/>
        <v>4.804218220592376</v>
      </c>
      <c r="EX42">
        <f t="shared" si="479"/>
        <v>0</v>
      </c>
      <c r="EY42">
        <f t="shared" si="320"/>
        <v>2.8653947383988845</v>
      </c>
      <c r="EZ42">
        <f t="shared" si="480"/>
        <v>4.9616178551121974</v>
      </c>
      <c r="FA42">
        <f t="shared" si="481"/>
        <v>0</v>
      </c>
      <c r="FC42">
        <f t="shared" si="482"/>
        <v>1.8901178154335567</v>
      </c>
      <c r="FD42">
        <f t="shared" si="483"/>
        <v>0.63</v>
      </c>
      <c r="FE42">
        <f t="shared" si="484"/>
        <v>0.63</v>
      </c>
      <c r="FF42">
        <f t="shared" si="485"/>
        <v>2.433910276518068</v>
      </c>
      <c r="FG42">
        <f t="shared" si="486"/>
        <v>2.9777027376025789</v>
      </c>
      <c r="FH42">
        <f t="shared" si="324"/>
        <v>0.54379246108451107</v>
      </c>
      <c r="FI42" t="str">
        <f t="shared" si="325"/>
        <v>No Curl</v>
      </c>
      <c r="FJ42">
        <f t="shared" si="487"/>
        <v>4.8218549796762051</v>
      </c>
      <c r="FK42">
        <f t="shared" si="488"/>
        <v>0</v>
      </c>
      <c r="FL42">
        <f t="shared" si="326"/>
        <v>2.9175454696680725</v>
      </c>
      <c r="FM42">
        <f t="shared" si="489"/>
        <v>5.347352828612439</v>
      </c>
      <c r="FN42">
        <f t="shared" si="490"/>
        <v>0</v>
      </c>
      <c r="FP42">
        <f t="shared" si="491"/>
        <v>1.8562568153616164</v>
      </c>
      <c r="FQ42">
        <f t="shared" si="492"/>
        <v>0.63</v>
      </c>
      <c r="FR42">
        <f t="shared" si="493"/>
        <v>0.63</v>
      </c>
      <c r="FS42">
        <f t="shared" si="494"/>
        <v>2.4524209582203902</v>
      </c>
      <c r="FT42">
        <f t="shared" si="495"/>
        <v>3.0485851010791651</v>
      </c>
      <c r="FU42">
        <f t="shared" si="330"/>
        <v>0.59616414285877439</v>
      </c>
      <c r="FV42" t="str">
        <f t="shared" si="331"/>
        <v>No Curl</v>
      </c>
      <c r="FW42">
        <f t="shared" si="496"/>
        <v>4.8576799865090274</v>
      </c>
      <c r="FX42">
        <f t="shared" si="497"/>
        <v>0</v>
      </c>
      <c r="FY42">
        <f t="shared" si="332"/>
        <v>2.9836416044796388</v>
      </c>
      <c r="FZ42">
        <f t="shared" si="498"/>
        <v>5.7337261717617789</v>
      </c>
      <c r="GA42">
        <f t="shared" si="499"/>
        <v>0</v>
      </c>
      <c r="GC42">
        <f t="shared" si="500"/>
        <v>1.8160364107520939</v>
      </c>
      <c r="GD42">
        <f t="shared" si="501"/>
        <v>0.63</v>
      </c>
      <c r="GE42">
        <f t="shared" si="502"/>
        <v>0.63</v>
      </c>
      <c r="GF42">
        <f t="shared" si="503"/>
        <v>2.4619233390301267</v>
      </c>
      <c r="GG42">
        <f t="shared" si="504"/>
        <v>3.1078102673081611</v>
      </c>
      <c r="GH42">
        <f t="shared" si="336"/>
        <v>0.64588692827803362</v>
      </c>
      <c r="GI42" t="str">
        <f t="shared" si="337"/>
        <v>No Curl</v>
      </c>
      <c r="GJ42">
        <f t="shared" si="505"/>
        <v>4.8756598381756078</v>
      </c>
      <c r="GK42">
        <f t="shared" si="506"/>
        <v>0</v>
      </c>
      <c r="GL42">
        <f t="shared" si="338"/>
        <v>3.0384884709826574</v>
      </c>
      <c r="GM42">
        <f t="shared" si="507"/>
        <v>6.1011626586267331</v>
      </c>
      <c r="GN42">
        <f t="shared" si="508"/>
        <v>0</v>
      </c>
      <c r="GP42">
        <f t="shared" si="509"/>
        <v>1.7855295068783339</v>
      </c>
      <c r="GQ42">
        <f t="shared" si="510"/>
        <v>0.63</v>
      </c>
      <c r="GR42">
        <f t="shared" si="511"/>
        <v>0.63</v>
      </c>
      <c r="GS42">
        <f t="shared" si="512"/>
        <v>2.4820853417254813</v>
      </c>
      <c r="GT42">
        <f t="shared" si="513"/>
        <v>3.1786411765726292</v>
      </c>
      <c r="GU42">
        <f t="shared" si="342"/>
        <v>0.69655583484714767</v>
      </c>
      <c r="GV42" t="str">
        <f t="shared" si="343"/>
        <v>No Curl</v>
      </c>
      <c r="GW42">
        <f t="shared" si="514"/>
        <v>4.9137975404666596</v>
      </c>
      <c r="GX42">
        <f t="shared" si="515"/>
        <v>0</v>
      </c>
      <c r="GY42">
        <f t="shared" si="344"/>
        <v>3.1049153637151941</v>
      </c>
      <c r="GZ42">
        <f t="shared" si="516"/>
        <v>6.4404135789211319</v>
      </c>
      <c r="HA42">
        <f t="shared" si="517"/>
        <v>0</v>
      </c>
      <c r="HC42">
        <f t="shared" si="518"/>
        <v>1.6110983714487956</v>
      </c>
      <c r="HD42">
        <f t="shared" si="519"/>
        <v>0.63</v>
      </c>
      <c r="HE42">
        <f t="shared" si="520"/>
        <v>0.63</v>
      </c>
      <c r="HF42">
        <f t="shared" si="521"/>
        <v>2.552915190265582</v>
      </c>
      <c r="HG42">
        <f t="shared" si="522"/>
        <v>3.4947320090823695</v>
      </c>
      <c r="HH42">
        <f t="shared" si="348"/>
        <v>0.94181681881678692</v>
      </c>
      <c r="HI42" t="str">
        <f t="shared" si="349"/>
        <v>No Curl</v>
      </c>
      <c r="HJ42">
        <f t="shared" si="523"/>
        <v>5.0475029117257453</v>
      </c>
      <c r="HK42">
        <f t="shared" si="524"/>
        <v>0</v>
      </c>
      <c r="HL42">
        <f t="shared" si="350"/>
        <v>3.4013086522381841</v>
      </c>
      <c r="HM42">
        <f t="shared" si="525"/>
        <v>7.9581171726969036</v>
      </c>
      <c r="HN42">
        <f t="shared" si="526"/>
        <v>0</v>
      </c>
      <c r="HP42">
        <f t="shared" si="527"/>
        <v>1.3026173427324206</v>
      </c>
      <c r="HQ42">
        <f t="shared" si="528"/>
        <v>0.84743999999999986</v>
      </c>
      <c r="HR42">
        <f t="shared" si="529"/>
        <v>0.63</v>
      </c>
      <c r="HS42">
        <f t="shared" si="530"/>
        <v>2.7757768551620399</v>
      </c>
      <c r="HT42">
        <f t="shared" si="531"/>
        <v>4.2489363675916598</v>
      </c>
      <c r="HU42">
        <f t="shared" si="354"/>
        <v>1.4731595124296195</v>
      </c>
      <c r="HV42" t="str">
        <f t="shared" si="355"/>
        <v>No Curl</v>
      </c>
      <c r="HW42">
        <f t="shared" si="532"/>
        <v>5.503350378330178</v>
      </c>
      <c r="HX42">
        <f t="shared" si="533"/>
        <v>0</v>
      </c>
      <c r="HY42">
        <f t="shared" si="356"/>
        <v>4.1179816147199864</v>
      </c>
      <c r="HZ42">
        <f t="shared" si="534"/>
        <v>10.303896299721723</v>
      </c>
      <c r="IA42">
        <f t="shared" si="535"/>
        <v>0</v>
      </c>
      <c r="IC42">
        <f t="shared" si="536"/>
        <v>0.92477836840691563</v>
      </c>
      <c r="ID42">
        <f t="shared" si="537"/>
        <v>1.3353599999999999</v>
      </c>
      <c r="IE42">
        <f t="shared" si="538"/>
        <v>0.63</v>
      </c>
      <c r="IF42">
        <f t="shared" si="539"/>
        <v>2.9643284481671501</v>
      </c>
      <c r="IG42">
        <f t="shared" si="540"/>
        <v>5.0038785279273821</v>
      </c>
      <c r="IH42">
        <f t="shared" si="360"/>
        <v>2.0395500797602333</v>
      </c>
      <c r="II42" t="str">
        <f t="shared" si="361"/>
        <v>No Curl</v>
      </c>
      <c r="IJ42">
        <f t="shared" si="541"/>
        <v>5.9609774454789513</v>
      </c>
      <c r="IK42">
        <f t="shared" si="542"/>
        <v>0</v>
      </c>
      <c r="IL42">
        <f t="shared" si="362"/>
        <v>4.8392982223676553</v>
      </c>
      <c r="IM42">
        <f t="shared" si="543"/>
        <v>12.165011088597197</v>
      </c>
      <c r="IN42">
        <f t="shared" si="544"/>
        <v>0</v>
      </c>
      <c r="IP42">
        <f t="shared" si="545"/>
        <v>0.48485293424239573</v>
      </c>
      <c r="IQ42">
        <f t="shared" si="546"/>
        <v>1.68384</v>
      </c>
      <c r="IR42">
        <f t="shared" si="547"/>
        <v>0.63</v>
      </c>
      <c r="IS42">
        <f t="shared" si="548"/>
        <v>3.0798537779015605</v>
      </c>
      <c r="IT42">
        <f t="shared" si="549"/>
        <v>5.6748546215607281</v>
      </c>
      <c r="IU42">
        <f t="shared" si="366"/>
        <v>2.5950008436591663</v>
      </c>
      <c r="IV42" t="str">
        <f t="shared" si="367"/>
        <v>No Curl</v>
      </c>
      <c r="IW42">
        <f t="shared" si="550"/>
        <v>6.2520558602478538</v>
      </c>
      <c r="IX42">
        <f t="shared" si="551"/>
        <v>0</v>
      </c>
      <c r="IY42">
        <f t="shared" si="368"/>
        <v>5.4829248797098282</v>
      </c>
      <c r="IZ42">
        <f t="shared" si="552"/>
        <v>13.688541601646387</v>
      </c>
      <c r="JA42">
        <f t="shared" si="553"/>
        <v>0</v>
      </c>
      <c r="JC42">
        <f t="shared" si="554"/>
        <v>1.4597963426911999E-2</v>
      </c>
      <c r="JD42">
        <f t="shared" si="555"/>
        <v>1.7999999999999998</v>
      </c>
      <c r="JE42">
        <f t="shared" si="556"/>
        <v>0.63</v>
      </c>
      <c r="JF42">
        <f t="shared" si="557"/>
        <v>3.0775008916696982</v>
      </c>
      <c r="JG42">
        <f t="shared" si="558"/>
        <v>6.1404038199124864</v>
      </c>
      <c r="JH42">
        <f t="shared" si="372"/>
        <v>3.0629029282427873</v>
      </c>
      <c r="JI42" t="str">
        <f t="shared" si="373"/>
        <v>No Curl</v>
      </c>
      <c r="JJ42">
        <f t="shared" si="559"/>
        <v>6.268550757919245</v>
      </c>
      <c r="JK42">
        <f t="shared" si="560"/>
        <v>0</v>
      </c>
      <c r="JL42">
        <f t="shared" si="374"/>
        <v>5.9311758368871157</v>
      </c>
      <c r="JM42">
        <f t="shared" si="561"/>
        <v>14.963501890971072</v>
      </c>
      <c r="JN42">
        <f t="shared" si="562"/>
        <v>0</v>
      </c>
      <c r="JP42">
        <f t="shared" si="563"/>
        <v>0.51936394913155959</v>
      </c>
      <c r="JQ42">
        <f t="shared" si="564"/>
        <v>1.6674599999999999</v>
      </c>
      <c r="JR42">
        <f t="shared" si="565"/>
        <v>0.63</v>
      </c>
      <c r="JS42">
        <f t="shared" si="566"/>
        <v>3.0639900264211284</v>
      </c>
      <c r="JT42">
        <f t="shared" si="567"/>
        <v>5.6086161037106974</v>
      </c>
      <c r="JU42">
        <f t="shared" si="378"/>
        <v>2.544626077289569</v>
      </c>
      <c r="JV42" t="str">
        <f t="shared" si="379"/>
        <v>No Curl</v>
      </c>
      <c r="JW42">
        <f t="shared" si="568"/>
        <v>6.2180122475534851</v>
      </c>
      <c r="JX42">
        <f t="shared" si="569"/>
        <v>0</v>
      </c>
      <c r="JY42">
        <f t="shared" si="380"/>
        <v>5.4191745441155312</v>
      </c>
      <c r="JZ42">
        <f t="shared" si="570"/>
        <v>13.578646611002544</v>
      </c>
      <c r="KA42">
        <f t="shared" si="571"/>
        <v>0</v>
      </c>
      <c r="KC42">
        <f t="shared" si="572"/>
        <v>0.19889552426574339</v>
      </c>
      <c r="KD42">
        <f t="shared" si="573"/>
        <v>1.7865</v>
      </c>
      <c r="KE42">
        <f t="shared" si="574"/>
        <v>0.63</v>
      </c>
      <c r="KF42">
        <f t="shared" si="575"/>
        <v>3.0891985816252174</v>
      </c>
      <c r="KG42">
        <f t="shared" si="576"/>
        <v>5.9795016389846918</v>
      </c>
      <c r="KH42">
        <f t="shared" si="384"/>
        <v>2.8903030573594743</v>
      </c>
      <c r="KI42" t="str">
        <f t="shared" si="385"/>
        <v>No Curl</v>
      </c>
      <c r="KJ42">
        <f t="shared" si="577"/>
        <v>6.2893326363663951</v>
      </c>
      <c r="KK42">
        <f t="shared" si="578"/>
        <v>0</v>
      </c>
      <c r="KL42">
        <f t="shared" si="386"/>
        <v>5.7759844623208734</v>
      </c>
      <c r="KM42">
        <f t="shared" si="579"/>
        <v>14.489349682110435</v>
      </c>
      <c r="KN42">
        <f t="shared" si="580"/>
        <v>0</v>
      </c>
    </row>
    <row r="43" spans="1:300" x14ac:dyDescent="0.25">
      <c r="A43">
        <v>0.28000000000000003</v>
      </c>
      <c r="B43">
        <f t="shared" si="257"/>
        <v>2.9470999999999997E-2</v>
      </c>
      <c r="C43">
        <f t="shared" si="43"/>
        <v>1.7682599999999997</v>
      </c>
      <c r="D43">
        <f t="shared" si="45"/>
        <v>0.66</v>
      </c>
      <c r="E43">
        <f t="shared" si="46"/>
        <v>0.37324827796817217</v>
      </c>
      <c r="F43">
        <f t="shared" si="44"/>
        <v>1.1000000000000001E-2</v>
      </c>
      <c r="H43">
        <v>20</v>
      </c>
      <c r="I43">
        <v>2</v>
      </c>
      <c r="J43">
        <f t="shared" si="387"/>
        <v>2.0616666666666634</v>
      </c>
      <c r="K43">
        <f t="shared" si="581"/>
        <v>0.6</v>
      </c>
      <c r="L43">
        <f t="shared" si="388"/>
        <v>0.99677679290894428</v>
      </c>
      <c r="M43" t="str">
        <f t="shared" si="258"/>
        <v>No Curl</v>
      </c>
      <c r="N43">
        <f t="shared" si="582"/>
        <v>4.2566666666666642</v>
      </c>
      <c r="P43">
        <f t="shared" si="594"/>
        <v>2.2700609832779524</v>
      </c>
      <c r="Q43">
        <f t="shared" si="584"/>
        <v>0.6</v>
      </c>
      <c r="R43">
        <f t="shared" si="595"/>
        <v>0.6</v>
      </c>
      <c r="S43">
        <f t="shared" si="586"/>
        <v>2.3091754910598445</v>
      </c>
      <c r="T43">
        <f t="shared" si="596"/>
        <v>2.3482899988417394</v>
      </c>
      <c r="U43">
        <f t="shared" si="597"/>
        <v>3.9114507781893515E-2</v>
      </c>
      <c r="V43" t="str">
        <f t="shared" si="598"/>
        <v>Weak initial curl</v>
      </c>
      <c r="W43">
        <f t="shared" si="592"/>
        <v>4.8285912752871933</v>
      </c>
      <c r="X43">
        <f t="shared" si="593"/>
        <v>-8.3110397412298218E-4</v>
      </c>
      <c r="Y43">
        <f t="shared" si="599"/>
        <v>2.3431312684754015</v>
      </c>
      <c r="Z43">
        <f t="shared" si="600"/>
        <v>0.47823232655977338</v>
      </c>
      <c r="AA43">
        <f t="shared" si="601"/>
        <v>-1.0884554239770968E-3</v>
      </c>
      <c r="AC43">
        <f t="shared" si="392"/>
        <v>2.2311353765595099</v>
      </c>
      <c r="AD43">
        <f t="shared" si="602"/>
        <v>0.6</v>
      </c>
      <c r="AE43">
        <f t="shared" si="394"/>
        <v>0.6</v>
      </c>
      <c r="AF43">
        <f t="shared" si="395"/>
        <v>2.3085336059567547</v>
      </c>
      <c r="AG43">
        <f t="shared" si="396"/>
        <v>2.385931835354</v>
      </c>
      <c r="AH43">
        <f t="shared" si="264"/>
        <v>7.7398229397245055E-2</v>
      </c>
      <c r="AI43" t="str">
        <f t="shared" si="265"/>
        <v>Weak initial curl</v>
      </c>
      <c r="AJ43">
        <f t="shared" si="397"/>
        <v>4.8277802453610779</v>
      </c>
      <c r="AK43">
        <f t="shared" si="398"/>
        <v>-1.4914210682974119E-3</v>
      </c>
      <c r="AL43">
        <f t="shared" si="266"/>
        <v>2.3758776319970125</v>
      </c>
      <c r="AM43">
        <f t="shared" si="399"/>
        <v>0.93329469925891206</v>
      </c>
      <c r="AN43">
        <f t="shared" si="400"/>
        <v>-1.7436509594209195E-3</v>
      </c>
      <c r="AP43">
        <f t="shared" si="401"/>
        <v>2.2020458921570385</v>
      </c>
      <c r="AQ43">
        <f t="shared" si="603"/>
        <v>0.6</v>
      </c>
      <c r="AR43">
        <f t="shared" si="403"/>
        <v>0.6</v>
      </c>
      <c r="AS43">
        <f t="shared" si="404"/>
        <v>2.3177391238495435</v>
      </c>
      <c r="AT43">
        <f t="shared" si="405"/>
        <v>2.4334323555420476</v>
      </c>
      <c r="AU43">
        <f t="shared" si="270"/>
        <v>0.11569323169250456</v>
      </c>
      <c r="AV43" t="str">
        <f t="shared" si="271"/>
        <v>Weak initial curl</v>
      </c>
      <c r="AW43">
        <f t="shared" si="406"/>
        <v>4.8471485447979212</v>
      </c>
      <c r="AX43">
        <f t="shared" si="407"/>
        <v>-2.3145966581528035E-3</v>
      </c>
      <c r="AY43">
        <f t="shared" si="272"/>
        <v>2.4186242637887183</v>
      </c>
      <c r="AZ43">
        <f t="shared" si="408"/>
        <v>1.370482825520104</v>
      </c>
      <c r="BA43">
        <f t="shared" si="409"/>
        <v>-2.2958394033554654E-3</v>
      </c>
      <c r="BC43">
        <f t="shared" si="410"/>
        <v>2.1641410367282901</v>
      </c>
      <c r="BD43">
        <f t="shared" si="604"/>
        <v>0.6</v>
      </c>
      <c r="BE43">
        <f t="shared" si="412"/>
        <v>0.6</v>
      </c>
      <c r="BF43">
        <f t="shared" si="413"/>
        <v>2.3172902909359934</v>
      </c>
      <c r="BG43">
        <f t="shared" si="414"/>
        <v>2.4704395451436962</v>
      </c>
      <c r="BH43">
        <f t="shared" si="276"/>
        <v>0.15314925420770309</v>
      </c>
      <c r="BI43" t="str">
        <f t="shared" si="277"/>
        <v>Weak initial curl</v>
      </c>
      <c r="BJ43">
        <f t="shared" si="415"/>
        <v>4.8469945951757261</v>
      </c>
      <c r="BK43">
        <f t="shared" si="416"/>
        <v>-2.8011180956186415E-3</v>
      </c>
      <c r="BL43">
        <f t="shared" si="278"/>
        <v>2.4511178499566126</v>
      </c>
      <c r="BM43">
        <f t="shared" si="417"/>
        <v>1.7902513071374171</v>
      </c>
      <c r="BN43">
        <f t="shared" si="418"/>
        <v>-2.4802798647435998E-3</v>
      </c>
      <c r="BP43">
        <f t="shared" si="419"/>
        <v>2.1267996678836161</v>
      </c>
      <c r="BQ43">
        <f t="shared" si="605"/>
        <v>0.6</v>
      </c>
      <c r="BR43">
        <f t="shared" si="421"/>
        <v>0.63</v>
      </c>
      <c r="BS43">
        <f t="shared" si="422"/>
        <v>2.3168521498810848</v>
      </c>
      <c r="BT43">
        <f t="shared" si="423"/>
        <v>2.5069046318785531</v>
      </c>
      <c r="BU43">
        <f t="shared" si="282"/>
        <v>0.19005248199746849</v>
      </c>
      <c r="BV43" t="str">
        <f t="shared" si="283"/>
        <v>No Curl</v>
      </c>
      <c r="BW43">
        <f t="shared" si="424"/>
        <v>4.8470002682263091</v>
      </c>
      <c r="BX43">
        <f t="shared" si="425"/>
        <v>0</v>
      </c>
      <c r="BY43">
        <f t="shared" si="284"/>
        <v>2.4832612642847609</v>
      </c>
      <c r="BZ43">
        <f t="shared" si="426"/>
        <v>2.1930564856510659</v>
      </c>
      <c r="CA43">
        <f t="shared" si="427"/>
        <v>0</v>
      </c>
      <c r="CC43">
        <f t="shared" si="428"/>
        <v>2.1003906823277103</v>
      </c>
      <c r="CD43">
        <f t="shared" si="606"/>
        <v>0.6</v>
      </c>
      <c r="CE43">
        <f t="shared" si="430"/>
        <v>0.63</v>
      </c>
      <c r="CF43">
        <f t="shared" si="431"/>
        <v>2.3269214156174787</v>
      </c>
      <c r="CG43">
        <f t="shared" si="432"/>
        <v>2.5534521489072479</v>
      </c>
      <c r="CH43">
        <f t="shared" si="288"/>
        <v>0.2265307332897688</v>
      </c>
      <c r="CI43" t="str">
        <f t="shared" si="289"/>
        <v>No Curl</v>
      </c>
      <c r="CJ43">
        <f t="shared" si="433"/>
        <v>4.8670626073890642</v>
      </c>
      <c r="CK43">
        <f t="shared" si="434"/>
        <v>0</v>
      </c>
      <c r="CL43">
        <f t="shared" si="290"/>
        <v>2.5256438206713536</v>
      </c>
      <c r="CM43">
        <f t="shared" si="435"/>
        <v>2.5703563933997975</v>
      </c>
      <c r="CN43">
        <f t="shared" si="436"/>
        <v>0</v>
      </c>
      <c r="CP43">
        <f t="shared" si="437"/>
        <v>2.0631932876799435</v>
      </c>
      <c r="CQ43">
        <f t="shared" si="438"/>
        <v>0.6</v>
      </c>
      <c r="CR43">
        <f t="shared" si="439"/>
        <v>0.63</v>
      </c>
      <c r="CS43">
        <f t="shared" si="440"/>
        <v>2.337023993701858</v>
      </c>
      <c r="CT43">
        <f t="shared" si="441"/>
        <v>2.6108546997237725</v>
      </c>
      <c r="CU43">
        <f t="shared" si="294"/>
        <v>0.27383070602191451</v>
      </c>
      <c r="CV43" t="str">
        <f t="shared" si="295"/>
        <v>No Curl</v>
      </c>
      <c r="CW43">
        <f t="shared" si="442"/>
        <v>4.887154927665005</v>
      </c>
      <c r="CX43">
        <f t="shared" si="443"/>
        <v>0</v>
      </c>
      <c r="CY43">
        <f t="shared" si="296"/>
        <v>2.5778069097644485</v>
      </c>
      <c r="CZ43">
        <f t="shared" si="444"/>
        <v>3.0445898974737609</v>
      </c>
      <c r="DA43">
        <f t="shared" si="445"/>
        <v>0</v>
      </c>
      <c r="DC43">
        <f t="shared" si="446"/>
        <v>2.0223911654650575</v>
      </c>
      <c r="DD43">
        <f t="shared" si="447"/>
        <v>0.6</v>
      </c>
      <c r="DE43">
        <f t="shared" si="448"/>
        <v>0.63</v>
      </c>
      <c r="DF43">
        <f t="shared" si="449"/>
        <v>2.3571711510947884</v>
      </c>
      <c r="DG43">
        <f t="shared" si="450"/>
        <v>2.6919511367245175</v>
      </c>
      <c r="DH43">
        <f t="shared" si="300"/>
        <v>0.33477998562972999</v>
      </c>
      <c r="DI43" t="str">
        <f t="shared" si="301"/>
        <v>No Curl</v>
      </c>
      <c r="DJ43">
        <f t="shared" si="451"/>
        <v>4.927287369318643</v>
      </c>
      <c r="DK43">
        <f t="shared" si="452"/>
        <v>0</v>
      </c>
      <c r="DL43">
        <f t="shared" si="302"/>
        <v>2.6523863177188689</v>
      </c>
      <c r="DM43">
        <f t="shared" si="453"/>
        <v>3.6182956389905505</v>
      </c>
      <c r="DN43">
        <f t="shared" si="454"/>
        <v>0</v>
      </c>
      <c r="DP43">
        <f t="shared" si="455"/>
        <v>1.9906802428392969</v>
      </c>
      <c r="DQ43">
        <f t="shared" si="456"/>
        <v>0.6</v>
      </c>
      <c r="DR43">
        <f t="shared" si="457"/>
        <v>0.63</v>
      </c>
      <c r="DS43">
        <f t="shared" si="458"/>
        <v>2.3773069356183019</v>
      </c>
      <c r="DT43">
        <f t="shared" si="459"/>
        <v>2.7639336283973095</v>
      </c>
      <c r="DU43">
        <f t="shared" si="306"/>
        <v>0.3866266927790063</v>
      </c>
      <c r="DV43" t="str">
        <f t="shared" si="307"/>
        <v>No Curl</v>
      </c>
      <c r="DW43">
        <f t="shared" si="460"/>
        <v>4.9674095753898051</v>
      </c>
      <c r="DX43">
        <f t="shared" si="461"/>
        <v>0</v>
      </c>
      <c r="DY43">
        <f t="shared" si="308"/>
        <v>2.7190161595096285</v>
      </c>
      <c r="DZ43">
        <f t="shared" si="462"/>
        <v>4.0769861672769663</v>
      </c>
      <c r="EA43">
        <f t="shared" si="463"/>
        <v>0</v>
      </c>
      <c r="EC43">
        <f t="shared" si="464"/>
        <v>1.9529722093860884</v>
      </c>
      <c r="ED43">
        <f t="shared" si="465"/>
        <v>0.63</v>
      </c>
      <c r="EE43">
        <f t="shared" si="466"/>
        <v>0.63</v>
      </c>
      <c r="EF43">
        <f t="shared" si="467"/>
        <v>2.3961414399329888</v>
      </c>
      <c r="EG43">
        <f t="shared" si="468"/>
        <v>2.8393106704798878</v>
      </c>
      <c r="EH43">
        <f t="shared" si="312"/>
        <v>0.44316923054689972</v>
      </c>
      <c r="EI43" t="str">
        <f t="shared" si="313"/>
        <v>No Curl</v>
      </c>
      <c r="EJ43">
        <f t="shared" si="469"/>
        <v>5.0073543159402121</v>
      </c>
      <c r="EK43">
        <f t="shared" si="470"/>
        <v>0</v>
      </c>
      <c r="EL43">
        <f t="shared" si="314"/>
        <v>2.7887543573181723</v>
      </c>
      <c r="EM43">
        <f t="shared" si="471"/>
        <v>4.5573250978427398</v>
      </c>
      <c r="EN43">
        <f t="shared" si="472"/>
        <v>0</v>
      </c>
      <c r="EP43">
        <f t="shared" si="473"/>
        <v>1.9214557915101267</v>
      </c>
      <c r="EQ43">
        <f t="shared" si="474"/>
        <v>0.63</v>
      </c>
      <c r="ER43">
        <f t="shared" si="475"/>
        <v>0.63</v>
      </c>
      <c r="ES43">
        <f t="shared" si="476"/>
        <v>2.4149674443032847</v>
      </c>
      <c r="ET43">
        <f t="shared" si="477"/>
        <v>2.9084790970964423</v>
      </c>
      <c r="EU43">
        <f t="shared" si="318"/>
        <v>0.49351165279315778</v>
      </c>
      <c r="EV43" t="str">
        <f t="shared" si="319"/>
        <v>No Curl</v>
      </c>
      <c r="EW43">
        <f t="shared" si="478"/>
        <v>5.0467597288550836</v>
      </c>
      <c r="EX43">
        <f t="shared" si="479"/>
        <v>0</v>
      </c>
      <c r="EY43">
        <f t="shared" si="320"/>
        <v>2.8530518581652626</v>
      </c>
      <c r="EZ43">
        <f t="shared" si="480"/>
        <v>4.9616178551121966</v>
      </c>
      <c r="FA43">
        <f t="shared" si="481"/>
        <v>0</v>
      </c>
      <c r="FC43">
        <f t="shared" si="482"/>
        <v>1.8820109730408787</v>
      </c>
      <c r="FD43">
        <f t="shared" si="483"/>
        <v>0.63</v>
      </c>
      <c r="FE43">
        <f t="shared" si="484"/>
        <v>0.63</v>
      </c>
      <c r="FF43">
        <f t="shared" si="485"/>
        <v>2.4234710716978514</v>
      </c>
      <c r="FG43">
        <f t="shared" si="486"/>
        <v>2.9649311703548236</v>
      </c>
      <c r="FH43">
        <f t="shared" si="324"/>
        <v>0.54146009865697242</v>
      </c>
      <c r="FI43" t="str">
        <f t="shared" si="325"/>
        <v>No Curl</v>
      </c>
      <c r="FJ43">
        <f t="shared" si="487"/>
        <v>5.0652460073280121</v>
      </c>
      <c r="FK43">
        <f t="shared" si="488"/>
        <v>0</v>
      </c>
      <c r="FL43">
        <f t="shared" si="326"/>
        <v>2.9050319209871693</v>
      </c>
      <c r="FM43">
        <f t="shared" si="489"/>
        <v>5.347352828612439</v>
      </c>
      <c r="FN43">
        <f t="shared" si="490"/>
        <v>0</v>
      </c>
      <c r="FP43">
        <f t="shared" si="491"/>
        <v>1.8483621657487759</v>
      </c>
      <c r="FQ43">
        <f t="shared" si="492"/>
        <v>0.63</v>
      </c>
      <c r="FR43">
        <f t="shared" si="493"/>
        <v>0.63</v>
      </c>
      <c r="FS43">
        <f t="shared" si="494"/>
        <v>2.4419908259196692</v>
      </c>
      <c r="FT43">
        <f t="shared" si="495"/>
        <v>3.0356194860905639</v>
      </c>
      <c r="FU43">
        <f t="shared" si="330"/>
        <v>0.593628660170894</v>
      </c>
      <c r="FV43" t="str">
        <f t="shared" si="331"/>
        <v>No Curl</v>
      </c>
      <c r="FW43">
        <f t="shared" si="496"/>
        <v>5.1029220823310668</v>
      </c>
      <c r="FX43">
        <f t="shared" si="497"/>
        <v>0</v>
      </c>
      <c r="FY43">
        <f t="shared" si="332"/>
        <v>2.9709521938104202</v>
      </c>
      <c r="FZ43">
        <f t="shared" si="498"/>
        <v>5.7337261717617798</v>
      </c>
      <c r="GA43">
        <f t="shared" si="499"/>
        <v>0</v>
      </c>
      <c r="GC43">
        <f t="shared" si="500"/>
        <v>1.808349420649497</v>
      </c>
      <c r="GD43">
        <f t="shared" si="501"/>
        <v>0.63</v>
      </c>
      <c r="GE43">
        <f t="shared" si="502"/>
        <v>0.63</v>
      </c>
      <c r="GF43">
        <f t="shared" si="503"/>
        <v>2.4515024134206893</v>
      </c>
      <c r="GG43">
        <f t="shared" si="504"/>
        <v>3.0946554061918836</v>
      </c>
      <c r="GH43">
        <f t="shared" si="336"/>
        <v>0.64315299277119331</v>
      </c>
      <c r="GI43" t="str">
        <f t="shared" si="337"/>
        <v>No Curl</v>
      </c>
      <c r="GJ43">
        <f t="shared" si="505"/>
        <v>5.1218521720786203</v>
      </c>
      <c r="GK43">
        <f t="shared" si="506"/>
        <v>0</v>
      </c>
      <c r="GL43">
        <f t="shared" si="338"/>
        <v>3.0256270378830723</v>
      </c>
      <c r="GM43">
        <f t="shared" si="507"/>
        <v>6.101162658626734</v>
      </c>
      <c r="GN43">
        <f t="shared" si="508"/>
        <v>0</v>
      </c>
      <c r="GP43">
        <f t="shared" si="509"/>
        <v>1.7780395145645402</v>
      </c>
      <c r="GQ43">
        <f t="shared" si="510"/>
        <v>0.63</v>
      </c>
      <c r="GR43">
        <f t="shared" si="511"/>
        <v>0.63</v>
      </c>
      <c r="GS43">
        <f t="shared" si="512"/>
        <v>2.4716734162657858</v>
      </c>
      <c r="GT43">
        <f t="shared" si="513"/>
        <v>3.1653073179670321</v>
      </c>
      <c r="GU43">
        <f t="shared" si="342"/>
        <v>0.69363390170124595</v>
      </c>
      <c r="GV43" t="str">
        <f t="shared" si="343"/>
        <v>No Curl</v>
      </c>
      <c r="GW43">
        <f t="shared" si="514"/>
        <v>5.1620060746392076</v>
      </c>
      <c r="GX43">
        <f t="shared" si="515"/>
        <v>0</v>
      </c>
      <c r="GY43">
        <f t="shared" si="344"/>
        <v>3.0918907723434912</v>
      </c>
      <c r="GZ43">
        <f t="shared" si="516"/>
        <v>6.4404135789211319</v>
      </c>
      <c r="HA43">
        <f t="shared" si="517"/>
        <v>0</v>
      </c>
      <c r="HC43">
        <f t="shared" si="518"/>
        <v>1.6045566891258132</v>
      </c>
      <c r="HD43">
        <f t="shared" si="519"/>
        <v>0.63</v>
      </c>
      <c r="HE43">
        <f t="shared" si="520"/>
        <v>0.63</v>
      </c>
      <c r="HF43">
        <f t="shared" si="521"/>
        <v>2.5425493675025588</v>
      </c>
      <c r="HG43">
        <f t="shared" si="522"/>
        <v>3.480542045879305</v>
      </c>
      <c r="HH43">
        <f t="shared" si="348"/>
        <v>0.93799267837674594</v>
      </c>
      <c r="HI43" t="str">
        <f t="shared" si="349"/>
        <v>No Curl</v>
      </c>
      <c r="HJ43">
        <f t="shared" si="523"/>
        <v>5.3027944307523036</v>
      </c>
      <c r="HK43">
        <f t="shared" si="524"/>
        <v>0</v>
      </c>
      <c r="HL43">
        <f t="shared" si="350"/>
        <v>3.3874980239862635</v>
      </c>
      <c r="HM43">
        <f t="shared" si="525"/>
        <v>7.9581171726969027</v>
      </c>
      <c r="HN43">
        <f t="shared" si="526"/>
        <v>0</v>
      </c>
      <c r="HP43">
        <f t="shared" si="527"/>
        <v>1.2966214787568691</v>
      </c>
      <c r="HQ43">
        <f t="shared" si="528"/>
        <v>0.86249999999999993</v>
      </c>
      <c r="HR43">
        <f t="shared" si="529"/>
        <v>0.63</v>
      </c>
      <c r="HS43">
        <f t="shared" si="530"/>
        <v>2.7630001325559026</v>
      </c>
      <c r="HT43">
        <f t="shared" si="531"/>
        <v>4.2293787863549364</v>
      </c>
      <c r="HU43">
        <f t="shared" si="354"/>
        <v>1.4663786537990338</v>
      </c>
      <c r="HV43" t="str">
        <f t="shared" si="355"/>
        <v>No Curl</v>
      </c>
      <c r="HW43">
        <f t="shared" si="532"/>
        <v>5.7809280638463818</v>
      </c>
      <c r="HX43">
        <f t="shared" si="533"/>
        <v>0</v>
      </c>
      <c r="HY43">
        <f t="shared" si="356"/>
        <v>4.0990268098009226</v>
      </c>
      <c r="HZ43">
        <f t="shared" si="534"/>
        <v>10.303896299721721</v>
      </c>
      <c r="IA43">
        <f t="shared" si="535"/>
        <v>0</v>
      </c>
      <c r="IC43">
        <f t="shared" si="536"/>
        <v>0.91922845705096878</v>
      </c>
      <c r="ID43">
        <f t="shared" si="537"/>
        <v>1.3458600000000001</v>
      </c>
      <c r="IE43">
        <f t="shared" si="538"/>
        <v>0.63</v>
      </c>
      <c r="IF43">
        <f t="shared" si="539"/>
        <v>2.9465384990514716</v>
      </c>
      <c r="IG43">
        <f t="shared" si="540"/>
        <v>4.9738485410519724</v>
      </c>
      <c r="IH43">
        <f t="shared" si="360"/>
        <v>2.0273100420005017</v>
      </c>
      <c r="II43" t="str">
        <f t="shared" si="361"/>
        <v>No Curl</v>
      </c>
      <c r="IJ43">
        <f t="shared" si="541"/>
        <v>6.2574102902956659</v>
      </c>
      <c r="IK43">
        <f t="shared" si="542"/>
        <v>0</v>
      </c>
      <c r="IL43">
        <f t="shared" si="362"/>
        <v>4.8102559382089138</v>
      </c>
      <c r="IM43">
        <f t="shared" si="543"/>
        <v>12.165011088597195</v>
      </c>
      <c r="IN43">
        <f t="shared" si="544"/>
        <v>0</v>
      </c>
      <c r="IP43">
        <f t="shared" si="545"/>
        <v>0.48151290136345043</v>
      </c>
      <c r="IQ43">
        <f t="shared" si="546"/>
        <v>1.68906</v>
      </c>
      <c r="IR43">
        <f t="shared" si="547"/>
        <v>0.63</v>
      </c>
      <c r="IS43">
        <f t="shared" si="548"/>
        <v>3.0586374210353107</v>
      </c>
      <c r="IT43">
        <f t="shared" si="549"/>
        <v>5.6357619407071731</v>
      </c>
      <c r="IU43">
        <f t="shared" si="366"/>
        <v>2.5771245196718615</v>
      </c>
      <c r="IV43" t="str">
        <f t="shared" si="367"/>
        <v>No Curl</v>
      </c>
      <c r="IW43">
        <f t="shared" si="550"/>
        <v>6.5600412380380098</v>
      </c>
      <c r="IX43">
        <f t="shared" si="551"/>
        <v>0</v>
      </c>
      <c r="IY43">
        <f t="shared" si="368"/>
        <v>5.4451543557474782</v>
      </c>
      <c r="IZ43">
        <f t="shared" si="552"/>
        <v>13.688541601646385</v>
      </c>
      <c r="JA43">
        <f t="shared" si="553"/>
        <v>0</v>
      </c>
      <c r="JC43">
        <f t="shared" si="554"/>
        <v>1.4492817245791424E-2</v>
      </c>
      <c r="JD43">
        <f t="shared" si="555"/>
        <v>1.7999999999999998</v>
      </c>
      <c r="JE43">
        <f t="shared" si="556"/>
        <v>0.63</v>
      </c>
      <c r="JF43">
        <f t="shared" si="557"/>
        <v>3.055334274540237</v>
      </c>
      <c r="JG43">
        <f t="shared" si="558"/>
        <v>6.096175731834685</v>
      </c>
      <c r="JH43">
        <f t="shared" si="372"/>
        <v>3.0408414572944467</v>
      </c>
      <c r="JI43" t="str">
        <f t="shared" si="373"/>
        <v>No Curl</v>
      </c>
      <c r="JJ43">
        <f t="shared" si="559"/>
        <v>6.5763008470862152</v>
      </c>
      <c r="JK43">
        <f t="shared" si="560"/>
        <v>0</v>
      </c>
      <c r="JL43">
        <f t="shared" si="374"/>
        <v>5.8884547756976078</v>
      </c>
      <c r="JM43">
        <f t="shared" si="561"/>
        <v>14.963501890971072</v>
      </c>
      <c r="JN43">
        <f t="shared" si="562"/>
        <v>0</v>
      </c>
      <c r="JP43">
        <f t="shared" si="563"/>
        <v>0.51580329807831349</v>
      </c>
      <c r="JQ43">
        <f t="shared" si="564"/>
        <v>1.6674599999999999</v>
      </c>
      <c r="JR43">
        <f t="shared" si="565"/>
        <v>0.63</v>
      </c>
      <c r="JS43">
        <f t="shared" si="566"/>
        <v>3.0429839490201953</v>
      </c>
      <c r="JT43">
        <f t="shared" si="567"/>
        <v>5.5701645999620775</v>
      </c>
      <c r="JU43">
        <f t="shared" si="378"/>
        <v>2.5271806509418822</v>
      </c>
      <c r="JV43" t="str">
        <f t="shared" si="379"/>
        <v>No Curl</v>
      </c>
      <c r="JW43">
        <f t="shared" si="568"/>
        <v>6.5244112501955982</v>
      </c>
      <c r="JX43">
        <f t="shared" si="569"/>
        <v>0</v>
      </c>
      <c r="JY43">
        <f t="shared" si="380"/>
        <v>5.3820218122393699</v>
      </c>
      <c r="JZ43">
        <f t="shared" si="570"/>
        <v>13.578646611002545</v>
      </c>
      <c r="KA43">
        <f t="shared" si="571"/>
        <v>0</v>
      </c>
      <c r="KC43">
        <f t="shared" si="572"/>
        <v>0.19747215811554614</v>
      </c>
      <c r="KD43">
        <f t="shared" si="573"/>
        <v>1.7865</v>
      </c>
      <c r="KE43">
        <f t="shared" si="574"/>
        <v>0.63</v>
      </c>
      <c r="KF43">
        <f t="shared" si="575"/>
        <v>3.067091192791028</v>
      </c>
      <c r="KG43">
        <f t="shared" si="576"/>
        <v>5.9367102274665102</v>
      </c>
      <c r="KH43">
        <f t="shared" si="384"/>
        <v>2.8696190346754822</v>
      </c>
      <c r="KI43" t="str">
        <f t="shared" si="385"/>
        <v>No Curl</v>
      </c>
      <c r="KJ43">
        <f t="shared" si="577"/>
        <v>6.5982524945289169</v>
      </c>
      <c r="KK43">
        <f t="shared" si="578"/>
        <v>0</v>
      </c>
      <c r="KL43">
        <f t="shared" si="386"/>
        <v>5.7346494911188657</v>
      </c>
      <c r="KM43">
        <f t="shared" si="579"/>
        <v>14.489349682110435</v>
      </c>
      <c r="KN43">
        <f t="shared" si="580"/>
        <v>0</v>
      </c>
    </row>
    <row r="44" spans="1:300" x14ac:dyDescent="0.25">
      <c r="A44">
        <v>0.28999999999999998</v>
      </c>
      <c r="B44">
        <f t="shared" si="257"/>
        <v>2.9423999999999999E-2</v>
      </c>
      <c r="C44">
        <f t="shared" si="43"/>
        <v>1.7654399999999999</v>
      </c>
      <c r="D44">
        <f t="shared" si="45"/>
        <v>0.66</v>
      </c>
      <c r="E44">
        <f t="shared" si="46"/>
        <v>0.37384448069603049</v>
      </c>
      <c r="F44">
        <f t="shared" si="44"/>
        <v>1.1000000000000001E-2</v>
      </c>
      <c r="H44">
        <v>21</v>
      </c>
      <c r="I44">
        <v>2.1</v>
      </c>
      <c r="J44">
        <f t="shared" si="387"/>
        <v>2.0549999999999966</v>
      </c>
      <c r="K44">
        <f t="shared" si="581"/>
        <v>0.6</v>
      </c>
      <c r="L44">
        <f t="shared" si="388"/>
        <v>0.99676637025060622</v>
      </c>
      <c r="M44" t="str">
        <f t="shared" si="258"/>
        <v>No Curl</v>
      </c>
      <c r="N44">
        <f t="shared" si="582"/>
        <v>4.4624999999999968</v>
      </c>
      <c r="P44">
        <f t="shared" si="594"/>
        <v>2.2602308271856262</v>
      </c>
      <c r="Q44">
        <f t="shared" si="584"/>
        <v>0.6</v>
      </c>
      <c r="R44">
        <f t="shared" si="595"/>
        <v>0.6</v>
      </c>
      <c r="S44">
        <f t="shared" si="586"/>
        <v>2.2991759555015907</v>
      </c>
      <c r="T44">
        <f t="shared" si="596"/>
        <v>2.3381210838175579</v>
      </c>
      <c r="U44">
        <f t="shared" si="597"/>
        <v>3.894512831596586E-2</v>
      </c>
      <c r="V44" t="str">
        <f t="shared" si="598"/>
        <v>Weak initial curl</v>
      </c>
      <c r="W44">
        <f t="shared" si="592"/>
        <v>5.0595088243931778</v>
      </c>
      <c r="X44">
        <f t="shared" si="593"/>
        <v>-8.3098786166410968E-4</v>
      </c>
      <c r="Y44">
        <f t="shared" si="599"/>
        <v>2.3329846925536106</v>
      </c>
      <c r="Z44">
        <f t="shared" si="600"/>
        <v>0.47823232655977188</v>
      </c>
      <c r="AA44">
        <f t="shared" si="601"/>
        <v>-1.1472110339883843E-3</v>
      </c>
      <c r="AC44">
        <f t="shared" si="392"/>
        <v>2.2214723560941492</v>
      </c>
      <c r="AD44">
        <f t="shared" si="602"/>
        <v>0.6</v>
      </c>
      <c r="AE44">
        <f t="shared" si="394"/>
        <v>0.6</v>
      </c>
      <c r="AF44">
        <f t="shared" si="395"/>
        <v>2.2985353746913209</v>
      </c>
      <c r="AG44">
        <f t="shared" si="396"/>
        <v>2.375598393288493</v>
      </c>
      <c r="AH44">
        <f t="shared" si="264"/>
        <v>7.7063018597171906E-2</v>
      </c>
      <c r="AI44" t="str">
        <f t="shared" si="265"/>
        <v>Weak initial curl</v>
      </c>
      <c r="AJ44">
        <f t="shared" si="397"/>
        <v>5.0586336059567536</v>
      </c>
      <c r="AK44">
        <f t="shared" si="398"/>
        <v>-1.4909788553230518E-3</v>
      </c>
      <c r="AL44">
        <f t="shared" si="266"/>
        <v>2.3655877345652478</v>
      </c>
      <c r="AM44">
        <f t="shared" si="399"/>
        <v>0.93329469925891329</v>
      </c>
      <c r="AN44">
        <f t="shared" si="400"/>
        <v>-1.8490634507517432E-3</v>
      </c>
      <c r="AP44">
        <f t="shared" si="401"/>
        <v>2.1925486795010012</v>
      </c>
      <c r="AQ44">
        <f t="shared" si="603"/>
        <v>0.6</v>
      </c>
      <c r="AR44">
        <f t="shared" si="403"/>
        <v>0.6</v>
      </c>
      <c r="AS44">
        <f t="shared" si="404"/>
        <v>2.3077429373854845</v>
      </c>
      <c r="AT44">
        <f t="shared" si="405"/>
        <v>2.422937195269967</v>
      </c>
      <c r="AU44">
        <f t="shared" si="270"/>
        <v>0.1151942578844829</v>
      </c>
      <c r="AV44" t="str">
        <f t="shared" si="271"/>
        <v>Weak initial curl</v>
      </c>
      <c r="AW44">
        <f t="shared" si="406"/>
        <v>5.0789224571828759</v>
      </c>
      <c r="AX44">
        <f t="shared" si="407"/>
        <v>-2.313643137787382E-3</v>
      </c>
      <c r="AY44">
        <f t="shared" si="272"/>
        <v>2.4081929693955972</v>
      </c>
      <c r="AZ44">
        <f t="shared" si="408"/>
        <v>1.3704828255201034</v>
      </c>
      <c r="BA44">
        <f t="shared" si="409"/>
        <v>-2.4594049665171637E-3</v>
      </c>
      <c r="BC44">
        <f t="shared" si="410"/>
        <v>2.1548080112629036</v>
      </c>
      <c r="BD44">
        <f t="shared" si="604"/>
        <v>0.6</v>
      </c>
      <c r="BE44">
        <f t="shared" si="412"/>
        <v>0.6</v>
      </c>
      <c r="BF44">
        <f t="shared" si="413"/>
        <v>2.3072967974764844</v>
      </c>
      <c r="BG44">
        <f t="shared" si="414"/>
        <v>2.4597855836900653</v>
      </c>
      <c r="BH44">
        <f t="shared" si="276"/>
        <v>0.15248878621358086</v>
      </c>
      <c r="BI44" t="str">
        <f t="shared" si="277"/>
        <v>Weak initial curl</v>
      </c>
      <c r="BJ44">
        <f t="shared" si="415"/>
        <v>5.0787236242693252</v>
      </c>
      <c r="BK44">
        <f t="shared" si="416"/>
        <v>-2.7994910634108281E-3</v>
      </c>
      <c r="BL44">
        <f t="shared" si="278"/>
        <v>2.4405472148066534</v>
      </c>
      <c r="BM44">
        <f t="shared" si="417"/>
        <v>1.7902513071374169</v>
      </c>
      <c r="BN44">
        <f t="shared" si="418"/>
        <v>-2.6781762519491256E-3</v>
      </c>
      <c r="BP44">
        <f t="shared" si="419"/>
        <v>2.1174759391816291</v>
      </c>
      <c r="BQ44">
        <f t="shared" si="605"/>
        <v>0.6</v>
      </c>
      <c r="BR44">
        <f t="shared" si="421"/>
        <v>0.63</v>
      </c>
      <c r="BS44">
        <f t="shared" si="422"/>
        <v>2.3066952454888612</v>
      </c>
      <c r="BT44">
        <f t="shared" si="423"/>
        <v>2.4959145517960928</v>
      </c>
      <c r="BU44">
        <f t="shared" si="282"/>
        <v>0.18921930630723183</v>
      </c>
      <c r="BV44" t="str">
        <f t="shared" si="283"/>
        <v>No Curl</v>
      </c>
      <c r="BW44">
        <f t="shared" si="424"/>
        <v>5.0786854832144179</v>
      </c>
      <c r="BX44">
        <f t="shared" si="425"/>
        <v>0</v>
      </c>
      <c r="BY44">
        <f t="shared" si="284"/>
        <v>2.4723748349355477</v>
      </c>
      <c r="BZ44">
        <f t="shared" si="426"/>
        <v>2.1930564856510637</v>
      </c>
      <c r="CA44">
        <f t="shared" si="427"/>
        <v>0</v>
      </c>
      <c r="CC44">
        <f t="shared" si="428"/>
        <v>2.0912258647740636</v>
      </c>
      <c r="CD44">
        <f t="shared" si="606"/>
        <v>0.6</v>
      </c>
      <c r="CE44">
        <f t="shared" si="430"/>
        <v>0.63</v>
      </c>
      <c r="CF44">
        <f t="shared" si="431"/>
        <v>2.3167681567903284</v>
      </c>
      <c r="CG44">
        <f t="shared" si="432"/>
        <v>2.5423104488065942</v>
      </c>
      <c r="CH44">
        <f t="shared" si="288"/>
        <v>0.2255422920162653</v>
      </c>
      <c r="CI44" t="str">
        <f t="shared" si="289"/>
        <v>No Curl</v>
      </c>
      <c r="CJ44">
        <f t="shared" si="433"/>
        <v>5.0997547489508124</v>
      </c>
      <c r="CK44">
        <f t="shared" si="434"/>
        <v>0</v>
      </c>
      <c r="CL44">
        <f t="shared" si="290"/>
        <v>2.5146234590706742</v>
      </c>
      <c r="CM44">
        <f t="shared" si="435"/>
        <v>2.5703563933997962</v>
      </c>
      <c r="CN44">
        <f t="shared" si="436"/>
        <v>0</v>
      </c>
      <c r="CP44">
        <f t="shared" si="437"/>
        <v>2.0542344594211315</v>
      </c>
      <c r="CQ44">
        <f t="shared" si="438"/>
        <v>0.6</v>
      </c>
      <c r="CR44">
        <f t="shared" si="439"/>
        <v>0.63</v>
      </c>
      <c r="CS44">
        <f t="shared" si="440"/>
        <v>2.326876133721254</v>
      </c>
      <c r="CT44">
        <f t="shared" si="441"/>
        <v>2.5995178080213766</v>
      </c>
      <c r="CU44">
        <f t="shared" si="294"/>
        <v>0.27264167430012254</v>
      </c>
      <c r="CV44" t="str">
        <f t="shared" si="295"/>
        <v>No Curl</v>
      </c>
      <c r="CW44">
        <f t="shared" si="442"/>
        <v>5.1208573270351909</v>
      </c>
      <c r="CX44">
        <f t="shared" si="443"/>
        <v>0</v>
      </c>
      <c r="CY44">
        <f t="shared" si="296"/>
        <v>2.5666135186619949</v>
      </c>
      <c r="CZ44">
        <f t="shared" si="444"/>
        <v>3.04458989747376</v>
      </c>
      <c r="DA44">
        <f t="shared" si="445"/>
        <v>0</v>
      </c>
      <c r="DC44">
        <f t="shared" si="446"/>
        <v>2.0136912122650781</v>
      </c>
      <c r="DD44">
        <f t="shared" si="447"/>
        <v>0.6</v>
      </c>
      <c r="DE44">
        <f t="shared" si="448"/>
        <v>0.63</v>
      </c>
      <c r="DF44">
        <f t="shared" si="449"/>
        <v>2.3470310362401281</v>
      </c>
      <c r="DG44">
        <f t="shared" si="450"/>
        <v>2.6803708602151763</v>
      </c>
      <c r="DH44">
        <f t="shared" si="300"/>
        <v>0.33333982397504913</v>
      </c>
      <c r="DI44" t="str">
        <f t="shared" si="301"/>
        <v>No Curl</v>
      </c>
      <c r="DJ44">
        <f t="shared" si="451"/>
        <v>5.1630044844281215</v>
      </c>
      <c r="DK44">
        <f t="shared" si="452"/>
        <v>0</v>
      </c>
      <c r="DL44">
        <f t="shared" si="302"/>
        <v>2.6409762417521288</v>
      </c>
      <c r="DM44">
        <f t="shared" si="453"/>
        <v>3.6182956389905518</v>
      </c>
      <c r="DN44">
        <f t="shared" si="454"/>
        <v>0</v>
      </c>
      <c r="DP44">
        <f t="shared" si="455"/>
        <v>1.9819175099195481</v>
      </c>
      <c r="DQ44">
        <f t="shared" si="456"/>
        <v>0.63</v>
      </c>
      <c r="DR44">
        <f t="shared" si="457"/>
        <v>0.63</v>
      </c>
      <c r="DS44">
        <f t="shared" si="458"/>
        <v>2.3668423189024712</v>
      </c>
      <c r="DT44">
        <f t="shared" si="459"/>
        <v>2.751767127885397</v>
      </c>
      <c r="DU44">
        <f t="shared" si="306"/>
        <v>0.38492480898292447</v>
      </c>
      <c r="DV44" t="str">
        <f t="shared" si="307"/>
        <v>No Curl</v>
      </c>
      <c r="DW44">
        <f t="shared" si="460"/>
        <v>5.2051402689516353</v>
      </c>
      <c r="DX44">
        <f t="shared" si="461"/>
        <v>0</v>
      </c>
      <c r="DY44">
        <f t="shared" si="308"/>
        <v>2.7070473802463741</v>
      </c>
      <c r="DZ44">
        <f t="shared" si="462"/>
        <v>4.0769861672769645</v>
      </c>
      <c r="EA44">
        <f t="shared" si="463"/>
        <v>0</v>
      </c>
      <c r="EC44">
        <f t="shared" si="464"/>
        <v>1.9444502166883444</v>
      </c>
      <c r="ED44">
        <f t="shared" si="465"/>
        <v>0.63</v>
      </c>
      <c r="EE44">
        <f t="shared" si="466"/>
        <v>0.63</v>
      </c>
      <c r="EF44">
        <f t="shared" si="467"/>
        <v>2.3856856332626575</v>
      </c>
      <c r="EG44">
        <f t="shared" si="468"/>
        <v>2.8269210498369692</v>
      </c>
      <c r="EH44">
        <f t="shared" si="312"/>
        <v>0.44123541657431242</v>
      </c>
      <c r="EI44" t="str">
        <f t="shared" si="313"/>
        <v>No Curl</v>
      </c>
      <c r="EJ44">
        <f t="shared" si="469"/>
        <v>5.2469684599335107</v>
      </c>
      <c r="EK44">
        <f t="shared" si="470"/>
        <v>0</v>
      </c>
      <c r="EL44">
        <f t="shared" si="314"/>
        <v>2.7765853442852944</v>
      </c>
      <c r="EM44">
        <f t="shared" si="471"/>
        <v>4.5573250978427398</v>
      </c>
      <c r="EN44">
        <f t="shared" si="472"/>
        <v>0</v>
      </c>
      <c r="EP44">
        <f t="shared" si="473"/>
        <v>1.913143184558755</v>
      </c>
      <c r="EQ44">
        <f t="shared" si="474"/>
        <v>0.63</v>
      </c>
      <c r="ER44">
        <f t="shared" si="475"/>
        <v>0.63</v>
      </c>
      <c r="ES44">
        <f t="shared" si="476"/>
        <v>2.4045198059794934</v>
      </c>
      <c r="ET44">
        <f t="shared" si="477"/>
        <v>2.8958964274002312</v>
      </c>
      <c r="EU44">
        <f t="shared" si="318"/>
        <v>0.49137662142073812</v>
      </c>
      <c r="EV44" t="str">
        <f t="shared" si="319"/>
        <v>No Curl</v>
      </c>
      <c r="EW44">
        <f t="shared" si="478"/>
        <v>5.2882564732854123</v>
      </c>
      <c r="EX44">
        <f t="shared" si="479"/>
        <v>0</v>
      </c>
      <c r="EY44">
        <f t="shared" si="320"/>
        <v>2.8407089779316403</v>
      </c>
      <c r="EZ44">
        <f t="shared" si="480"/>
        <v>4.9616178551121957</v>
      </c>
      <c r="FA44">
        <f t="shared" si="481"/>
        <v>0</v>
      </c>
      <c r="FC44">
        <f t="shared" si="482"/>
        <v>1.8739041306482007</v>
      </c>
      <c r="FD44">
        <f t="shared" si="483"/>
        <v>0.63</v>
      </c>
      <c r="FE44">
        <f t="shared" si="484"/>
        <v>0.63</v>
      </c>
      <c r="FF44">
        <f t="shared" si="485"/>
        <v>2.4130318668776347</v>
      </c>
      <c r="FG44">
        <f t="shared" si="486"/>
        <v>2.9521596031070683</v>
      </c>
      <c r="FH44">
        <f t="shared" si="324"/>
        <v>0.53912773622943377</v>
      </c>
      <c r="FI44" t="str">
        <f t="shared" si="325"/>
        <v>No Curl</v>
      </c>
      <c r="FJ44">
        <f t="shared" si="487"/>
        <v>5.3075931144977968</v>
      </c>
      <c r="FK44">
        <f t="shared" si="488"/>
        <v>0</v>
      </c>
      <c r="FL44">
        <f t="shared" si="326"/>
        <v>2.8925183723062657</v>
      </c>
      <c r="FM44">
        <f t="shared" si="489"/>
        <v>5.347352828612439</v>
      </c>
      <c r="FN44">
        <f t="shared" si="490"/>
        <v>0</v>
      </c>
      <c r="FP44">
        <f t="shared" si="491"/>
        <v>1.8404675161359354</v>
      </c>
      <c r="FQ44">
        <f t="shared" si="492"/>
        <v>0.63</v>
      </c>
      <c r="FR44">
        <f t="shared" si="493"/>
        <v>0.63</v>
      </c>
      <c r="FS44">
        <f t="shared" si="494"/>
        <v>2.4315606936189482</v>
      </c>
      <c r="FT44">
        <f t="shared" si="495"/>
        <v>3.0226538711019626</v>
      </c>
      <c r="FU44">
        <f t="shared" si="330"/>
        <v>0.5910931774830136</v>
      </c>
      <c r="FV44" t="str">
        <f t="shared" si="331"/>
        <v>No Curl</v>
      </c>
      <c r="FW44">
        <f t="shared" si="496"/>
        <v>5.3471211649230339</v>
      </c>
      <c r="FX44">
        <f t="shared" si="497"/>
        <v>0</v>
      </c>
      <c r="FY44">
        <f t="shared" si="332"/>
        <v>2.9582627831412012</v>
      </c>
      <c r="FZ44">
        <f t="shared" si="498"/>
        <v>5.7337261717617807</v>
      </c>
      <c r="GA44">
        <f t="shared" si="499"/>
        <v>0</v>
      </c>
      <c r="GC44">
        <f t="shared" si="500"/>
        <v>1.8006624305468999</v>
      </c>
      <c r="GD44">
        <f t="shared" si="501"/>
        <v>0.63</v>
      </c>
      <c r="GE44">
        <f t="shared" si="502"/>
        <v>0.63</v>
      </c>
      <c r="GF44">
        <f t="shared" si="503"/>
        <v>2.4410814878112519</v>
      </c>
      <c r="GG44">
        <f t="shared" si="504"/>
        <v>3.0815005450756061</v>
      </c>
      <c r="GH44">
        <f t="shared" si="336"/>
        <v>0.64041905726435311</v>
      </c>
      <c r="GI44" t="str">
        <f t="shared" si="337"/>
        <v>No Curl</v>
      </c>
      <c r="GJ44">
        <f t="shared" si="505"/>
        <v>5.3670024134206891</v>
      </c>
      <c r="GK44">
        <f t="shared" si="506"/>
        <v>0</v>
      </c>
      <c r="GL44">
        <f t="shared" si="338"/>
        <v>3.0127656047834876</v>
      </c>
      <c r="GM44">
        <f t="shared" si="507"/>
        <v>6.1011626586267349</v>
      </c>
      <c r="GN44">
        <f t="shared" si="508"/>
        <v>0</v>
      </c>
      <c r="GP44">
        <f t="shared" si="509"/>
        <v>1.7705495222507464</v>
      </c>
      <c r="GQ44">
        <f t="shared" si="510"/>
        <v>0.63</v>
      </c>
      <c r="GR44">
        <f t="shared" si="511"/>
        <v>0.63</v>
      </c>
      <c r="GS44">
        <f t="shared" si="512"/>
        <v>2.4612614908060904</v>
      </c>
      <c r="GT44">
        <f t="shared" si="513"/>
        <v>3.151973459361435</v>
      </c>
      <c r="GU44">
        <f t="shared" si="342"/>
        <v>0.69071196855534434</v>
      </c>
      <c r="GV44" t="str">
        <f t="shared" si="343"/>
        <v>No Curl</v>
      </c>
      <c r="GW44">
        <f t="shared" si="514"/>
        <v>5.4091734162657863</v>
      </c>
      <c r="GX44">
        <f t="shared" si="515"/>
        <v>0</v>
      </c>
      <c r="GY44">
        <f t="shared" si="344"/>
        <v>3.0788661809717897</v>
      </c>
      <c r="GZ44">
        <f t="shared" si="516"/>
        <v>6.4404135789211328</v>
      </c>
      <c r="HA44">
        <f t="shared" si="517"/>
        <v>0</v>
      </c>
      <c r="HC44">
        <f t="shared" si="518"/>
        <v>1.597808678424566</v>
      </c>
      <c r="HD44">
        <f t="shared" si="519"/>
        <v>0.65999999999999992</v>
      </c>
      <c r="HE44">
        <f t="shared" si="520"/>
        <v>0.63</v>
      </c>
      <c r="HF44">
        <f t="shared" si="521"/>
        <v>2.5318566007984393</v>
      </c>
      <c r="HG44">
        <f t="shared" si="522"/>
        <v>3.4659045231723131</v>
      </c>
      <c r="HH44">
        <f t="shared" si="348"/>
        <v>0.93404792237387357</v>
      </c>
      <c r="HI44" t="str">
        <f t="shared" si="349"/>
        <v>No Curl</v>
      </c>
      <c r="HJ44">
        <f t="shared" si="523"/>
        <v>5.5570493675025592</v>
      </c>
      <c r="HK44">
        <f t="shared" si="524"/>
        <v>0</v>
      </c>
      <c r="HL44">
        <f t="shared" si="350"/>
        <v>3.37325180067036</v>
      </c>
      <c r="HM44">
        <f t="shared" si="525"/>
        <v>7.9581171726969009</v>
      </c>
      <c r="HN44">
        <f t="shared" si="526"/>
        <v>0</v>
      </c>
      <c r="HP44">
        <f t="shared" si="527"/>
        <v>1.2906256147813175</v>
      </c>
      <c r="HQ44">
        <f t="shared" si="528"/>
        <v>0.86249999999999993</v>
      </c>
      <c r="HR44">
        <f t="shared" si="529"/>
        <v>0.63</v>
      </c>
      <c r="HS44">
        <f t="shared" si="530"/>
        <v>2.7502234099497653</v>
      </c>
      <c r="HT44">
        <f t="shared" si="531"/>
        <v>4.2098212051182138</v>
      </c>
      <c r="HU44">
        <f t="shared" si="354"/>
        <v>1.459597795168448</v>
      </c>
      <c r="HV44" t="str">
        <f t="shared" si="355"/>
        <v>No Curl</v>
      </c>
      <c r="HW44">
        <f t="shared" si="532"/>
        <v>6.0572280771019722</v>
      </c>
      <c r="HX44">
        <f t="shared" si="533"/>
        <v>0</v>
      </c>
      <c r="HY44">
        <f t="shared" si="356"/>
        <v>4.0800720048818579</v>
      </c>
      <c r="HZ44">
        <f t="shared" si="534"/>
        <v>10.303896299721721</v>
      </c>
      <c r="IA44">
        <f t="shared" si="535"/>
        <v>0</v>
      </c>
      <c r="IC44">
        <f t="shared" si="536"/>
        <v>0.91367854569502194</v>
      </c>
      <c r="ID44">
        <f t="shared" si="537"/>
        <v>1.3458600000000001</v>
      </c>
      <c r="IE44">
        <f t="shared" si="538"/>
        <v>0.63</v>
      </c>
      <c r="IF44">
        <f t="shared" si="539"/>
        <v>2.928748549935793</v>
      </c>
      <c r="IG44">
        <f t="shared" si="540"/>
        <v>4.9438185541765627</v>
      </c>
      <c r="IH44">
        <f t="shared" si="360"/>
        <v>2.0150700042407705</v>
      </c>
      <c r="II44" t="str">
        <f t="shared" si="361"/>
        <v>No Curl</v>
      </c>
      <c r="IJ44">
        <f t="shared" si="541"/>
        <v>6.5520641402008133</v>
      </c>
      <c r="IK44">
        <f t="shared" si="542"/>
        <v>0</v>
      </c>
      <c r="IL44">
        <f t="shared" si="362"/>
        <v>4.7812136540501715</v>
      </c>
      <c r="IM44">
        <f t="shared" si="543"/>
        <v>12.165011088597197</v>
      </c>
      <c r="IN44">
        <f t="shared" si="544"/>
        <v>0</v>
      </c>
      <c r="IP44">
        <f t="shared" si="545"/>
        <v>0.47817286848450519</v>
      </c>
      <c r="IQ44">
        <f t="shared" si="546"/>
        <v>1.68906</v>
      </c>
      <c r="IR44">
        <f t="shared" si="547"/>
        <v>0.63</v>
      </c>
      <c r="IS44">
        <f t="shared" si="548"/>
        <v>3.0374210641690609</v>
      </c>
      <c r="IT44">
        <f t="shared" si="549"/>
        <v>5.596669259853619</v>
      </c>
      <c r="IU44">
        <f t="shared" si="366"/>
        <v>2.5592481956845567</v>
      </c>
      <c r="IV44" t="str">
        <f t="shared" si="367"/>
        <v>No Curl</v>
      </c>
      <c r="IW44">
        <f t="shared" si="550"/>
        <v>6.8659049801415408</v>
      </c>
      <c r="IX44">
        <f t="shared" si="551"/>
        <v>0</v>
      </c>
      <c r="IY44">
        <f t="shared" si="368"/>
        <v>5.407383831785129</v>
      </c>
      <c r="IZ44">
        <f t="shared" si="552"/>
        <v>13.688541601646385</v>
      </c>
      <c r="JA44">
        <f t="shared" si="553"/>
        <v>0</v>
      </c>
      <c r="JC44">
        <f t="shared" si="554"/>
        <v>1.4387671064670848E-2</v>
      </c>
      <c r="JD44">
        <f t="shared" si="555"/>
        <v>1.7999999999999998</v>
      </c>
      <c r="JE44">
        <f t="shared" si="556"/>
        <v>0.63</v>
      </c>
      <c r="JF44">
        <f t="shared" si="557"/>
        <v>3.0331676574107758</v>
      </c>
      <c r="JG44">
        <f t="shared" si="558"/>
        <v>6.0519476437568835</v>
      </c>
      <c r="JH44">
        <f t="shared" si="372"/>
        <v>3.0187799863461064</v>
      </c>
      <c r="JI44" t="str">
        <f t="shared" si="373"/>
        <v>No Curl</v>
      </c>
      <c r="JJ44">
        <f t="shared" si="559"/>
        <v>6.881834274540239</v>
      </c>
      <c r="JK44">
        <f t="shared" si="560"/>
        <v>0</v>
      </c>
      <c r="JL44">
        <f t="shared" si="374"/>
        <v>5.8457337145080981</v>
      </c>
      <c r="JM44">
        <f t="shared" si="561"/>
        <v>14.963501890971076</v>
      </c>
      <c r="JN44">
        <f t="shared" si="562"/>
        <v>0</v>
      </c>
      <c r="JP44">
        <f t="shared" si="563"/>
        <v>0.51224264702506739</v>
      </c>
      <c r="JQ44">
        <f t="shared" si="564"/>
        <v>1.6674599999999999</v>
      </c>
      <c r="JR44">
        <f t="shared" si="565"/>
        <v>0.63</v>
      </c>
      <c r="JS44">
        <f t="shared" si="566"/>
        <v>3.0219778716192622</v>
      </c>
      <c r="JT44">
        <f t="shared" si="567"/>
        <v>5.5317130962134575</v>
      </c>
      <c r="JU44">
        <f t="shared" si="378"/>
        <v>2.5097352245941948</v>
      </c>
      <c r="JV44" t="str">
        <f t="shared" si="379"/>
        <v>No Curl</v>
      </c>
      <c r="JW44">
        <f t="shared" si="568"/>
        <v>6.8287096450976179</v>
      </c>
      <c r="JX44">
        <f t="shared" si="569"/>
        <v>0</v>
      </c>
      <c r="JY44">
        <f t="shared" si="380"/>
        <v>5.3448690803632086</v>
      </c>
      <c r="JZ44">
        <f t="shared" si="570"/>
        <v>13.578646611002544</v>
      </c>
      <c r="KA44">
        <f t="shared" si="571"/>
        <v>0</v>
      </c>
      <c r="KC44">
        <f t="shared" si="572"/>
        <v>0.19604879196534888</v>
      </c>
      <c r="KD44">
        <f t="shared" si="573"/>
        <v>1.7865</v>
      </c>
      <c r="KE44">
        <f t="shared" si="574"/>
        <v>0.63</v>
      </c>
      <c r="KF44">
        <f t="shared" si="575"/>
        <v>3.0449838039568387</v>
      </c>
      <c r="KG44">
        <f t="shared" si="576"/>
        <v>5.8939188159483287</v>
      </c>
      <c r="KH44">
        <f t="shared" si="384"/>
        <v>2.84893501199149</v>
      </c>
      <c r="KI44" t="str">
        <f t="shared" si="385"/>
        <v>No Curl</v>
      </c>
      <c r="KJ44">
        <f t="shared" si="577"/>
        <v>6.9049616138080196</v>
      </c>
      <c r="KK44">
        <f t="shared" si="578"/>
        <v>0</v>
      </c>
      <c r="KL44">
        <f t="shared" si="386"/>
        <v>5.6933145199168571</v>
      </c>
      <c r="KM44">
        <f t="shared" si="579"/>
        <v>14.489349682110435</v>
      </c>
      <c r="KN44">
        <f t="shared" si="580"/>
        <v>0</v>
      </c>
    </row>
    <row r="45" spans="1:300" x14ac:dyDescent="0.25">
      <c r="A45">
        <v>0.3</v>
      </c>
      <c r="B45">
        <f t="shared" si="257"/>
        <v>2.9374999999999998E-2</v>
      </c>
      <c r="C45">
        <f t="shared" si="43"/>
        <v>1.7625</v>
      </c>
      <c r="D45">
        <f t="shared" si="45"/>
        <v>0.66</v>
      </c>
      <c r="E45">
        <f t="shared" si="46"/>
        <v>0.37446808510638302</v>
      </c>
      <c r="F45">
        <f t="shared" si="44"/>
        <v>1.1000000000000001E-2</v>
      </c>
      <c r="H45">
        <v>22</v>
      </c>
      <c r="I45">
        <v>2.2000000000000002</v>
      </c>
      <c r="J45">
        <f t="shared" si="387"/>
        <v>2.0483333333333298</v>
      </c>
      <c r="K45">
        <f t="shared" si="581"/>
        <v>0.6</v>
      </c>
      <c r="L45">
        <f t="shared" si="388"/>
        <v>0.99675587996755877</v>
      </c>
      <c r="M45" t="str">
        <f t="shared" si="258"/>
        <v>No Curl</v>
      </c>
      <c r="N45">
        <f t="shared" si="582"/>
        <v>4.6676666666666629</v>
      </c>
      <c r="P45">
        <f t="shared" si="594"/>
        <v>2.2504006710933</v>
      </c>
      <c r="Q45">
        <f t="shared" si="584"/>
        <v>0.6</v>
      </c>
      <c r="R45">
        <f t="shared" si="595"/>
        <v>0.6</v>
      </c>
      <c r="S45">
        <f t="shared" si="586"/>
        <v>2.2891764199433369</v>
      </c>
      <c r="T45">
        <f t="shared" si="596"/>
        <v>2.3279521687933764</v>
      </c>
      <c r="U45">
        <f t="shared" si="597"/>
        <v>3.8775748850038205E-2</v>
      </c>
      <c r="V45" t="str">
        <f t="shared" si="598"/>
        <v>Weak initial curl</v>
      </c>
      <c r="W45">
        <f t="shared" si="592"/>
        <v>5.2894264199433367</v>
      </c>
      <c r="X45">
        <f t="shared" si="593"/>
        <v>-8.3087174920523719E-4</v>
      </c>
      <c r="Y45">
        <f t="shared" si="599"/>
        <v>2.3228381166318206</v>
      </c>
      <c r="Z45">
        <f t="shared" si="600"/>
        <v>0.47823232655977016</v>
      </c>
      <c r="AA45">
        <f t="shared" si="601"/>
        <v>-1.2059584336089671E-3</v>
      </c>
      <c r="AC45">
        <f t="shared" si="392"/>
        <v>2.2118093356287885</v>
      </c>
      <c r="AD45">
        <f t="shared" si="602"/>
        <v>0.6</v>
      </c>
      <c r="AE45">
        <f t="shared" si="394"/>
        <v>0.6</v>
      </c>
      <c r="AF45">
        <f t="shared" si="395"/>
        <v>2.288537143425887</v>
      </c>
      <c r="AG45">
        <f t="shared" si="396"/>
        <v>2.3652649512229855</v>
      </c>
      <c r="AH45">
        <f t="shared" si="264"/>
        <v>7.6727807797098535E-2</v>
      </c>
      <c r="AI45" t="str">
        <f t="shared" si="265"/>
        <v>Weak initial curl</v>
      </c>
      <c r="AJ45">
        <f t="shared" si="397"/>
        <v>5.2884871434258853</v>
      </c>
      <c r="AK45">
        <f t="shared" si="398"/>
        <v>-1.4905366423486916E-3</v>
      </c>
      <c r="AL45">
        <f t="shared" si="266"/>
        <v>2.3552978371334827</v>
      </c>
      <c r="AM45">
        <f t="shared" si="399"/>
        <v>0.93329469925891184</v>
      </c>
      <c r="AN45">
        <f t="shared" si="400"/>
        <v>-1.954444672903277E-3</v>
      </c>
      <c r="AP45">
        <f t="shared" si="401"/>
        <v>2.1830514668449639</v>
      </c>
      <c r="AQ45">
        <f t="shared" si="603"/>
        <v>0.6</v>
      </c>
      <c r="AR45">
        <f t="shared" si="403"/>
        <v>0.6</v>
      </c>
      <c r="AS45">
        <f t="shared" si="404"/>
        <v>2.2977467509214256</v>
      </c>
      <c r="AT45">
        <f t="shared" si="405"/>
        <v>2.4124420349978863</v>
      </c>
      <c r="AU45">
        <f t="shared" si="270"/>
        <v>0.11469528407646123</v>
      </c>
      <c r="AV45" t="str">
        <f t="shared" si="271"/>
        <v>Weak initial curl</v>
      </c>
      <c r="AW45">
        <f t="shared" si="406"/>
        <v>5.3096967509214243</v>
      </c>
      <c r="AX45">
        <f t="shared" si="407"/>
        <v>-2.3126896174219605E-3</v>
      </c>
      <c r="AY45">
        <f t="shared" si="272"/>
        <v>2.3977616750024757</v>
      </c>
      <c r="AZ45">
        <f t="shared" si="408"/>
        <v>1.3704828255201027</v>
      </c>
      <c r="BA45">
        <f t="shared" si="409"/>
        <v>-2.6229031056072233E-3</v>
      </c>
      <c r="BC45">
        <f t="shared" si="410"/>
        <v>2.1454749857975171</v>
      </c>
      <c r="BD45">
        <f t="shared" si="604"/>
        <v>0.6</v>
      </c>
      <c r="BE45">
        <f t="shared" si="412"/>
        <v>0.6</v>
      </c>
      <c r="BF45">
        <f t="shared" si="413"/>
        <v>2.2973033040169755</v>
      </c>
      <c r="BG45">
        <f t="shared" si="414"/>
        <v>2.4491316222364343</v>
      </c>
      <c r="BH45">
        <f t="shared" si="276"/>
        <v>0.15182831821945864</v>
      </c>
      <c r="BI45" t="str">
        <f t="shared" si="277"/>
        <v>Weak initial curl</v>
      </c>
      <c r="BJ45">
        <f t="shared" si="415"/>
        <v>5.3094533040169738</v>
      </c>
      <c r="BK45">
        <f t="shared" si="416"/>
        <v>-2.7978640312030147E-3</v>
      </c>
      <c r="BL45">
        <f t="shared" si="278"/>
        <v>2.4299765796566941</v>
      </c>
      <c r="BM45">
        <f t="shared" si="417"/>
        <v>1.7902513071374164</v>
      </c>
      <c r="BN45">
        <f t="shared" si="418"/>
        <v>-2.8759575906039162E-3</v>
      </c>
      <c r="BP45">
        <f t="shared" si="419"/>
        <v>2.1083052054005016</v>
      </c>
      <c r="BQ45">
        <f t="shared" si="605"/>
        <v>0.6</v>
      </c>
      <c r="BR45">
        <f t="shared" si="421"/>
        <v>0.6</v>
      </c>
      <c r="BS45">
        <f t="shared" si="422"/>
        <v>2.2967050077633044</v>
      </c>
      <c r="BT45">
        <f t="shared" si="423"/>
        <v>2.4851048101261068</v>
      </c>
      <c r="BU45">
        <f t="shared" si="282"/>
        <v>0.18839980236280263</v>
      </c>
      <c r="BV45" t="str">
        <f t="shared" si="283"/>
        <v>No Curl</v>
      </c>
      <c r="BW45">
        <f t="shared" si="424"/>
        <v>5.3093550077633038</v>
      </c>
      <c r="BX45">
        <f t="shared" si="425"/>
        <v>0</v>
      </c>
      <c r="BY45">
        <f t="shared" si="284"/>
        <v>2.4616670431732879</v>
      </c>
      <c r="BZ45">
        <f t="shared" si="426"/>
        <v>2.1930564856510637</v>
      </c>
      <c r="CA45">
        <f t="shared" si="427"/>
        <v>0</v>
      </c>
      <c r="CC45">
        <f t="shared" si="428"/>
        <v>2.0820610472204168</v>
      </c>
      <c r="CD45">
        <f t="shared" si="606"/>
        <v>0.6</v>
      </c>
      <c r="CE45">
        <f t="shared" si="430"/>
        <v>0.63</v>
      </c>
      <c r="CF45">
        <f t="shared" si="431"/>
        <v>2.3066148979631782</v>
      </c>
      <c r="CG45">
        <f t="shared" si="432"/>
        <v>2.5311687487059404</v>
      </c>
      <c r="CH45">
        <f t="shared" si="288"/>
        <v>0.2245538507427618</v>
      </c>
      <c r="CI45" t="str">
        <f t="shared" si="289"/>
        <v>No Curl</v>
      </c>
      <c r="CJ45">
        <f t="shared" si="433"/>
        <v>5.3314315646298454</v>
      </c>
      <c r="CK45">
        <f t="shared" si="434"/>
        <v>0</v>
      </c>
      <c r="CL45">
        <f t="shared" si="290"/>
        <v>2.5036030974699952</v>
      </c>
      <c r="CM45">
        <f t="shared" si="435"/>
        <v>2.5703563933997944</v>
      </c>
      <c r="CN45">
        <f t="shared" si="436"/>
        <v>0</v>
      </c>
      <c r="CP45">
        <f t="shared" si="437"/>
        <v>2.0452756311623195</v>
      </c>
      <c r="CQ45">
        <f t="shared" si="438"/>
        <v>0.6</v>
      </c>
      <c r="CR45">
        <f t="shared" si="439"/>
        <v>0.63</v>
      </c>
      <c r="CS45">
        <f t="shared" si="440"/>
        <v>2.31672827374065</v>
      </c>
      <c r="CT45">
        <f t="shared" si="441"/>
        <v>2.5881809163189806</v>
      </c>
      <c r="CU45">
        <f t="shared" si="294"/>
        <v>0.27145264257833057</v>
      </c>
      <c r="CV45" t="str">
        <f t="shared" si="295"/>
        <v>No Curl</v>
      </c>
      <c r="CW45">
        <f t="shared" si="442"/>
        <v>5.3535449404073159</v>
      </c>
      <c r="CX45">
        <f t="shared" si="443"/>
        <v>0</v>
      </c>
      <c r="CY45">
        <f t="shared" si="296"/>
        <v>2.555420127559541</v>
      </c>
      <c r="CZ45">
        <f t="shared" si="444"/>
        <v>3.0445898974737595</v>
      </c>
      <c r="DA45">
        <f t="shared" si="445"/>
        <v>0</v>
      </c>
      <c r="DC45">
        <f t="shared" si="446"/>
        <v>2.0049912590650987</v>
      </c>
      <c r="DD45">
        <f t="shared" si="447"/>
        <v>0.6</v>
      </c>
      <c r="DE45">
        <f t="shared" si="448"/>
        <v>0.63</v>
      </c>
      <c r="DF45">
        <f t="shared" si="449"/>
        <v>2.3368909213854678</v>
      </c>
      <c r="DG45">
        <f t="shared" si="450"/>
        <v>2.6687905837058352</v>
      </c>
      <c r="DH45">
        <f t="shared" si="300"/>
        <v>0.33189966232036827</v>
      </c>
      <c r="DI45" t="str">
        <f t="shared" si="301"/>
        <v>No Curl</v>
      </c>
      <c r="DJ45">
        <f t="shared" si="451"/>
        <v>5.3977075880521346</v>
      </c>
      <c r="DK45">
        <f t="shared" si="452"/>
        <v>0</v>
      </c>
      <c r="DL45">
        <f t="shared" si="302"/>
        <v>2.6295661657853895</v>
      </c>
      <c r="DM45">
        <f t="shared" si="453"/>
        <v>3.6182956389905536</v>
      </c>
      <c r="DN45">
        <f t="shared" si="454"/>
        <v>0</v>
      </c>
      <c r="DP45">
        <f t="shared" si="455"/>
        <v>1.9731547769997992</v>
      </c>
      <c r="DQ45">
        <f t="shared" si="456"/>
        <v>0.63</v>
      </c>
      <c r="DR45">
        <f t="shared" si="457"/>
        <v>0.63</v>
      </c>
      <c r="DS45">
        <f t="shared" si="458"/>
        <v>2.3563777021866406</v>
      </c>
      <c r="DT45">
        <f t="shared" si="459"/>
        <v>2.7396006273734845</v>
      </c>
      <c r="DU45">
        <f t="shared" si="306"/>
        <v>0.38322292518684264</v>
      </c>
      <c r="DV45" t="str">
        <f t="shared" si="307"/>
        <v>No Curl</v>
      </c>
      <c r="DW45">
        <f t="shared" si="460"/>
        <v>5.4418245008418822</v>
      </c>
      <c r="DX45">
        <f t="shared" si="461"/>
        <v>0</v>
      </c>
      <c r="DY45">
        <f t="shared" si="308"/>
        <v>2.6950786009831207</v>
      </c>
      <c r="DZ45">
        <f t="shared" si="462"/>
        <v>4.0769861672769636</v>
      </c>
      <c r="EA45">
        <f t="shared" si="463"/>
        <v>0</v>
      </c>
      <c r="EC45">
        <f t="shared" si="464"/>
        <v>1.9359282239906004</v>
      </c>
      <c r="ED45">
        <f t="shared" si="465"/>
        <v>0.63</v>
      </c>
      <c r="EE45">
        <f t="shared" si="466"/>
        <v>0.63</v>
      </c>
      <c r="EF45">
        <f t="shared" si="467"/>
        <v>2.3752298265923262</v>
      </c>
      <c r="EG45">
        <f t="shared" si="468"/>
        <v>2.8145314291940506</v>
      </c>
      <c r="EH45">
        <f t="shared" si="312"/>
        <v>0.43930160260172513</v>
      </c>
      <c r="EI45" t="str">
        <f t="shared" si="313"/>
        <v>No Curl</v>
      </c>
      <c r="EJ45">
        <f t="shared" si="469"/>
        <v>5.4855370232597762</v>
      </c>
      <c r="EK45">
        <f t="shared" si="470"/>
        <v>0</v>
      </c>
      <c r="EL45">
        <f t="shared" si="314"/>
        <v>2.7644163312524173</v>
      </c>
      <c r="EM45">
        <f t="shared" si="471"/>
        <v>4.5573250978427398</v>
      </c>
      <c r="EN45">
        <f t="shared" si="472"/>
        <v>0</v>
      </c>
      <c r="EP45">
        <f t="shared" si="473"/>
        <v>1.9048305776073833</v>
      </c>
      <c r="EQ45">
        <f t="shared" si="474"/>
        <v>0.63</v>
      </c>
      <c r="ER45">
        <f t="shared" si="475"/>
        <v>0.63</v>
      </c>
      <c r="ES45">
        <f t="shared" si="476"/>
        <v>2.3940721676557022</v>
      </c>
      <c r="ET45">
        <f t="shared" si="477"/>
        <v>2.8833137577040207</v>
      </c>
      <c r="EU45">
        <f t="shared" si="318"/>
        <v>0.48924159004831869</v>
      </c>
      <c r="EV45" t="str">
        <f t="shared" si="319"/>
        <v>No Curl</v>
      </c>
      <c r="EW45">
        <f t="shared" si="478"/>
        <v>5.528708453883362</v>
      </c>
      <c r="EX45">
        <f t="shared" si="479"/>
        <v>0</v>
      </c>
      <c r="EY45">
        <f t="shared" si="320"/>
        <v>2.8283660976980185</v>
      </c>
      <c r="EZ45">
        <f t="shared" si="480"/>
        <v>4.9616178551121966</v>
      </c>
      <c r="FA45">
        <f t="shared" si="481"/>
        <v>0</v>
      </c>
      <c r="FC45">
        <f t="shared" si="482"/>
        <v>1.8657972882555227</v>
      </c>
      <c r="FD45">
        <f t="shared" si="483"/>
        <v>0.63</v>
      </c>
      <c r="FE45">
        <f t="shared" si="484"/>
        <v>0.63</v>
      </c>
      <c r="FF45">
        <f t="shared" si="485"/>
        <v>2.4025926620574181</v>
      </c>
      <c r="FG45">
        <f t="shared" si="486"/>
        <v>2.939388035859313</v>
      </c>
      <c r="FH45">
        <f t="shared" si="324"/>
        <v>0.53679537380189513</v>
      </c>
      <c r="FI45" t="str">
        <f t="shared" si="325"/>
        <v>No Curl</v>
      </c>
      <c r="FJ45">
        <f t="shared" si="487"/>
        <v>5.5488963011855601</v>
      </c>
      <c r="FK45">
        <f t="shared" si="488"/>
        <v>0</v>
      </c>
      <c r="FL45">
        <f t="shared" si="326"/>
        <v>2.8800048236253617</v>
      </c>
      <c r="FM45">
        <f t="shared" si="489"/>
        <v>5.3473528286124381</v>
      </c>
      <c r="FN45">
        <f t="shared" si="490"/>
        <v>0</v>
      </c>
      <c r="FP45">
        <f t="shared" si="491"/>
        <v>1.8325728665230947</v>
      </c>
      <c r="FQ45">
        <f t="shared" si="492"/>
        <v>0.63</v>
      </c>
      <c r="FR45">
        <f t="shared" si="493"/>
        <v>0.63</v>
      </c>
      <c r="FS45">
        <f t="shared" si="494"/>
        <v>2.4211305613182272</v>
      </c>
      <c r="FT45">
        <f t="shared" si="495"/>
        <v>3.0096882561133609</v>
      </c>
      <c r="FU45">
        <f t="shared" si="330"/>
        <v>0.58855769479513309</v>
      </c>
      <c r="FV45" t="str">
        <f t="shared" si="331"/>
        <v>No Curl</v>
      </c>
      <c r="FW45">
        <f t="shared" si="496"/>
        <v>5.5902772342849287</v>
      </c>
      <c r="FX45">
        <f t="shared" si="497"/>
        <v>0</v>
      </c>
      <c r="FY45">
        <f t="shared" si="332"/>
        <v>2.9455733724719821</v>
      </c>
      <c r="FZ45">
        <f t="shared" si="498"/>
        <v>5.7337261717617798</v>
      </c>
      <c r="GA45">
        <f t="shared" si="499"/>
        <v>0</v>
      </c>
      <c r="GC45">
        <f t="shared" si="500"/>
        <v>1.7929754404443028</v>
      </c>
      <c r="GD45">
        <f t="shared" si="501"/>
        <v>0.63</v>
      </c>
      <c r="GE45">
        <f t="shared" si="502"/>
        <v>0.63</v>
      </c>
      <c r="GF45">
        <f t="shared" si="503"/>
        <v>2.4306605622018145</v>
      </c>
      <c r="GG45">
        <f t="shared" si="504"/>
        <v>3.0683456839593282</v>
      </c>
      <c r="GH45">
        <f t="shared" si="336"/>
        <v>0.63768512175751269</v>
      </c>
      <c r="GI45" t="str">
        <f t="shared" si="337"/>
        <v>No Curl</v>
      </c>
      <c r="GJ45">
        <f t="shared" si="505"/>
        <v>5.611110562201814</v>
      </c>
      <c r="GK45">
        <f t="shared" si="506"/>
        <v>0</v>
      </c>
      <c r="GL45">
        <f t="shared" si="338"/>
        <v>2.9999041716839026</v>
      </c>
      <c r="GM45">
        <f t="shared" si="507"/>
        <v>6.101162658626734</v>
      </c>
      <c r="GN45">
        <f t="shared" si="508"/>
        <v>0</v>
      </c>
      <c r="GP45">
        <f t="shared" si="509"/>
        <v>1.7630595299369525</v>
      </c>
      <c r="GQ45">
        <f t="shared" si="510"/>
        <v>0.63</v>
      </c>
      <c r="GR45">
        <f t="shared" si="511"/>
        <v>0.63</v>
      </c>
      <c r="GS45">
        <f t="shared" si="512"/>
        <v>2.4508495653463949</v>
      </c>
      <c r="GT45">
        <f t="shared" si="513"/>
        <v>3.1386396007558379</v>
      </c>
      <c r="GU45">
        <f t="shared" si="342"/>
        <v>0.68779003540944272</v>
      </c>
      <c r="GV45" t="str">
        <f t="shared" si="343"/>
        <v>No Curl</v>
      </c>
      <c r="GW45">
        <f t="shared" si="514"/>
        <v>5.6552995653463949</v>
      </c>
      <c r="GX45">
        <f t="shared" si="515"/>
        <v>0</v>
      </c>
      <c r="GY45">
        <f t="shared" si="344"/>
        <v>3.0658415896000877</v>
      </c>
      <c r="GZ45">
        <f t="shared" si="516"/>
        <v>6.4404135789211336</v>
      </c>
      <c r="HA45">
        <f t="shared" si="517"/>
        <v>0</v>
      </c>
      <c r="HC45">
        <f t="shared" si="518"/>
        <v>1.5910606677233188</v>
      </c>
      <c r="HD45">
        <f t="shared" si="519"/>
        <v>0.65999999999999992</v>
      </c>
      <c r="HE45">
        <f t="shared" si="520"/>
        <v>0.63</v>
      </c>
      <c r="HF45">
        <f t="shared" si="521"/>
        <v>2.5211638340943199</v>
      </c>
      <c r="HG45">
        <f t="shared" si="522"/>
        <v>3.4512670004653212</v>
      </c>
      <c r="HH45">
        <f t="shared" si="348"/>
        <v>0.93010316637100121</v>
      </c>
      <c r="HI45" t="str">
        <f t="shared" si="349"/>
        <v>No Curl</v>
      </c>
      <c r="HJ45">
        <f t="shared" si="523"/>
        <v>5.8102350275824035</v>
      </c>
      <c r="HK45">
        <f t="shared" si="524"/>
        <v>0</v>
      </c>
      <c r="HL45">
        <f t="shared" si="350"/>
        <v>3.359005577354456</v>
      </c>
      <c r="HM45">
        <f t="shared" si="525"/>
        <v>7.9581171726969009</v>
      </c>
      <c r="HN45">
        <f t="shared" si="526"/>
        <v>0</v>
      </c>
      <c r="HP45">
        <f t="shared" si="527"/>
        <v>1.2845543426412462</v>
      </c>
      <c r="HQ45">
        <f t="shared" si="528"/>
        <v>0.87743999999999989</v>
      </c>
      <c r="HR45">
        <f t="shared" si="529"/>
        <v>0.63</v>
      </c>
      <c r="HS45">
        <f t="shared" si="530"/>
        <v>2.7372859983746594</v>
      </c>
      <c r="HT45">
        <f t="shared" si="531"/>
        <v>4.1900176541080736</v>
      </c>
      <c r="HU45">
        <f t="shared" si="354"/>
        <v>1.4527316557334138</v>
      </c>
      <c r="HV45" t="str">
        <f t="shared" si="355"/>
        <v>No Curl</v>
      </c>
      <c r="HW45">
        <f t="shared" si="532"/>
        <v>6.3322504180969483</v>
      </c>
      <c r="HX45">
        <f t="shared" si="533"/>
        <v>0</v>
      </c>
      <c r="HY45">
        <f t="shared" si="356"/>
        <v>4.0608788111244865</v>
      </c>
      <c r="HZ45">
        <f t="shared" si="534"/>
        <v>10.303896299721723</v>
      </c>
      <c r="IA45">
        <f t="shared" si="535"/>
        <v>0</v>
      </c>
      <c r="IC45">
        <f t="shared" si="536"/>
        <v>0.90809425167764068</v>
      </c>
      <c r="ID45">
        <f t="shared" si="537"/>
        <v>1.3562399999999999</v>
      </c>
      <c r="IE45">
        <f t="shared" si="538"/>
        <v>0.63</v>
      </c>
      <c r="IF45">
        <f t="shared" si="539"/>
        <v>2.9108483890062402</v>
      </c>
      <c r="IG45">
        <f t="shared" si="540"/>
        <v>4.9136025263348388</v>
      </c>
      <c r="IH45">
        <f t="shared" si="360"/>
        <v>2.0027541373285991</v>
      </c>
      <c r="II45" t="str">
        <f t="shared" si="361"/>
        <v>No Curl</v>
      </c>
      <c r="IJ45">
        <f t="shared" si="541"/>
        <v>6.8449389951943926</v>
      </c>
      <c r="IK45">
        <f t="shared" si="542"/>
        <v>0</v>
      </c>
      <c r="IL45">
        <f t="shared" si="362"/>
        <v>4.7519914479143965</v>
      </c>
      <c r="IM45">
        <f t="shared" si="543"/>
        <v>12.165011088597197</v>
      </c>
      <c r="IN45">
        <f t="shared" si="544"/>
        <v>0</v>
      </c>
      <c r="IP45">
        <f t="shared" si="545"/>
        <v>0.47483283560555989</v>
      </c>
      <c r="IQ45">
        <f t="shared" si="546"/>
        <v>1.68906</v>
      </c>
      <c r="IR45">
        <f t="shared" si="547"/>
        <v>0.63</v>
      </c>
      <c r="IS45">
        <f t="shared" si="548"/>
        <v>3.0162047073028111</v>
      </c>
      <c r="IT45">
        <f t="shared" si="549"/>
        <v>5.5575765790000649</v>
      </c>
      <c r="IU45">
        <f t="shared" si="366"/>
        <v>2.5413718716972524</v>
      </c>
      <c r="IV45" t="str">
        <f t="shared" si="367"/>
        <v>No Curl</v>
      </c>
      <c r="IW45">
        <f t="shared" si="550"/>
        <v>7.169647086558447</v>
      </c>
      <c r="IX45">
        <f t="shared" si="551"/>
        <v>0</v>
      </c>
      <c r="IY45">
        <f t="shared" si="368"/>
        <v>5.3696133078227799</v>
      </c>
      <c r="IZ45">
        <f t="shared" si="552"/>
        <v>13.688541601646383</v>
      </c>
      <c r="JA45">
        <f t="shared" si="553"/>
        <v>0</v>
      </c>
      <c r="JC45">
        <f t="shared" si="554"/>
        <v>1.4282524883550272E-2</v>
      </c>
      <c r="JD45">
        <f t="shared" si="555"/>
        <v>1.7999999999999998</v>
      </c>
      <c r="JE45">
        <f t="shared" si="556"/>
        <v>0.63</v>
      </c>
      <c r="JF45">
        <f t="shared" si="557"/>
        <v>3.0110010402813145</v>
      </c>
      <c r="JG45">
        <f t="shared" si="558"/>
        <v>6.0077195556790821</v>
      </c>
      <c r="JH45">
        <f t="shared" si="372"/>
        <v>2.9967185153977658</v>
      </c>
      <c r="JI45" t="str">
        <f t="shared" si="373"/>
        <v>No Curl</v>
      </c>
      <c r="JJ45">
        <f t="shared" si="559"/>
        <v>7.1851510402813163</v>
      </c>
      <c r="JK45">
        <f t="shared" si="560"/>
        <v>0</v>
      </c>
      <c r="JL45">
        <f t="shared" si="374"/>
        <v>5.8030126533185893</v>
      </c>
      <c r="JM45">
        <f t="shared" si="561"/>
        <v>14.963501890971076</v>
      </c>
      <c r="JN45">
        <f t="shared" si="562"/>
        <v>0</v>
      </c>
      <c r="JP45">
        <f t="shared" si="563"/>
        <v>0.50867206590726721</v>
      </c>
      <c r="JQ45">
        <f t="shared" si="564"/>
        <v>1.6730399999999999</v>
      </c>
      <c r="JR45">
        <f t="shared" si="565"/>
        <v>0.63</v>
      </c>
      <c r="JS45">
        <f t="shared" si="566"/>
        <v>3.0009132117564423</v>
      </c>
      <c r="JT45">
        <f t="shared" si="567"/>
        <v>5.4931543576056177</v>
      </c>
      <c r="JU45">
        <f t="shared" si="378"/>
        <v>2.4922411458491753</v>
      </c>
      <c r="JV45" t="str">
        <f t="shared" si="379"/>
        <v>No Curl</v>
      </c>
      <c r="JW45">
        <f t="shared" si="568"/>
        <v>7.1309074322595443</v>
      </c>
      <c r="JX45">
        <f t="shared" si="569"/>
        <v>0</v>
      </c>
      <c r="JY45">
        <f t="shared" si="380"/>
        <v>5.3076127356869236</v>
      </c>
      <c r="JZ45">
        <f t="shared" si="570"/>
        <v>13.578646611002542</v>
      </c>
      <c r="KA45">
        <f t="shared" si="571"/>
        <v>0</v>
      </c>
      <c r="KC45">
        <f t="shared" si="572"/>
        <v>0.1946254258151516</v>
      </c>
      <c r="KD45">
        <f t="shared" si="573"/>
        <v>1.7865</v>
      </c>
      <c r="KE45">
        <f t="shared" si="574"/>
        <v>0.63</v>
      </c>
      <c r="KF45">
        <f t="shared" si="575"/>
        <v>3.0228764151226493</v>
      </c>
      <c r="KG45">
        <f t="shared" si="576"/>
        <v>5.8511274044301471</v>
      </c>
      <c r="KH45">
        <f t="shared" si="384"/>
        <v>2.8282509893074979</v>
      </c>
      <c r="KI45" t="str">
        <f t="shared" si="385"/>
        <v>No Curl</v>
      </c>
      <c r="KJ45">
        <f t="shared" si="577"/>
        <v>7.2094599942037032</v>
      </c>
      <c r="KK45">
        <f t="shared" si="578"/>
        <v>0</v>
      </c>
      <c r="KL45">
        <f t="shared" si="386"/>
        <v>5.6519795487148485</v>
      </c>
      <c r="KM45">
        <f t="shared" si="579"/>
        <v>14.489349682110431</v>
      </c>
      <c r="KN45">
        <f t="shared" si="580"/>
        <v>0</v>
      </c>
    </row>
    <row r="46" spans="1:300" x14ac:dyDescent="0.25">
      <c r="A46">
        <v>0.31</v>
      </c>
      <c r="B46">
        <f t="shared" si="257"/>
        <v>2.9323999999999999E-2</v>
      </c>
      <c r="C46">
        <f t="shared" si="43"/>
        <v>1.7594399999999999</v>
      </c>
      <c r="D46">
        <f t="shared" si="45"/>
        <v>0.66</v>
      </c>
      <c r="E46">
        <f t="shared" si="46"/>
        <v>0.37511935615877784</v>
      </c>
      <c r="F46">
        <f t="shared" si="44"/>
        <v>1.1000000000000001E-2</v>
      </c>
      <c r="H46">
        <v>23</v>
      </c>
      <c r="I46">
        <v>2.2999999999999998</v>
      </c>
      <c r="J46">
        <f t="shared" si="387"/>
        <v>2.041666666666663</v>
      </c>
      <c r="K46">
        <f t="shared" si="581"/>
        <v>0.6</v>
      </c>
      <c r="L46">
        <f t="shared" si="388"/>
        <v>0.99674532139951166</v>
      </c>
      <c r="M46" t="str">
        <f t="shared" si="258"/>
        <v>No Curl</v>
      </c>
      <c r="N46">
        <f t="shared" si="582"/>
        <v>4.8721666666666623</v>
      </c>
      <c r="P46">
        <f t="shared" si="594"/>
        <v>2.2405705150009738</v>
      </c>
      <c r="Q46">
        <f t="shared" si="584"/>
        <v>0.6</v>
      </c>
      <c r="R46">
        <f t="shared" si="595"/>
        <v>0.6</v>
      </c>
      <c r="S46">
        <f t="shared" si="586"/>
        <v>2.279176884385083</v>
      </c>
      <c r="T46">
        <f t="shared" si="596"/>
        <v>2.3177832537691949</v>
      </c>
      <c r="U46">
        <f t="shared" si="597"/>
        <v>3.860636938411055E-2</v>
      </c>
      <c r="V46" t="str">
        <f t="shared" si="598"/>
        <v>Weak initial curl</v>
      </c>
      <c r="W46">
        <f t="shared" si="592"/>
        <v>5.51834406193767</v>
      </c>
      <c r="X46">
        <f t="shared" si="593"/>
        <v>-8.307556367463647E-4</v>
      </c>
      <c r="Y46">
        <f t="shared" si="599"/>
        <v>2.3126915407100297</v>
      </c>
      <c r="Z46">
        <f t="shared" si="600"/>
        <v>0.47823232655976861</v>
      </c>
      <c r="AA46">
        <f t="shared" si="601"/>
        <v>-1.2646976228388449E-3</v>
      </c>
      <c r="AC46">
        <f t="shared" si="392"/>
        <v>2.2021463151634277</v>
      </c>
      <c r="AD46">
        <f t="shared" si="602"/>
        <v>0.6</v>
      </c>
      <c r="AE46">
        <f t="shared" si="394"/>
        <v>0.6</v>
      </c>
      <c r="AF46">
        <f t="shared" si="395"/>
        <v>2.2785389121604531</v>
      </c>
      <c r="AG46">
        <f t="shared" si="396"/>
        <v>2.3549315091574785</v>
      </c>
      <c r="AH46">
        <f t="shared" si="264"/>
        <v>7.6392596997025386E-2</v>
      </c>
      <c r="AI46" t="str">
        <f t="shared" si="265"/>
        <v>Weak initial curl</v>
      </c>
      <c r="AJ46">
        <f t="shared" si="397"/>
        <v>5.5173408577684739</v>
      </c>
      <c r="AK46">
        <f t="shared" si="398"/>
        <v>-1.4900944293743314E-3</v>
      </c>
      <c r="AL46">
        <f t="shared" si="266"/>
        <v>2.3450079397017181</v>
      </c>
      <c r="AM46">
        <f t="shared" si="399"/>
        <v>0.93329469925891306</v>
      </c>
      <c r="AN46">
        <f t="shared" si="400"/>
        <v>-2.0597946258755209E-3</v>
      </c>
      <c r="AP46">
        <f t="shared" si="401"/>
        <v>2.1735542541889266</v>
      </c>
      <c r="AQ46">
        <f t="shared" si="603"/>
        <v>0.6</v>
      </c>
      <c r="AR46">
        <f t="shared" si="403"/>
        <v>0.6</v>
      </c>
      <c r="AS46">
        <f t="shared" si="404"/>
        <v>2.2877505644573666</v>
      </c>
      <c r="AT46">
        <f t="shared" si="405"/>
        <v>2.4019468747258057</v>
      </c>
      <c r="AU46">
        <f t="shared" si="270"/>
        <v>0.11419631026843957</v>
      </c>
      <c r="AV46" t="str">
        <f t="shared" si="271"/>
        <v>Weak initial curl</v>
      </c>
      <c r="AW46">
        <f t="shared" si="406"/>
        <v>5.5394714260135665</v>
      </c>
      <c r="AX46">
        <f t="shared" si="407"/>
        <v>-2.311736097056539E-3</v>
      </c>
      <c r="AY46">
        <f t="shared" si="272"/>
        <v>2.3873303806093551</v>
      </c>
      <c r="AZ46">
        <f t="shared" si="408"/>
        <v>1.3704828255201018</v>
      </c>
      <c r="BA46">
        <f t="shared" si="409"/>
        <v>-2.786333820625644E-3</v>
      </c>
      <c r="BC46">
        <f t="shared" si="410"/>
        <v>2.1361419603321301</v>
      </c>
      <c r="BD46">
        <f t="shared" si="604"/>
        <v>0.6</v>
      </c>
      <c r="BE46">
        <f t="shared" si="412"/>
        <v>0.6</v>
      </c>
      <c r="BF46">
        <f t="shared" si="413"/>
        <v>2.2873098105574665</v>
      </c>
      <c r="BG46">
        <f t="shared" si="414"/>
        <v>2.4384776607828029</v>
      </c>
      <c r="BH46">
        <f t="shared" si="276"/>
        <v>0.15116785022533641</v>
      </c>
      <c r="BI46" t="str">
        <f t="shared" si="277"/>
        <v>Weak initial curl</v>
      </c>
      <c r="BJ46">
        <f t="shared" si="415"/>
        <v>5.5391836344186718</v>
      </c>
      <c r="BK46">
        <f t="shared" si="416"/>
        <v>-2.7962369989952014E-3</v>
      </c>
      <c r="BL46">
        <f t="shared" si="278"/>
        <v>2.4194059445067349</v>
      </c>
      <c r="BM46">
        <f t="shared" si="417"/>
        <v>1.7902513071374164</v>
      </c>
      <c r="BN46">
        <f t="shared" si="418"/>
        <v>-3.0736238807079715E-3</v>
      </c>
      <c r="BP46">
        <f t="shared" si="419"/>
        <v>2.0991344716193741</v>
      </c>
      <c r="BQ46">
        <f t="shared" si="605"/>
        <v>0.6</v>
      </c>
      <c r="BR46">
        <f t="shared" si="421"/>
        <v>0.6</v>
      </c>
      <c r="BS46">
        <f t="shared" si="422"/>
        <v>2.2867147700377477</v>
      </c>
      <c r="BT46">
        <f t="shared" si="423"/>
        <v>2.4742950684561209</v>
      </c>
      <c r="BU46">
        <f t="shared" si="282"/>
        <v>0.18758029841837343</v>
      </c>
      <c r="BV46" t="str">
        <f t="shared" si="283"/>
        <v>No Curl</v>
      </c>
      <c r="BW46">
        <f t="shared" si="424"/>
        <v>5.539025508539634</v>
      </c>
      <c r="BX46">
        <f t="shared" si="425"/>
        <v>0</v>
      </c>
      <c r="BY46">
        <f t="shared" si="284"/>
        <v>2.4509592514110277</v>
      </c>
      <c r="BZ46">
        <f t="shared" si="426"/>
        <v>2.1930564856510637</v>
      </c>
      <c r="CA46">
        <f t="shared" si="427"/>
        <v>0</v>
      </c>
      <c r="CC46">
        <f t="shared" si="428"/>
        <v>2.0728962296667701</v>
      </c>
      <c r="CD46">
        <f t="shared" si="606"/>
        <v>0.6</v>
      </c>
      <c r="CE46">
        <f t="shared" si="430"/>
        <v>0.63</v>
      </c>
      <c r="CF46">
        <f t="shared" si="431"/>
        <v>2.296461639136028</v>
      </c>
      <c r="CG46">
        <f t="shared" si="432"/>
        <v>2.5200270486052867</v>
      </c>
      <c r="CH46">
        <f t="shared" si="288"/>
        <v>0.22356540946925829</v>
      </c>
      <c r="CI46" t="str">
        <f t="shared" si="289"/>
        <v>No Curl</v>
      </c>
      <c r="CJ46">
        <f t="shared" si="433"/>
        <v>5.5620930544261631</v>
      </c>
      <c r="CK46">
        <f t="shared" si="434"/>
        <v>0</v>
      </c>
      <c r="CL46">
        <f t="shared" si="290"/>
        <v>2.4925827358693158</v>
      </c>
      <c r="CM46">
        <f t="shared" si="435"/>
        <v>2.5703563933997926</v>
      </c>
      <c r="CN46">
        <f t="shared" si="436"/>
        <v>0</v>
      </c>
      <c r="CP46">
        <f t="shared" si="437"/>
        <v>2.0363168029035075</v>
      </c>
      <c r="CQ46">
        <f t="shared" si="438"/>
        <v>0.6</v>
      </c>
      <c r="CR46">
        <f t="shared" si="439"/>
        <v>0.63</v>
      </c>
      <c r="CS46">
        <f t="shared" si="440"/>
        <v>2.3065804137600461</v>
      </c>
      <c r="CT46">
        <f t="shared" si="441"/>
        <v>2.5768440246165847</v>
      </c>
      <c r="CU46">
        <f t="shared" si="294"/>
        <v>0.27026361085653861</v>
      </c>
      <c r="CV46" t="str">
        <f t="shared" si="295"/>
        <v>No Curl</v>
      </c>
      <c r="CW46">
        <f t="shared" si="442"/>
        <v>5.5852177677813808</v>
      </c>
      <c r="CX46">
        <f t="shared" si="443"/>
        <v>0</v>
      </c>
      <c r="CY46">
        <f t="shared" si="296"/>
        <v>2.5442267364570874</v>
      </c>
      <c r="CZ46">
        <f t="shared" si="444"/>
        <v>3.0445898974737586</v>
      </c>
      <c r="DA46">
        <f t="shared" si="445"/>
        <v>0</v>
      </c>
      <c r="DC46">
        <f t="shared" si="446"/>
        <v>1.9962913058651195</v>
      </c>
      <c r="DD46">
        <f t="shared" si="447"/>
        <v>0.6</v>
      </c>
      <c r="DE46">
        <f t="shared" si="448"/>
        <v>0.63</v>
      </c>
      <c r="DF46">
        <f t="shared" si="449"/>
        <v>2.3267508065308076</v>
      </c>
      <c r="DG46">
        <f t="shared" si="450"/>
        <v>2.6572103071964941</v>
      </c>
      <c r="DH46">
        <f t="shared" si="300"/>
        <v>0.3304595006656873</v>
      </c>
      <c r="DI46" t="str">
        <f t="shared" si="301"/>
        <v>No Curl</v>
      </c>
      <c r="DJ46">
        <f t="shared" si="451"/>
        <v>5.6313966801906812</v>
      </c>
      <c r="DK46">
        <f t="shared" si="452"/>
        <v>0</v>
      </c>
      <c r="DL46">
        <f t="shared" si="302"/>
        <v>2.6181560898186502</v>
      </c>
      <c r="DM46">
        <f t="shared" si="453"/>
        <v>3.6182956389905536</v>
      </c>
      <c r="DN46">
        <f t="shared" si="454"/>
        <v>0</v>
      </c>
      <c r="DP46">
        <f t="shared" si="455"/>
        <v>1.9643920440800504</v>
      </c>
      <c r="DQ46">
        <f t="shared" si="456"/>
        <v>0.63</v>
      </c>
      <c r="DR46">
        <f t="shared" si="457"/>
        <v>0.63</v>
      </c>
      <c r="DS46">
        <f t="shared" si="458"/>
        <v>2.3459130854708099</v>
      </c>
      <c r="DT46">
        <f t="shared" si="459"/>
        <v>2.7274341268615721</v>
      </c>
      <c r="DU46">
        <f t="shared" si="306"/>
        <v>0.38152104139076082</v>
      </c>
      <c r="DV46" t="str">
        <f t="shared" si="307"/>
        <v>No Curl</v>
      </c>
      <c r="DW46">
        <f t="shared" si="460"/>
        <v>5.6774622710605467</v>
      </c>
      <c r="DX46">
        <f t="shared" si="461"/>
        <v>0</v>
      </c>
      <c r="DY46">
        <f t="shared" si="308"/>
        <v>2.6831098217198663</v>
      </c>
      <c r="DZ46">
        <f t="shared" si="462"/>
        <v>4.0769861672769627</v>
      </c>
      <c r="EA46">
        <f t="shared" si="463"/>
        <v>0</v>
      </c>
      <c r="EC46">
        <f t="shared" si="464"/>
        <v>1.9274062312928564</v>
      </c>
      <c r="ED46">
        <f t="shared" si="465"/>
        <v>0.63</v>
      </c>
      <c r="EE46">
        <f t="shared" si="466"/>
        <v>0.63</v>
      </c>
      <c r="EF46">
        <f t="shared" si="467"/>
        <v>2.3647740199219949</v>
      </c>
      <c r="EG46">
        <f t="shared" si="468"/>
        <v>2.802141808551132</v>
      </c>
      <c r="EH46">
        <f t="shared" si="312"/>
        <v>0.43736778862913783</v>
      </c>
      <c r="EI46" t="str">
        <f t="shared" si="313"/>
        <v>No Curl</v>
      </c>
      <c r="EJ46">
        <f t="shared" si="469"/>
        <v>5.7230600059190087</v>
      </c>
      <c r="EK46">
        <f t="shared" si="470"/>
        <v>0</v>
      </c>
      <c r="EL46">
        <f t="shared" si="314"/>
        <v>2.7522473182195393</v>
      </c>
      <c r="EM46">
        <f t="shared" si="471"/>
        <v>4.5573250978427406</v>
      </c>
      <c r="EN46">
        <f t="shared" si="472"/>
        <v>0</v>
      </c>
      <c r="EP46">
        <f t="shared" si="473"/>
        <v>1.8965179706560116</v>
      </c>
      <c r="EQ46">
        <f t="shared" si="474"/>
        <v>0.63</v>
      </c>
      <c r="ER46">
        <f t="shared" si="475"/>
        <v>0.63</v>
      </c>
      <c r="ES46">
        <f t="shared" si="476"/>
        <v>2.3836245293319109</v>
      </c>
      <c r="ET46">
        <f t="shared" si="477"/>
        <v>2.8707310880078101</v>
      </c>
      <c r="EU46">
        <f t="shared" si="318"/>
        <v>0.48710655867589925</v>
      </c>
      <c r="EV46" t="str">
        <f t="shared" si="319"/>
        <v>No Curl</v>
      </c>
      <c r="EW46">
        <f t="shared" si="478"/>
        <v>5.7681156706489318</v>
      </c>
      <c r="EX46">
        <f t="shared" si="479"/>
        <v>0</v>
      </c>
      <c r="EY46">
        <f t="shared" si="320"/>
        <v>2.8160232174643971</v>
      </c>
      <c r="EZ46">
        <f t="shared" si="480"/>
        <v>4.9616178551121974</v>
      </c>
      <c r="FA46">
        <f t="shared" si="481"/>
        <v>0</v>
      </c>
      <c r="FC46">
        <f t="shared" si="482"/>
        <v>1.8576904458628447</v>
      </c>
      <c r="FD46">
        <f t="shared" si="483"/>
        <v>0.63</v>
      </c>
      <c r="FE46">
        <f t="shared" si="484"/>
        <v>0.63</v>
      </c>
      <c r="FF46">
        <f t="shared" si="485"/>
        <v>2.3921534572372014</v>
      </c>
      <c r="FG46">
        <f t="shared" si="486"/>
        <v>2.9266164686115577</v>
      </c>
      <c r="FH46">
        <f t="shared" si="324"/>
        <v>0.53446301137435648</v>
      </c>
      <c r="FI46" t="str">
        <f t="shared" si="325"/>
        <v>No Curl</v>
      </c>
      <c r="FJ46">
        <f t="shared" si="487"/>
        <v>5.789155567391302</v>
      </c>
      <c r="FK46">
        <f t="shared" si="488"/>
        <v>0</v>
      </c>
      <c r="FL46">
        <f t="shared" si="326"/>
        <v>2.8674912749444585</v>
      </c>
      <c r="FM46">
        <f t="shared" si="489"/>
        <v>5.3473528286124381</v>
      </c>
      <c r="FN46">
        <f t="shared" si="490"/>
        <v>0</v>
      </c>
      <c r="FP46">
        <f t="shared" si="491"/>
        <v>1.824678216910254</v>
      </c>
      <c r="FQ46">
        <f t="shared" si="492"/>
        <v>0.63</v>
      </c>
      <c r="FR46">
        <f t="shared" si="493"/>
        <v>0.63</v>
      </c>
      <c r="FS46">
        <f t="shared" si="494"/>
        <v>2.4107004290175063</v>
      </c>
      <c r="FT46">
        <f t="shared" si="495"/>
        <v>2.9967226411247592</v>
      </c>
      <c r="FU46">
        <f t="shared" si="330"/>
        <v>0.58602221210725258</v>
      </c>
      <c r="FV46" t="str">
        <f t="shared" si="331"/>
        <v>No Curl</v>
      </c>
      <c r="FW46">
        <f t="shared" si="496"/>
        <v>5.8323902904167513</v>
      </c>
      <c r="FX46">
        <f t="shared" si="497"/>
        <v>0</v>
      </c>
      <c r="FY46">
        <f t="shared" si="332"/>
        <v>2.9328839618027636</v>
      </c>
      <c r="FZ46">
        <f t="shared" si="498"/>
        <v>5.733726171761778</v>
      </c>
      <c r="GA46">
        <f t="shared" si="499"/>
        <v>0</v>
      </c>
      <c r="GC46">
        <f t="shared" si="500"/>
        <v>1.7852884503417057</v>
      </c>
      <c r="GD46">
        <f t="shared" si="501"/>
        <v>0.63</v>
      </c>
      <c r="GE46">
        <f t="shared" si="502"/>
        <v>0.63</v>
      </c>
      <c r="GF46">
        <f t="shared" si="503"/>
        <v>2.4202396365923771</v>
      </c>
      <c r="GG46">
        <f t="shared" si="504"/>
        <v>3.0551908228430502</v>
      </c>
      <c r="GH46">
        <f t="shared" si="336"/>
        <v>0.63495118625067226</v>
      </c>
      <c r="GI46" t="str">
        <f t="shared" si="337"/>
        <v>No Curl</v>
      </c>
      <c r="GJ46">
        <f t="shared" si="505"/>
        <v>5.8541766184219952</v>
      </c>
      <c r="GK46">
        <f t="shared" si="506"/>
        <v>0</v>
      </c>
      <c r="GL46">
        <f t="shared" si="338"/>
        <v>2.987042738584317</v>
      </c>
      <c r="GM46">
        <f t="shared" si="507"/>
        <v>6.101162658626734</v>
      </c>
      <c r="GN46">
        <f t="shared" si="508"/>
        <v>0</v>
      </c>
      <c r="GP46">
        <f t="shared" si="509"/>
        <v>1.7555695376231588</v>
      </c>
      <c r="GQ46">
        <f t="shared" si="510"/>
        <v>0.63</v>
      </c>
      <c r="GR46">
        <f t="shared" si="511"/>
        <v>0.63</v>
      </c>
      <c r="GS46">
        <f t="shared" si="512"/>
        <v>2.4404376398866994</v>
      </c>
      <c r="GT46">
        <f t="shared" si="513"/>
        <v>3.1253057421502408</v>
      </c>
      <c r="GU46">
        <f t="shared" si="342"/>
        <v>0.684868102263541</v>
      </c>
      <c r="GV46" t="str">
        <f t="shared" si="343"/>
        <v>No Curl</v>
      </c>
      <c r="GW46">
        <f t="shared" si="514"/>
        <v>5.9003845218810342</v>
      </c>
      <c r="GX46">
        <f t="shared" si="515"/>
        <v>0</v>
      </c>
      <c r="GY46">
        <f t="shared" si="344"/>
        <v>3.0528169982283857</v>
      </c>
      <c r="GZ46">
        <f t="shared" si="516"/>
        <v>6.4404135789211336</v>
      </c>
      <c r="HA46">
        <f t="shared" si="517"/>
        <v>0</v>
      </c>
      <c r="HC46">
        <f t="shared" si="518"/>
        <v>1.5843126570220716</v>
      </c>
      <c r="HD46">
        <f t="shared" si="519"/>
        <v>0.65999999999999992</v>
      </c>
      <c r="HE46">
        <f t="shared" si="520"/>
        <v>0.63</v>
      </c>
      <c r="HF46">
        <f t="shared" si="521"/>
        <v>2.5104710673902004</v>
      </c>
      <c r="HG46">
        <f t="shared" si="522"/>
        <v>3.4366294777583297</v>
      </c>
      <c r="HH46">
        <f t="shared" si="348"/>
        <v>0.92615841036812907</v>
      </c>
      <c r="HI46" t="str">
        <f t="shared" si="349"/>
        <v>No Curl</v>
      </c>
      <c r="HJ46">
        <f t="shared" si="523"/>
        <v>6.0623514109918357</v>
      </c>
      <c r="HK46">
        <f t="shared" si="524"/>
        <v>0</v>
      </c>
      <c r="HL46">
        <f t="shared" si="350"/>
        <v>3.344759354038553</v>
      </c>
      <c r="HM46">
        <f t="shared" si="525"/>
        <v>7.9581171726969009</v>
      </c>
      <c r="HN46">
        <f t="shared" si="526"/>
        <v>0</v>
      </c>
      <c r="HP46">
        <f t="shared" si="527"/>
        <v>1.2784082680247233</v>
      </c>
      <c r="HQ46">
        <f t="shared" si="528"/>
        <v>0.89225999999999994</v>
      </c>
      <c r="HR46">
        <f t="shared" si="529"/>
        <v>0.63</v>
      </c>
      <c r="HS46">
        <f t="shared" si="530"/>
        <v>2.7241891885050338</v>
      </c>
      <c r="HT46">
        <f t="shared" si="531"/>
        <v>4.1699701089853454</v>
      </c>
      <c r="HU46">
        <f t="shared" si="354"/>
        <v>1.4457809204803111</v>
      </c>
      <c r="HV46" t="str">
        <f t="shared" si="355"/>
        <v>No Curl</v>
      </c>
      <c r="HW46">
        <f t="shared" si="532"/>
        <v>6.6059790179344144</v>
      </c>
      <c r="HX46">
        <f t="shared" si="533"/>
        <v>0</v>
      </c>
      <c r="HY46">
        <f t="shared" si="356"/>
        <v>4.0414491432985935</v>
      </c>
      <c r="HZ46">
        <f t="shared" si="534"/>
        <v>10.303896299721723</v>
      </c>
      <c r="IA46">
        <f t="shared" si="535"/>
        <v>0</v>
      </c>
      <c r="IC46">
        <f t="shared" si="536"/>
        <v>0.90250995766025943</v>
      </c>
      <c r="ID46">
        <f t="shared" si="537"/>
        <v>1.3562399999999999</v>
      </c>
      <c r="IE46">
        <f t="shared" si="538"/>
        <v>0.63</v>
      </c>
      <c r="IF46">
        <f t="shared" si="539"/>
        <v>2.8929482280766874</v>
      </c>
      <c r="IG46">
        <f t="shared" si="540"/>
        <v>4.883386498493115</v>
      </c>
      <c r="IH46">
        <f t="shared" si="360"/>
        <v>1.9904382704164278</v>
      </c>
      <c r="II46" t="str">
        <f t="shared" si="361"/>
        <v>No Curl</v>
      </c>
      <c r="IJ46">
        <f t="shared" si="541"/>
        <v>7.1360238340950168</v>
      </c>
      <c r="IK46">
        <f t="shared" si="542"/>
        <v>0</v>
      </c>
      <c r="IL46">
        <f t="shared" si="362"/>
        <v>4.7227692417786233</v>
      </c>
      <c r="IM46">
        <f t="shared" si="543"/>
        <v>12.165011088597197</v>
      </c>
      <c r="IN46">
        <f t="shared" si="544"/>
        <v>0</v>
      </c>
      <c r="IP46">
        <f t="shared" si="545"/>
        <v>0.47148438142060217</v>
      </c>
      <c r="IQ46">
        <f t="shared" si="546"/>
        <v>1.6941600000000001</v>
      </c>
      <c r="IR46">
        <f t="shared" si="547"/>
        <v>0.63</v>
      </c>
      <c r="IS46">
        <f t="shared" si="548"/>
        <v>2.9949348571207421</v>
      </c>
      <c r="IT46">
        <f t="shared" si="549"/>
        <v>5.5183853328208849</v>
      </c>
      <c r="IU46">
        <f t="shared" si="366"/>
        <v>2.5234504757001415</v>
      </c>
      <c r="IV46" t="str">
        <f t="shared" si="367"/>
        <v>No Curl</v>
      </c>
      <c r="IW46">
        <f t="shared" si="550"/>
        <v>7.4712675572887282</v>
      </c>
      <c r="IX46">
        <f t="shared" si="551"/>
        <v>0</v>
      </c>
      <c r="IY46">
        <f t="shared" si="368"/>
        <v>5.331747552121084</v>
      </c>
      <c r="IZ46">
        <f t="shared" si="552"/>
        <v>13.688541601646385</v>
      </c>
      <c r="JA46">
        <f t="shared" si="553"/>
        <v>0</v>
      </c>
      <c r="JC46">
        <f t="shared" si="554"/>
        <v>1.4177378702429697E-2</v>
      </c>
      <c r="JD46">
        <f t="shared" si="555"/>
        <v>1.7999999999999998</v>
      </c>
      <c r="JE46">
        <f t="shared" si="556"/>
        <v>0.63</v>
      </c>
      <c r="JF46">
        <f t="shared" si="557"/>
        <v>2.9888344231518533</v>
      </c>
      <c r="JG46">
        <f t="shared" si="558"/>
        <v>5.9634914676012798</v>
      </c>
      <c r="JH46">
        <f t="shared" si="372"/>
        <v>2.9746570444494251</v>
      </c>
      <c r="JI46" t="str">
        <f t="shared" si="373"/>
        <v>No Curl</v>
      </c>
      <c r="JJ46">
        <f t="shared" si="559"/>
        <v>7.4862511443094482</v>
      </c>
      <c r="JK46">
        <f t="shared" si="560"/>
        <v>0</v>
      </c>
      <c r="JL46">
        <f t="shared" si="374"/>
        <v>5.7602915921290814</v>
      </c>
      <c r="JM46">
        <f t="shared" si="561"/>
        <v>14.963501890971076</v>
      </c>
      <c r="JN46">
        <f t="shared" si="562"/>
        <v>0</v>
      </c>
      <c r="JP46">
        <f t="shared" si="563"/>
        <v>0.50510148478946715</v>
      </c>
      <c r="JQ46">
        <f t="shared" si="564"/>
        <v>1.6730399999999999</v>
      </c>
      <c r="JR46">
        <f t="shared" si="565"/>
        <v>0.63</v>
      </c>
      <c r="JS46">
        <f t="shared" si="566"/>
        <v>2.9798485518936229</v>
      </c>
      <c r="JT46">
        <f t="shared" si="567"/>
        <v>5.4545956189977787</v>
      </c>
      <c r="JU46">
        <f t="shared" si="378"/>
        <v>2.4747470671041558</v>
      </c>
      <c r="JV46" t="str">
        <f t="shared" si="379"/>
        <v>No Curl</v>
      </c>
      <c r="JW46">
        <f t="shared" si="568"/>
        <v>7.4309987534351887</v>
      </c>
      <c r="JX46">
        <f t="shared" si="569"/>
        <v>0</v>
      </c>
      <c r="JY46">
        <f t="shared" si="380"/>
        <v>5.2703563910106386</v>
      </c>
      <c r="JZ46">
        <f t="shared" si="570"/>
        <v>13.578646611002544</v>
      </c>
      <c r="KA46">
        <f t="shared" si="571"/>
        <v>0</v>
      </c>
      <c r="KC46">
        <f t="shared" si="572"/>
        <v>0.19320089282620154</v>
      </c>
      <c r="KD46">
        <f t="shared" si="573"/>
        <v>1.7882399999999998</v>
      </c>
      <c r="KE46">
        <f t="shared" si="574"/>
        <v>0.63</v>
      </c>
      <c r="KF46">
        <f t="shared" si="575"/>
        <v>3.0007509032229285</v>
      </c>
      <c r="KG46">
        <f t="shared" si="576"/>
        <v>5.8083009136196555</v>
      </c>
      <c r="KH46">
        <f t="shared" si="384"/>
        <v>2.807550010396727</v>
      </c>
      <c r="KI46" t="str">
        <f t="shared" si="385"/>
        <v>No Curl</v>
      </c>
      <c r="KJ46">
        <f t="shared" si="577"/>
        <v>7.5117476357159685</v>
      </c>
      <c r="KK46">
        <f t="shared" si="578"/>
        <v>0</v>
      </c>
      <c r="KL46">
        <f t="shared" si="386"/>
        <v>5.6106106921726289</v>
      </c>
      <c r="KM46">
        <f t="shared" si="579"/>
        <v>14.489349682110435</v>
      </c>
      <c r="KN46">
        <f t="shared" si="580"/>
        <v>0</v>
      </c>
    </row>
    <row r="47" spans="1:300" x14ac:dyDescent="0.25">
      <c r="A47">
        <v>0.32</v>
      </c>
      <c r="B47">
        <f t="shared" si="257"/>
        <v>2.9270999999999998E-2</v>
      </c>
      <c r="C47">
        <f t="shared" si="43"/>
        <v>1.7562599999999999</v>
      </c>
      <c r="D47">
        <f t="shared" si="45"/>
        <v>0.66</v>
      </c>
      <c r="E47">
        <f t="shared" si="46"/>
        <v>0.37579857196542654</v>
      </c>
      <c r="F47">
        <f t="shared" si="44"/>
        <v>1.0999999999999999E-2</v>
      </c>
      <c r="H47">
        <v>24</v>
      </c>
      <c r="I47">
        <v>2.4</v>
      </c>
      <c r="J47">
        <f t="shared" si="387"/>
        <v>2.0349999999999961</v>
      </c>
      <c r="K47">
        <f t="shared" si="581"/>
        <v>0.6</v>
      </c>
      <c r="L47">
        <f t="shared" si="388"/>
        <v>0.99673469387755098</v>
      </c>
      <c r="M47" t="str">
        <f t="shared" si="258"/>
        <v>No Curl</v>
      </c>
      <c r="N47">
        <f t="shared" si="582"/>
        <v>5.0759999999999952</v>
      </c>
      <c r="P47">
        <f t="shared" si="594"/>
        <v>2.2307403589086472</v>
      </c>
      <c r="Q47">
        <f t="shared" si="584"/>
        <v>0.6</v>
      </c>
      <c r="R47">
        <f t="shared" si="595"/>
        <v>0.6</v>
      </c>
      <c r="S47">
        <f t="shared" si="586"/>
        <v>2.2691773488268292</v>
      </c>
      <c r="T47">
        <f t="shared" si="596"/>
        <v>2.3076143387450134</v>
      </c>
      <c r="U47">
        <f t="shared" si="597"/>
        <v>3.8436989918183118E-2</v>
      </c>
      <c r="V47" t="str">
        <f t="shared" si="598"/>
        <v>Weak initial curl</v>
      </c>
      <c r="W47">
        <f t="shared" si="592"/>
        <v>5.7462617503761786</v>
      </c>
      <c r="X47">
        <f t="shared" si="593"/>
        <v>-8.3063952428749221E-4</v>
      </c>
      <c r="Y47">
        <f t="shared" si="599"/>
        <v>2.3025449647882397</v>
      </c>
      <c r="Z47">
        <f t="shared" si="600"/>
        <v>0.47823232655976966</v>
      </c>
      <c r="AA47">
        <f t="shared" si="601"/>
        <v>-1.3234286016780179E-3</v>
      </c>
      <c r="AC47">
        <f t="shared" si="392"/>
        <v>2.192483294698067</v>
      </c>
      <c r="AD47">
        <f t="shared" si="602"/>
        <v>0.6</v>
      </c>
      <c r="AE47">
        <f t="shared" si="394"/>
        <v>0.6</v>
      </c>
      <c r="AF47">
        <f t="shared" si="395"/>
        <v>2.2685406808950193</v>
      </c>
      <c r="AG47">
        <f t="shared" si="396"/>
        <v>2.3445980670919715</v>
      </c>
      <c r="AH47">
        <f t="shared" si="264"/>
        <v>7.6057386196952237E-2</v>
      </c>
      <c r="AI47" t="str">
        <f t="shared" si="265"/>
        <v>Weak initial curl</v>
      </c>
      <c r="AJ47">
        <f t="shared" si="397"/>
        <v>5.7451947489845194</v>
      </c>
      <c r="AK47">
        <f t="shared" si="398"/>
        <v>-1.4896522163999712E-3</v>
      </c>
      <c r="AL47">
        <f t="shared" si="266"/>
        <v>2.3347180422699529</v>
      </c>
      <c r="AM47">
        <f t="shared" si="399"/>
        <v>0.93329469925891428</v>
      </c>
      <c r="AN47">
        <f t="shared" si="400"/>
        <v>-2.1651133096684751E-3</v>
      </c>
      <c r="AP47">
        <f t="shared" si="401"/>
        <v>2.1640570415328892</v>
      </c>
      <c r="AQ47">
        <f t="shared" si="603"/>
        <v>0.6</v>
      </c>
      <c r="AR47">
        <f t="shared" si="403"/>
        <v>0.6</v>
      </c>
      <c r="AS47">
        <f t="shared" si="404"/>
        <v>2.2777543779933076</v>
      </c>
      <c r="AT47">
        <f t="shared" si="405"/>
        <v>2.3914517144537251</v>
      </c>
      <c r="AU47">
        <f t="shared" si="270"/>
        <v>0.11369733646041791</v>
      </c>
      <c r="AV47" t="str">
        <f t="shared" si="271"/>
        <v>Weak initial curl</v>
      </c>
      <c r="AW47">
        <f t="shared" si="406"/>
        <v>5.7682464824593032</v>
      </c>
      <c r="AX47">
        <f t="shared" si="407"/>
        <v>-2.3107825766911175E-3</v>
      </c>
      <c r="AY47">
        <f t="shared" si="272"/>
        <v>2.3768990862162331</v>
      </c>
      <c r="AZ47">
        <f t="shared" si="408"/>
        <v>1.3704828255201014</v>
      </c>
      <c r="BA47">
        <f t="shared" si="409"/>
        <v>-2.949697111572426E-3</v>
      </c>
      <c r="BC47">
        <f t="shared" si="410"/>
        <v>2.1268089348667432</v>
      </c>
      <c r="BD47">
        <f t="shared" si="604"/>
        <v>0.6</v>
      </c>
      <c r="BE47">
        <f t="shared" si="412"/>
        <v>0.6</v>
      </c>
      <c r="BF47">
        <f t="shared" si="413"/>
        <v>2.2773163170979576</v>
      </c>
      <c r="BG47">
        <f t="shared" si="414"/>
        <v>2.427823699329172</v>
      </c>
      <c r="BH47">
        <f t="shared" si="276"/>
        <v>0.1505073822312144</v>
      </c>
      <c r="BI47" t="str">
        <f t="shared" si="277"/>
        <v>Weak initial curl</v>
      </c>
      <c r="BJ47">
        <f t="shared" si="415"/>
        <v>5.7679146154744183</v>
      </c>
      <c r="BK47">
        <f t="shared" si="416"/>
        <v>-2.794609966787388E-3</v>
      </c>
      <c r="BL47">
        <f t="shared" si="278"/>
        <v>2.408835309356776</v>
      </c>
      <c r="BM47">
        <f t="shared" si="417"/>
        <v>1.7902513071374189</v>
      </c>
      <c r="BN47">
        <f t="shared" si="418"/>
        <v>-3.2711751222612912E-3</v>
      </c>
      <c r="BP47">
        <f t="shared" si="419"/>
        <v>2.0899637378382465</v>
      </c>
      <c r="BQ47">
        <f t="shared" si="605"/>
        <v>0.6</v>
      </c>
      <c r="BR47">
        <f t="shared" si="421"/>
        <v>0.6</v>
      </c>
      <c r="BS47">
        <f t="shared" si="422"/>
        <v>2.276724532312191</v>
      </c>
      <c r="BT47">
        <f t="shared" si="423"/>
        <v>2.463485326786135</v>
      </c>
      <c r="BU47">
        <f t="shared" si="282"/>
        <v>0.18676079447394422</v>
      </c>
      <c r="BV47" t="str">
        <f t="shared" si="283"/>
        <v>No Curl</v>
      </c>
      <c r="BW47">
        <f t="shared" si="424"/>
        <v>5.7676969855434086</v>
      </c>
      <c r="BX47">
        <f t="shared" si="425"/>
        <v>0</v>
      </c>
      <c r="BY47">
        <f t="shared" si="284"/>
        <v>2.4402514596487674</v>
      </c>
      <c r="BZ47">
        <f t="shared" si="426"/>
        <v>2.1930564856510637</v>
      </c>
      <c r="CA47">
        <f t="shared" si="427"/>
        <v>0</v>
      </c>
      <c r="CC47">
        <f t="shared" si="428"/>
        <v>2.0637314121131234</v>
      </c>
      <c r="CD47">
        <f t="shared" si="606"/>
        <v>0.6</v>
      </c>
      <c r="CE47">
        <f t="shared" si="430"/>
        <v>0.63</v>
      </c>
      <c r="CF47">
        <f t="shared" si="431"/>
        <v>2.2863083803088777</v>
      </c>
      <c r="CG47">
        <f t="shared" si="432"/>
        <v>2.5088853485046334</v>
      </c>
      <c r="CH47">
        <f t="shared" si="288"/>
        <v>0.22257696819575501</v>
      </c>
      <c r="CI47" t="str">
        <f t="shared" si="289"/>
        <v>No Curl</v>
      </c>
      <c r="CJ47">
        <f t="shared" si="433"/>
        <v>5.7917392183397656</v>
      </c>
      <c r="CK47">
        <f t="shared" si="434"/>
        <v>0</v>
      </c>
      <c r="CL47">
        <f t="shared" si="290"/>
        <v>2.4815623742686368</v>
      </c>
      <c r="CM47">
        <f t="shared" si="435"/>
        <v>2.570356393399793</v>
      </c>
      <c r="CN47">
        <f t="shared" si="436"/>
        <v>0</v>
      </c>
      <c r="CP47">
        <f t="shared" si="437"/>
        <v>2.0273579746446955</v>
      </c>
      <c r="CQ47">
        <f t="shared" si="438"/>
        <v>0.6</v>
      </c>
      <c r="CR47">
        <f t="shared" si="439"/>
        <v>0.63</v>
      </c>
      <c r="CS47">
        <f t="shared" si="440"/>
        <v>2.2964325537794421</v>
      </c>
      <c r="CT47">
        <f t="shared" si="441"/>
        <v>2.5655071329141887</v>
      </c>
      <c r="CU47">
        <f t="shared" si="294"/>
        <v>0.26907457913474664</v>
      </c>
      <c r="CV47" t="str">
        <f t="shared" si="295"/>
        <v>No Curl</v>
      </c>
      <c r="CW47">
        <f t="shared" si="442"/>
        <v>5.8158758091573857</v>
      </c>
      <c r="CX47">
        <f t="shared" si="443"/>
        <v>0</v>
      </c>
      <c r="CY47">
        <f t="shared" si="296"/>
        <v>2.5330333453546334</v>
      </c>
      <c r="CZ47">
        <f t="shared" si="444"/>
        <v>3.0445898974737582</v>
      </c>
      <c r="DA47">
        <f t="shared" si="445"/>
        <v>0</v>
      </c>
      <c r="DC47">
        <f t="shared" si="446"/>
        <v>1.9875913526651401</v>
      </c>
      <c r="DD47">
        <f t="shared" si="447"/>
        <v>0.6</v>
      </c>
      <c r="DE47">
        <f t="shared" si="448"/>
        <v>0.63</v>
      </c>
      <c r="DF47">
        <f t="shared" si="449"/>
        <v>2.3166106916761473</v>
      </c>
      <c r="DG47">
        <f t="shared" si="450"/>
        <v>2.645630030687153</v>
      </c>
      <c r="DH47">
        <f t="shared" si="300"/>
        <v>0.32901933901100644</v>
      </c>
      <c r="DI47" t="str">
        <f t="shared" si="301"/>
        <v>No Curl</v>
      </c>
      <c r="DJ47">
        <f t="shared" si="451"/>
        <v>5.8640717608437622</v>
      </c>
      <c r="DK47">
        <f t="shared" si="452"/>
        <v>0</v>
      </c>
      <c r="DL47">
        <f t="shared" si="302"/>
        <v>2.6067460138519105</v>
      </c>
      <c r="DM47">
        <f t="shared" si="453"/>
        <v>3.618295638990555</v>
      </c>
      <c r="DN47">
        <f t="shared" si="454"/>
        <v>0</v>
      </c>
      <c r="DP47">
        <f t="shared" si="455"/>
        <v>1.9556293111603016</v>
      </c>
      <c r="DQ47">
        <f t="shared" si="456"/>
        <v>0.63</v>
      </c>
      <c r="DR47">
        <f t="shared" si="457"/>
        <v>0.63</v>
      </c>
      <c r="DS47">
        <f t="shared" si="458"/>
        <v>2.3354484687549792</v>
      </c>
      <c r="DT47">
        <f t="shared" si="459"/>
        <v>2.7152676263496596</v>
      </c>
      <c r="DU47">
        <f t="shared" si="306"/>
        <v>0.37981915759467899</v>
      </c>
      <c r="DV47" t="str">
        <f t="shared" si="307"/>
        <v>No Curl</v>
      </c>
      <c r="DW47">
        <f t="shared" si="460"/>
        <v>5.9120535796076279</v>
      </c>
      <c r="DX47">
        <f t="shared" si="461"/>
        <v>0</v>
      </c>
      <c r="DY47">
        <f t="shared" si="308"/>
        <v>2.6711410424566124</v>
      </c>
      <c r="DZ47">
        <f t="shared" si="462"/>
        <v>4.0769861672769618</v>
      </c>
      <c r="EA47">
        <f t="shared" si="463"/>
        <v>0</v>
      </c>
      <c r="EC47">
        <f t="shared" si="464"/>
        <v>1.9188842385951124</v>
      </c>
      <c r="ED47">
        <f t="shared" si="465"/>
        <v>0.63</v>
      </c>
      <c r="EE47">
        <f t="shared" si="466"/>
        <v>0.63</v>
      </c>
      <c r="EF47">
        <f t="shared" si="467"/>
        <v>2.3543182132516636</v>
      </c>
      <c r="EG47">
        <f t="shared" si="468"/>
        <v>2.7897521879082134</v>
      </c>
      <c r="EH47">
        <f t="shared" si="312"/>
        <v>0.43543397465655054</v>
      </c>
      <c r="EI47" t="str">
        <f t="shared" si="313"/>
        <v>No Curl</v>
      </c>
      <c r="EJ47">
        <f t="shared" si="469"/>
        <v>5.959537407911208</v>
      </c>
      <c r="EK47">
        <f t="shared" si="470"/>
        <v>0</v>
      </c>
      <c r="EL47">
        <f t="shared" si="314"/>
        <v>2.7400783051866617</v>
      </c>
      <c r="EM47">
        <f t="shared" si="471"/>
        <v>4.5573250978427398</v>
      </c>
      <c r="EN47">
        <f t="shared" si="472"/>
        <v>0</v>
      </c>
      <c r="EP47">
        <f t="shared" si="473"/>
        <v>1.8882053637046399</v>
      </c>
      <c r="EQ47">
        <f t="shared" si="474"/>
        <v>0.63</v>
      </c>
      <c r="ER47">
        <f t="shared" si="475"/>
        <v>0.63</v>
      </c>
      <c r="ES47">
        <f t="shared" si="476"/>
        <v>2.3731768910081197</v>
      </c>
      <c r="ET47">
        <f t="shared" si="477"/>
        <v>2.8581484183115995</v>
      </c>
      <c r="EU47">
        <f t="shared" si="318"/>
        <v>0.48497152730347981</v>
      </c>
      <c r="EV47" t="str">
        <f t="shared" si="319"/>
        <v>No Curl</v>
      </c>
      <c r="EW47">
        <f t="shared" si="478"/>
        <v>6.0064781235821227</v>
      </c>
      <c r="EX47">
        <f t="shared" si="479"/>
        <v>0</v>
      </c>
      <c r="EY47">
        <f t="shared" si="320"/>
        <v>2.8036803372307753</v>
      </c>
      <c r="EZ47">
        <f t="shared" si="480"/>
        <v>4.9616178551121992</v>
      </c>
      <c r="FA47">
        <f t="shared" si="481"/>
        <v>0</v>
      </c>
      <c r="FC47">
        <f t="shared" si="482"/>
        <v>1.8495836034701667</v>
      </c>
      <c r="FD47">
        <f t="shared" si="483"/>
        <v>0.63</v>
      </c>
      <c r="FE47">
        <f t="shared" si="484"/>
        <v>0.63</v>
      </c>
      <c r="FF47">
        <f t="shared" si="485"/>
        <v>2.3817142524169848</v>
      </c>
      <c r="FG47">
        <f t="shared" si="486"/>
        <v>2.9138449013638024</v>
      </c>
      <c r="FH47">
        <f t="shared" si="324"/>
        <v>0.53213064894681783</v>
      </c>
      <c r="FI47" t="str">
        <f t="shared" si="325"/>
        <v>No Curl</v>
      </c>
      <c r="FJ47">
        <f t="shared" si="487"/>
        <v>6.0283709131150225</v>
      </c>
      <c r="FK47">
        <f t="shared" si="488"/>
        <v>0</v>
      </c>
      <c r="FL47">
        <f t="shared" si="326"/>
        <v>2.8549777262635549</v>
      </c>
      <c r="FM47">
        <f t="shared" si="489"/>
        <v>5.3473528286124381</v>
      </c>
      <c r="FN47">
        <f t="shared" si="490"/>
        <v>0</v>
      </c>
      <c r="FP47">
        <f t="shared" si="491"/>
        <v>1.8167835672974135</v>
      </c>
      <c r="FQ47">
        <f t="shared" si="492"/>
        <v>0.63</v>
      </c>
      <c r="FR47">
        <f t="shared" si="493"/>
        <v>0.63</v>
      </c>
      <c r="FS47">
        <f t="shared" si="494"/>
        <v>2.4002702967167853</v>
      </c>
      <c r="FT47">
        <f t="shared" si="495"/>
        <v>2.9837570261361579</v>
      </c>
      <c r="FU47">
        <f t="shared" si="330"/>
        <v>0.58348672941937219</v>
      </c>
      <c r="FV47" t="str">
        <f t="shared" si="331"/>
        <v>No Curl</v>
      </c>
      <c r="FW47">
        <f t="shared" si="496"/>
        <v>6.0734603333185015</v>
      </c>
      <c r="FX47">
        <f t="shared" si="497"/>
        <v>0</v>
      </c>
      <c r="FY47">
        <f t="shared" si="332"/>
        <v>2.9201945511335445</v>
      </c>
      <c r="FZ47">
        <f t="shared" si="498"/>
        <v>5.7337261717617789</v>
      </c>
      <c r="GA47">
        <f t="shared" si="499"/>
        <v>0</v>
      </c>
      <c r="GC47">
        <f t="shared" si="500"/>
        <v>1.7776014602391086</v>
      </c>
      <c r="GD47">
        <f t="shared" si="501"/>
        <v>0.63</v>
      </c>
      <c r="GE47">
        <f t="shared" si="502"/>
        <v>0.63</v>
      </c>
      <c r="GF47">
        <f t="shared" si="503"/>
        <v>2.4098187109829396</v>
      </c>
      <c r="GG47">
        <f t="shared" si="504"/>
        <v>3.0420359617267727</v>
      </c>
      <c r="GH47">
        <f t="shared" si="336"/>
        <v>0.63221725074383206</v>
      </c>
      <c r="GI47" t="str">
        <f t="shared" si="337"/>
        <v>No Curl</v>
      </c>
      <c r="GJ47">
        <f t="shared" si="505"/>
        <v>6.0962005820812326</v>
      </c>
      <c r="GK47">
        <f t="shared" si="506"/>
        <v>0</v>
      </c>
      <c r="GL47">
        <f t="shared" si="338"/>
        <v>2.9741813054847319</v>
      </c>
      <c r="GM47">
        <f t="shared" si="507"/>
        <v>6.1011626586267358</v>
      </c>
      <c r="GN47">
        <f t="shared" si="508"/>
        <v>0</v>
      </c>
      <c r="GP47">
        <f t="shared" si="509"/>
        <v>1.7480795453093652</v>
      </c>
      <c r="GQ47">
        <f t="shared" si="510"/>
        <v>0.63</v>
      </c>
      <c r="GR47">
        <f t="shared" si="511"/>
        <v>0.63</v>
      </c>
      <c r="GS47">
        <f t="shared" si="512"/>
        <v>2.4300257144270039</v>
      </c>
      <c r="GT47">
        <f t="shared" si="513"/>
        <v>3.1119718835446437</v>
      </c>
      <c r="GU47">
        <f t="shared" si="342"/>
        <v>0.68194616911763928</v>
      </c>
      <c r="GV47" t="str">
        <f t="shared" si="343"/>
        <v>No Curl</v>
      </c>
      <c r="GW47">
        <f t="shared" si="514"/>
        <v>6.1444282858697044</v>
      </c>
      <c r="GX47">
        <f t="shared" si="515"/>
        <v>0</v>
      </c>
      <c r="GY47">
        <f t="shared" si="344"/>
        <v>3.0397924068566833</v>
      </c>
      <c r="GZ47">
        <f t="shared" si="516"/>
        <v>6.4404135789211328</v>
      </c>
      <c r="HA47">
        <f t="shared" si="517"/>
        <v>0</v>
      </c>
      <c r="HC47">
        <f t="shared" si="518"/>
        <v>1.5775646463208244</v>
      </c>
      <c r="HD47">
        <f t="shared" si="519"/>
        <v>0.65999999999999992</v>
      </c>
      <c r="HE47">
        <f t="shared" si="520"/>
        <v>0.63</v>
      </c>
      <c r="HF47">
        <f t="shared" si="521"/>
        <v>2.499778300686081</v>
      </c>
      <c r="HG47">
        <f t="shared" si="522"/>
        <v>3.4219919550513382</v>
      </c>
      <c r="HH47">
        <f t="shared" si="348"/>
        <v>0.92221365436525693</v>
      </c>
      <c r="HI47" t="str">
        <f t="shared" si="349"/>
        <v>No Curl</v>
      </c>
      <c r="HJ47">
        <f t="shared" si="523"/>
        <v>6.3133985177308558</v>
      </c>
      <c r="HK47">
        <f t="shared" si="524"/>
        <v>0</v>
      </c>
      <c r="HL47">
        <f t="shared" si="350"/>
        <v>3.330513130722649</v>
      </c>
      <c r="HM47">
        <f t="shared" si="525"/>
        <v>7.9581171726969027</v>
      </c>
      <c r="HN47">
        <f t="shared" si="526"/>
        <v>0</v>
      </c>
      <c r="HP47">
        <f t="shared" si="527"/>
        <v>1.2722621934082003</v>
      </c>
      <c r="HQ47">
        <f t="shared" si="528"/>
        <v>0.89225999999999994</v>
      </c>
      <c r="HR47">
        <f t="shared" si="529"/>
        <v>0.63</v>
      </c>
      <c r="HS47">
        <f t="shared" si="530"/>
        <v>2.7110923786354082</v>
      </c>
      <c r="HT47">
        <f t="shared" si="531"/>
        <v>4.1499225638626172</v>
      </c>
      <c r="HU47">
        <f t="shared" si="354"/>
        <v>1.4388301852272085</v>
      </c>
      <c r="HV47" t="str">
        <f t="shared" si="355"/>
        <v>No Curl</v>
      </c>
      <c r="HW47">
        <f t="shared" si="532"/>
        <v>6.8783979367849177</v>
      </c>
      <c r="HX47">
        <f t="shared" si="533"/>
        <v>0</v>
      </c>
      <c r="HY47">
        <f t="shared" si="356"/>
        <v>4.0220194754726997</v>
      </c>
      <c r="HZ47">
        <f t="shared" si="534"/>
        <v>10.303896299721723</v>
      </c>
      <c r="IA47">
        <f t="shared" si="535"/>
        <v>0</v>
      </c>
      <c r="IC47">
        <f t="shared" si="536"/>
        <v>0.8968916784688592</v>
      </c>
      <c r="ID47">
        <f t="shared" si="537"/>
        <v>1.3665</v>
      </c>
      <c r="IE47">
        <f t="shared" si="538"/>
        <v>0.63</v>
      </c>
      <c r="IF47">
        <f t="shared" si="539"/>
        <v>2.8749391294582765</v>
      </c>
      <c r="IG47">
        <f t="shared" si="540"/>
        <v>4.8529865804476939</v>
      </c>
      <c r="IH47">
        <f t="shared" si="360"/>
        <v>1.9780474509894175</v>
      </c>
      <c r="II47" t="str">
        <f t="shared" si="361"/>
        <v>No Curl</v>
      </c>
      <c r="IJ47">
        <f t="shared" si="541"/>
        <v>7.4253186569026859</v>
      </c>
      <c r="IK47">
        <f t="shared" si="542"/>
        <v>0</v>
      </c>
      <c r="IL47">
        <f t="shared" si="362"/>
        <v>4.6933691936886737</v>
      </c>
      <c r="IM47">
        <f t="shared" si="543"/>
        <v>12.1650110885972</v>
      </c>
      <c r="IN47">
        <f t="shared" si="544"/>
        <v>0</v>
      </c>
      <c r="IP47">
        <f t="shared" si="545"/>
        <v>0.46813592723564446</v>
      </c>
      <c r="IQ47">
        <f t="shared" si="546"/>
        <v>1.6941600000000001</v>
      </c>
      <c r="IR47">
        <f t="shared" si="547"/>
        <v>0.63</v>
      </c>
      <c r="IS47">
        <f t="shared" si="548"/>
        <v>2.9736650069386732</v>
      </c>
      <c r="IT47">
        <f t="shared" si="549"/>
        <v>5.479194086641705</v>
      </c>
      <c r="IU47">
        <f t="shared" si="366"/>
        <v>2.5055290797030301</v>
      </c>
      <c r="IV47" t="str">
        <f t="shared" si="367"/>
        <v>No Curl</v>
      </c>
      <c r="IW47">
        <f t="shared" si="550"/>
        <v>7.7707610430008023</v>
      </c>
      <c r="IX47">
        <f t="shared" si="551"/>
        <v>0</v>
      </c>
      <c r="IY47">
        <f t="shared" si="368"/>
        <v>5.2938817964193881</v>
      </c>
      <c r="IZ47">
        <f t="shared" si="552"/>
        <v>13.688541601646387</v>
      </c>
      <c r="JA47">
        <f t="shared" si="553"/>
        <v>0</v>
      </c>
      <c r="JC47">
        <f t="shared" si="554"/>
        <v>1.4072232521309121E-2</v>
      </c>
      <c r="JD47">
        <f t="shared" si="555"/>
        <v>1.7999999999999998</v>
      </c>
      <c r="JE47">
        <f t="shared" si="556"/>
        <v>0.63</v>
      </c>
      <c r="JF47">
        <f t="shared" si="557"/>
        <v>2.9666678060223921</v>
      </c>
      <c r="JG47">
        <f t="shared" si="558"/>
        <v>5.9192633795234775</v>
      </c>
      <c r="JH47">
        <f t="shared" si="372"/>
        <v>2.952595573501084</v>
      </c>
      <c r="JI47" t="str">
        <f t="shared" si="373"/>
        <v>No Curl</v>
      </c>
      <c r="JJ47">
        <f t="shared" si="559"/>
        <v>7.7851345866246335</v>
      </c>
      <c r="JK47">
        <f t="shared" si="560"/>
        <v>0</v>
      </c>
      <c r="JL47">
        <f t="shared" si="374"/>
        <v>5.7175705309395726</v>
      </c>
      <c r="JM47">
        <f t="shared" si="561"/>
        <v>14.963501890971072</v>
      </c>
      <c r="JN47">
        <f t="shared" si="562"/>
        <v>0</v>
      </c>
      <c r="JP47">
        <f t="shared" si="563"/>
        <v>0.50153090367166708</v>
      </c>
      <c r="JQ47">
        <f t="shared" si="564"/>
        <v>1.6730399999999999</v>
      </c>
      <c r="JR47">
        <f t="shared" si="565"/>
        <v>0.63</v>
      </c>
      <c r="JS47">
        <f t="shared" si="566"/>
        <v>2.9587838920308034</v>
      </c>
      <c r="JT47">
        <f t="shared" si="567"/>
        <v>5.4160368803899397</v>
      </c>
      <c r="JU47">
        <f t="shared" si="378"/>
        <v>2.4572529883591363</v>
      </c>
      <c r="JV47" t="str">
        <f t="shared" si="379"/>
        <v>No Curl</v>
      </c>
      <c r="JW47">
        <f t="shared" si="568"/>
        <v>7.7289836086245511</v>
      </c>
      <c r="JX47">
        <f t="shared" si="569"/>
        <v>0</v>
      </c>
      <c r="JY47">
        <f t="shared" si="380"/>
        <v>5.2331000463343544</v>
      </c>
      <c r="JZ47">
        <f t="shared" si="570"/>
        <v>13.578646611002542</v>
      </c>
      <c r="KA47">
        <f t="shared" si="571"/>
        <v>0</v>
      </c>
      <c r="KC47">
        <f t="shared" si="572"/>
        <v>0.19177635983725144</v>
      </c>
      <c r="KD47">
        <f t="shared" si="573"/>
        <v>1.7882399999999998</v>
      </c>
      <c r="KE47">
        <f t="shared" si="574"/>
        <v>0.63</v>
      </c>
      <c r="KF47">
        <f t="shared" si="575"/>
        <v>2.9786253913232077</v>
      </c>
      <c r="KG47">
        <f t="shared" si="576"/>
        <v>5.7654744228091639</v>
      </c>
      <c r="KH47">
        <f t="shared" si="384"/>
        <v>2.7868490314859562</v>
      </c>
      <c r="KI47" t="str">
        <f t="shared" si="385"/>
        <v>No Curl</v>
      </c>
      <c r="KJ47">
        <f t="shared" si="577"/>
        <v>7.8118227260382618</v>
      </c>
      <c r="KK47">
        <f t="shared" si="578"/>
        <v>0</v>
      </c>
      <c r="KL47">
        <f t="shared" si="386"/>
        <v>5.5692418356304083</v>
      </c>
      <c r="KM47">
        <f t="shared" si="579"/>
        <v>14.489349682110431</v>
      </c>
      <c r="KN47">
        <f t="shared" si="580"/>
        <v>0</v>
      </c>
    </row>
    <row r="48" spans="1:300" x14ac:dyDescent="0.25">
      <c r="A48">
        <v>0.33</v>
      </c>
      <c r="B48">
        <f t="shared" si="257"/>
        <v>2.9215999999999999E-2</v>
      </c>
      <c r="C48">
        <f t="shared" si="43"/>
        <v>1.7529599999999999</v>
      </c>
      <c r="D48">
        <f t="shared" si="45"/>
        <v>0.66</v>
      </c>
      <c r="E48">
        <f t="shared" si="46"/>
        <v>0.37650602409638562</v>
      </c>
      <c r="F48">
        <f t="shared" si="44"/>
        <v>1.1000000000000001E-2</v>
      </c>
      <c r="H48">
        <v>25</v>
      </c>
      <c r="I48">
        <v>2.5</v>
      </c>
      <c r="J48">
        <f t="shared" si="387"/>
        <v>2.0283333333333293</v>
      </c>
      <c r="K48">
        <f t="shared" si="581"/>
        <v>0.6</v>
      </c>
      <c r="L48">
        <f t="shared" si="388"/>
        <v>0.9967239967239967</v>
      </c>
      <c r="M48" t="str">
        <f t="shared" si="258"/>
        <v>No Curl</v>
      </c>
      <c r="N48">
        <f t="shared" si="582"/>
        <v>5.2791666666666615</v>
      </c>
      <c r="P48">
        <f t="shared" si="594"/>
        <v>2.2209102028163206</v>
      </c>
      <c r="Q48">
        <f t="shared" si="584"/>
        <v>0.6</v>
      </c>
      <c r="R48">
        <f t="shared" si="595"/>
        <v>0.6</v>
      </c>
      <c r="S48">
        <f t="shared" si="586"/>
        <v>2.2591778132685754</v>
      </c>
      <c r="T48">
        <f t="shared" si="596"/>
        <v>2.2974454237208319</v>
      </c>
      <c r="U48">
        <f t="shared" si="597"/>
        <v>3.8267610452255685E-2</v>
      </c>
      <c r="V48" t="str">
        <f t="shared" si="598"/>
        <v>Weak initial curl</v>
      </c>
      <c r="W48">
        <f t="shared" si="592"/>
        <v>5.9731794852588616</v>
      </c>
      <c r="X48">
        <f t="shared" si="593"/>
        <v>-8.3052341182861971E-4</v>
      </c>
      <c r="Y48">
        <f t="shared" si="599"/>
        <v>2.2923983888664492</v>
      </c>
      <c r="Z48">
        <f t="shared" si="600"/>
        <v>0.47823232655977066</v>
      </c>
      <c r="AA48">
        <f t="shared" si="601"/>
        <v>-1.382151370126486E-3</v>
      </c>
      <c r="AC48">
        <f t="shared" si="392"/>
        <v>2.1828202742327063</v>
      </c>
      <c r="AD48">
        <f t="shared" si="602"/>
        <v>0.6</v>
      </c>
      <c r="AE48">
        <f t="shared" si="394"/>
        <v>0.6</v>
      </c>
      <c r="AF48">
        <f t="shared" si="395"/>
        <v>2.2585424496295854</v>
      </c>
      <c r="AG48">
        <f t="shared" si="396"/>
        <v>2.3342646250264645</v>
      </c>
      <c r="AH48">
        <f t="shared" si="264"/>
        <v>7.5722175396879088E-2</v>
      </c>
      <c r="AI48" t="str">
        <f t="shared" si="265"/>
        <v>Weak initial curl</v>
      </c>
      <c r="AJ48">
        <f t="shared" si="397"/>
        <v>5.9720488170740218</v>
      </c>
      <c r="AK48">
        <f t="shared" si="398"/>
        <v>-1.4892100034256111E-3</v>
      </c>
      <c r="AL48">
        <f t="shared" si="266"/>
        <v>2.3244281448381883</v>
      </c>
      <c r="AM48">
        <f t="shared" si="399"/>
        <v>0.93329469925891562</v>
      </c>
      <c r="AN48">
        <f t="shared" si="400"/>
        <v>-2.2704007242821391E-3</v>
      </c>
      <c r="AP48">
        <f t="shared" si="401"/>
        <v>2.1545598288768519</v>
      </c>
      <c r="AQ48">
        <f t="shared" si="603"/>
        <v>0.6</v>
      </c>
      <c r="AR48">
        <f t="shared" si="403"/>
        <v>0.6</v>
      </c>
      <c r="AS48">
        <f t="shared" si="404"/>
        <v>2.2677581915292486</v>
      </c>
      <c r="AT48">
        <f t="shared" si="405"/>
        <v>2.3809565541816444</v>
      </c>
      <c r="AU48">
        <f t="shared" si="270"/>
        <v>0.11319836265239624</v>
      </c>
      <c r="AV48" t="str">
        <f t="shared" si="271"/>
        <v>Weak initial curl</v>
      </c>
      <c r="AW48">
        <f t="shared" si="406"/>
        <v>5.9960219202586336</v>
      </c>
      <c r="AX48">
        <f t="shared" si="407"/>
        <v>-2.3098290563256961E-3</v>
      </c>
      <c r="AY48">
        <f t="shared" si="272"/>
        <v>2.3664677918231125</v>
      </c>
      <c r="AZ48">
        <f t="shared" si="408"/>
        <v>1.3704828255201003</v>
      </c>
      <c r="BA48">
        <f t="shared" si="409"/>
        <v>-3.1129929784475688E-3</v>
      </c>
      <c r="BC48">
        <f t="shared" si="410"/>
        <v>2.1174759094013567</v>
      </c>
      <c r="BD48">
        <f t="shared" si="604"/>
        <v>0.6</v>
      </c>
      <c r="BE48">
        <f t="shared" si="412"/>
        <v>0.6</v>
      </c>
      <c r="BF48">
        <f t="shared" si="413"/>
        <v>2.2673228236384486</v>
      </c>
      <c r="BG48">
        <f t="shared" si="414"/>
        <v>2.417169737875541</v>
      </c>
      <c r="BH48">
        <f t="shared" si="276"/>
        <v>0.14984691423709218</v>
      </c>
      <c r="BI48" t="str">
        <f t="shared" si="277"/>
        <v>Weak initial curl</v>
      </c>
      <c r="BJ48">
        <f t="shared" si="415"/>
        <v>5.9956462471842142</v>
      </c>
      <c r="BK48">
        <f t="shared" si="416"/>
        <v>-2.7929829345795746E-3</v>
      </c>
      <c r="BL48">
        <f t="shared" si="278"/>
        <v>2.3982646742068168</v>
      </c>
      <c r="BM48">
        <f t="shared" si="417"/>
        <v>1.7902513071374184</v>
      </c>
      <c r="BN48">
        <f t="shared" si="418"/>
        <v>-3.4686113152638757E-3</v>
      </c>
      <c r="BP48">
        <f t="shared" si="419"/>
        <v>2.080793004057119</v>
      </c>
      <c r="BQ48">
        <f t="shared" si="605"/>
        <v>0.6</v>
      </c>
      <c r="BR48">
        <f t="shared" si="421"/>
        <v>0.6</v>
      </c>
      <c r="BS48">
        <f t="shared" si="422"/>
        <v>2.2667342945866342</v>
      </c>
      <c r="BT48">
        <f t="shared" si="423"/>
        <v>2.452675585116149</v>
      </c>
      <c r="BU48">
        <f t="shared" si="282"/>
        <v>0.18594129052951502</v>
      </c>
      <c r="BV48" t="str">
        <f t="shared" si="283"/>
        <v>No Curl</v>
      </c>
      <c r="BW48">
        <f t="shared" si="424"/>
        <v>5.9953694387746275</v>
      </c>
      <c r="BX48">
        <f t="shared" si="425"/>
        <v>0</v>
      </c>
      <c r="BY48">
        <f t="shared" si="284"/>
        <v>2.4295436678865072</v>
      </c>
      <c r="BZ48">
        <f t="shared" si="426"/>
        <v>2.1930564856510633</v>
      </c>
      <c r="CA48">
        <f t="shared" si="427"/>
        <v>0</v>
      </c>
      <c r="CC48">
        <f t="shared" si="428"/>
        <v>2.0545665945594762</v>
      </c>
      <c r="CD48">
        <f t="shared" si="606"/>
        <v>0.6</v>
      </c>
      <c r="CE48">
        <f t="shared" si="430"/>
        <v>0.63</v>
      </c>
      <c r="CF48">
        <f t="shared" si="431"/>
        <v>2.2761551214817275</v>
      </c>
      <c r="CG48">
        <f t="shared" si="432"/>
        <v>2.4977436484039797</v>
      </c>
      <c r="CH48">
        <f t="shared" si="288"/>
        <v>0.22158852692225173</v>
      </c>
      <c r="CI48" t="str">
        <f t="shared" si="289"/>
        <v>No Curl</v>
      </c>
      <c r="CJ48">
        <f t="shared" si="433"/>
        <v>6.0203700563706537</v>
      </c>
      <c r="CK48">
        <f t="shared" si="434"/>
        <v>0</v>
      </c>
      <c r="CL48">
        <f t="shared" si="290"/>
        <v>2.4705420126679574</v>
      </c>
      <c r="CM48">
        <f t="shared" si="435"/>
        <v>2.5703563933997939</v>
      </c>
      <c r="CN48">
        <f t="shared" si="436"/>
        <v>0</v>
      </c>
      <c r="CP48">
        <f t="shared" si="437"/>
        <v>2.0183991463858835</v>
      </c>
      <c r="CQ48">
        <f t="shared" si="438"/>
        <v>0.6</v>
      </c>
      <c r="CR48">
        <f t="shared" si="439"/>
        <v>0.63</v>
      </c>
      <c r="CS48">
        <f t="shared" si="440"/>
        <v>2.2862846937988381</v>
      </c>
      <c r="CT48">
        <f t="shared" si="441"/>
        <v>2.5541702412117928</v>
      </c>
      <c r="CU48">
        <f t="shared" si="294"/>
        <v>0.26788554741295467</v>
      </c>
      <c r="CV48" t="str">
        <f t="shared" si="295"/>
        <v>No Curl</v>
      </c>
      <c r="CW48">
        <f t="shared" si="442"/>
        <v>6.0455190645353296</v>
      </c>
      <c r="CX48">
        <f t="shared" si="443"/>
        <v>0</v>
      </c>
      <c r="CY48">
        <f t="shared" si="296"/>
        <v>2.5218399542521803</v>
      </c>
      <c r="CZ48">
        <f t="shared" si="444"/>
        <v>3.0445898974737573</v>
      </c>
      <c r="DA48">
        <f t="shared" si="445"/>
        <v>0</v>
      </c>
      <c r="DC48">
        <f t="shared" si="446"/>
        <v>1.9786065472257828</v>
      </c>
      <c r="DD48">
        <f t="shared" si="447"/>
        <v>0.63</v>
      </c>
      <c r="DE48">
        <f t="shared" si="448"/>
        <v>0.63</v>
      </c>
      <c r="DF48">
        <f t="shared" si="449"/>
        <v>2.3061385710787543</v>
      </c>
      <c r="DG48">
        <f t="shared" si="450"/>
        <v>2.6336705949317243</v>
      </c>
      <c r="DH48">
        <f t="shared" si="300"/>
        <v>0.32753202385297076</v>
      </c>
      <c r="DI48" t="str">
        <f t="shared" si="301"/>
        <v>No Curl</v>
      </c>
      <c r="DJ48">
        <f t="shared" si="451"/>
        <v>6.0957328300113769</v>
      </c>
      <c r="DK48">
        <f t="shared" si="452"/>
        <v>0</v>
      </c>
      <c r="DL48">
        <f t="shared" si="302"/>
        <v>2.5949623513133941</v>
      </c>
      <c r="DM48">
        <f t="shared" si="453"/>
        <v>3.6182956389905567</v>
      </c>
      <c r="DN48">
        <f t="shared" si="454"/>
        <v>0</v>
      </c>
      <c r="DP48">
        <f t="shared" si="455"/>
        <v>1.9468665782405528</v>
      </c>
      <c r="DQ48">
        <f t="shared" si="456"/>
        <v>0.63</v>
      </c>
      <c r="DR48">
        <f t="shared" si="457"/>
        <v>0.63</v>
      </c>
      <c r="DS48">
        <f t="shared" si="458"/>
        <v>2.3249838520391486</v>
      </c>
      <c r="DT48">
        <f t="shared" si="459"/>
        <v>2.7031011258377471</v>
      </c>
      <c r="DU48">
        <f t="shared" si="306"/>
        <v>0.37811727379859716</v>
      </c>
      <c r="DV48" t="str">
        <f t="shared" si="307"/>
        <v>No Curl</v>
      </c>
      <c r="DW48">
        <f t="shared" si="460"/>
        <v>6.1455984264831258</v>
      </c>
      <c r="DX48">
        <f t="shared" si="461"/>
        <v>0</v>
      </c>
      <c r="DY48">
        <f t="shared" si="308"/>
        <v>2.6591722631933581</v>
      </c>
      <c r="DZ48">
        <f t="shared" si="462"/>
        <v>4.0769861672769618</v>
      </c>
      <c r="EA48">
        <f t="shared" si="463"/>
        <v>0</v>
      </c>
      <c r="EC48">
        <f t="shared" si="464"/>
        <v>1.9103622458973684</v>
      </c>
      <c r="ED48">
        <f t="shared" si="465"/>
        <v>0.63</v>
      </c>
      <c r="EE48">
        <f t="shared" si="466"/>
        <v>0.63</v>
      </c>
      <c r="EF48">
        <f t="shared" si="467"/>
        <v>2.3438624065813323</v>
      </c>
      <c r="EG48">
        <f t="shared" si="468"/>
        <v>2.7773625672652948</v>
      </c>
      <c r="EH48">
        <f t="shared" si="312"/>
        <v>0.43350016068396324</v>
      </c>
      <c r="EI48" t="str">
        <f t="shared" si="313"/>
        <v>No Curl</v>
      </c>
      <c r="EJ48">
        <f t="shared" si="469"/>
        <v>6.1949692292363743</v>
      </c>
      <c r="EK48">
        <f t="shared" si="470"/>
        <v>0</v>
      </c>
      <c r="EL48">
        <f t="shared" si="314"/>
        <v>2.7279092921537842</v>
      </c>
      <c r="EM48">
        <f t="shared" si="471"/>
        <v>4.5573250978427406</v>
      </c>
      <c r="EN48">
        <f t="shared" si="472"/>
        <v>0</v>
      </c>
      <c r="EP48">
        <f t="shared" si="473"/>
        <v>1.8798927567532682</v>
      </c>
      <c r="EQ48">
        <f t="shared" si="474"/>
        <v>0.63</v>
      </c>
      <c r="ER48">
        <f t="shared" si="475"/>
        <v>0.63</v>
      </c>
      <c r="ES48">
        <f t="shared" si="476"/>
        <v>2.3627292526843284</v>
      </c>
      <c r="ET48">
        <f t="shared" si="477"/>
        <v>2.8455657486153885</v>
      </c>
      <c r="EU48">
        <f t="shared" si="318"/>
        <v>0.48283649593106015</v>
      </c>
      <c r="EV48" t="str">
        <f t="shared" si="319"/>
        <v>No Curl</v>
      </c>
      <c r="EW48">
        <f t="shared" si="478"/>
        <v>6.2437958126829347</v>
      </c>
      <c r="EX48">
        <f t="shared" si="479"/>
        <v>0</v>
      </c>
      <c r="EY48">
        <f t="shared" si="320"/>
        <v>2.7913374569971539</v>
      </c>
      <c r="EZ48">
        <f t="shared" si="480"/>
        <v>4.9616178551121974</v>
      </c>
      <c r="FA48">
        <f t="shared" si="481"/>
        <v>0</v>
      </c>
      <c r="FC48">
        <f t="shared" si="482"/>
        <v>1.8414767610774887</v>
      </c>
      <c r="FD48">
        <f t="shared" si="483"/>
        <v>0.63</v>
      </c>
      <c r="FE48">
        <f t="shared" si="484"/>
        <v>0.63</v>
      </c>
      <c r="FF48">
        <f t="shared" si="485"/>
        <v>2.3712750475967681</v>
      </c>
      <c r="FG48">
        <f t="shared" si="486"/>
        <v>2.9010733341160471</v>
      </c>
      <c r="FH48">
        <f t="shared" si="324"/>
        <v>0.52979828651927918</v>
      </c>
      <c r="FI48" t="str">
        <f t="shared" si="325"/>
        <v>No Curl</v>
      </c>
      <c r="FJ48">
        <f t="shared" si="487"/>
        <v>6.2665423383567207</v>
      </c>
      <c r="FK48">
        <f t="shared" si="488"/>
        <v>0</v>
      </c>
      <c r="FL48">
        <f t="shared" si="326"/>
        <v>2.8424641775826514</v>
      </c>
      <c r="FM48">
        <f t="shared" si="489"/>
        <v>5.3473528286124381</v>
      </c>
      <c r="FN48">
        <f t="shared" si="490"/>
        <v>0</v>
      </c>
      <c r="FP48">
        <f t="shared" si="491"/>
        <v>1.808888917684573</v>
      </c>
      <c r="FQ48">
        <f t="shared" si="492"/>
        <v>0.63</v>
      </c>
      <c r="FR48">
        <f t="shared" si="493"/>
        <v>0.63</v>
      </c>
      <c r="FS48">
        <f t="shared" si="494"/>
        <v>2.3898401644160643</v>
      </c>
      <c r="FT48">
        <f t="shared" si="495"/>
        <v>2.9707914111475566</v>
      </c>
      <c r="FU48">
        <f t="shared" si="330"/>
        <v>0.58095124673149179</v>
      </c>
      <c r="FV48" t="str">
        <f t="shared" si="331"/>
        <v>No Curl</v>
      </c>
      <c r="FW48">
        <f t="shared" si="496"/>
        <v>6.3134873629901804</v>
      </c>
      <c r="FX48">
        <f t="shared" si="497"/>
        <v>0</v>
      </c>
      <c r="FY48">
        <f t="shared" si="332"/>
        <v>2.9075051404643251</v>
      </c>
      <c r="FZ48">
        <f t="shared" si="498"/>
        <v>5.7337261717617789</v>
      </c>
      <c r="GA48">
        <f t="shared" si="499"/>
        <v>0</v>
      </c>
      <c r="GC48">
        <f t="shared" si="500"/>
        <v>1.7699144701365115</v>
      </c>
      <c r="GD48">
        <f t="shared" si="501"/>
        <v>0.63</v>
      </c>
      <c r="GE48">
        <f t="shared" si="502"/>
        <v>0.63</v>
      </c>
      <c r="GF48">
        <f t="shared" si="503"/>
        <v>2.3993977853735022</v>
      </c>
      <c r="GG48">
        <f t="shared" si="504"/>
        <v>3.0288811006104948</v>
      </c>
      <c r="GH48">
        <f t="shared" si="336"/>
        <v>0.62948331523699164</v>
      </c>
      <c r="GI48" t="str">
        <f t="shared" si="337"/>
        <v>No Curl</v>
      </c>
      <c r="GJ48">
        <f t="shared" si="505"/>
        <v>6.3371824531795262</v>
      </c>
      <c r="GK48">
        <f t="shared" si="506"/>
        <v>0</v>
      </c>
      <c r="GL48">
        <f t="shared" si="338"/>
        <v>2.9613198723851459</v>
      </c>
      <c r="GM48">
        <f t="shared" si="507"/>
        <v>6.1011626586267349</v>
      </c>
      <c r="GN48">
        <f t="shared" si="508"/>
        <v>0</v>
      </c>
      <c r="GP48">
        <f t="shared" si="509"/>
        <v>1.7405895529955715</v>
      </c>
      <c r="GQ48">
        <f t="shared" si="510"/>
        <v>0.63</v>
      </c>
      <c r="GR48">
        <f t="shared" si="511"/>
        <v>0.63</v>
      </c>
      <c r="GS48">
        <f t="shared" si="512"/>
        <v>2.4196137889673084</v>
      </c>
      <c r="GT48">
        <f t="shared" si="513"/>
        <v>3.0986380249390466</v>
      </c>
      <c r="GU48">
        <f t="shared" si="342"/>
        <v>0.67902423597173756</v>
      </c>
      <c r="GV48" t="str">
        <f t="shared" si="343"/>
        <v>No Curl</v>
      </c>
      <c r="GW48">
        <f t="shared" si="514"/>
        <v>6.3874308573124043</v>
      </c>
      <c r="GX48">
        <f t="shared" si="515"/>
        <v>0</v>
      </c>
      <c r="GY48">
        <f t="shared" si="344"/>
        <v>3.0267678154849813</v>
      </c>
      <c r="GZ48">
        <f t="shared" si="516"/>
        <v>6.4404135789211336</v>
      </c>
      <c r="HA48">
        <f t="shared" si="517"/>
        <v>0</v>
      </c>
      <c r="HC48">
        <f t="shared" si="518"/>
        <v>1.5708166356195772</v>
      </c>
      <c r="HD48">
        <f t="shared" si="519"/>
        <v>0.65999999999999992</v>
      </c>
      <c r="HE48">
        <f t="shared" si="520"/>
        <v>0.63</v>
      </c>
      <c r="HF48">
        <f t="shared" si="521"/>
        <v>2.4890855339819615</v>
      </c>
      <c r="HG48">
        <f t="shared" si="522"/>
        <v>3.4073544323443463</v>
      </c>
      <c r="HH48">
        <f t="shared" si="348"/>
        <v>0.91826889836238457</v>
      </c>
      <c r="HI48" t="str">
        <f t="shared" si="349"/>
        <v>No Curl</v>
      </c>
      <c r="HJ48">
        <f t="shared" si="523"/>
        <v>6.5633763477994638</v>
      </c>
      <c r="HK48">
        <f t="shared" si="524"/>
        <v>0</v>
      </c>
      <c r="HL48">
        <f t="shared" si="350"/>
        <v>3.3162669074067455</v>
      </c>
      <c r="HM48">
        <f t="shared" si="525"/>
        <v>7.9581171726969009</v>
      </c>
      <c r="HN48">
        <f t="shared" si="526"/>
        <v>0</v>
      </c>
      <c r="HP48">
        <f t="shared" si="527"/>
        <v>1.2660419220032944</v>
      </c>
      <c r="HQ48">
        <f t="shared" si="528"/>
        <v>0.90695999999999999</v>
      </c>
      <c r="HR48">
        <f t="shared" si="529"/>
        <v>0.63</v>
      </c>
      <c r="HS48">
        <f t="shared" si="530"/>
        <v>2.697837461145713</v>
      </c>
      <c r="HT48">
        <f t="shared" si="531"/>
        <v>4.1296330002881332</v>
      </c>
      <c r="HU48">
        <f t="shared" si="354"/>
        <v>1.4317955391424193</v>
      </c>
      <c r="HV48" t="str">
        <f t="shared" si="355"/>
        <v>No Curl</v>
      </c>
      <c r="HW48">
        <f t="shared" si="532"/>
        <v>7.1495071746484582</v>
      </c>
      <c r="HX48">
        <f t="shared" si="533"/>
        <v>0</v>
      </c>
      <c r="HY48">
        <f t="shared" si="356"/>
        <v>4.0023552483480707</v>
      </c>
      <c r="HZ48">
        <f t="shared" si="534"/>
        <v>10.303896299721723</v>
      </c>
      <c r="IA48">
        <f t="shared" si="535"/>
        <v>0</v>
      </c>
      <c r="IC48">
        <f t="shared" si="536"/>
        <v>0.89127339927745897</v>
      </c>
      <c r="ID48">
        <f t="shared" si="537"/>
        <v>1.3665</v>
      </c>
      <c r="IE48">
        <f t="shared" si="538"/>
        <v>0.63</v>
      </c>
      <c r="IF48">
        <f t="shared" si="539"/>
        <v>2.8569300308398655</v>
      </c>
      <c r="IG48">
        <f t="shared" si="540"/>
        <v>4.8225866624022729</v>
      </c>
      <c r="IH48">
        <f t="shared" si="360"/>
        <v>1.9656566315624069</v>
      </c>
      <c r="II48" t="str">
        <f t="shared" si="361"/>
        <v>No Curl</v>
      </c>
      <c r="IJ48">
        <f t="shared" si="541"/>
        <v>7.7128125698485137</v>
      </c>
      <c r="IK48">
        <f t="shared" si="542"/>
        <v>0</v>
      </c>
      <c r="IL48">
        <f t="shared" si="362"/>
        <v>4.663969145598724</v>
      </c>
      <c r="IM48">
        <f t="shared" si="543"/>
        <v>12.1650110885972</v>
      </c>
      <c r="IN48">
        <f t="shared" si="544"/>
        <v>0</v>
      </c>
      <c r="IP48">
        <f t="shared" si="545"/>
        <v>0.46478747305068674</v>
      </c>
      <c r="IQ48">
        <f t="shared" si="546"/>
        <v>1.6941600000000001</v>
      </c>
      <c r="IR48">
        <f t="shared" si="547"/>
        <v>0.63</v>
      </c>
      <c r="IS48">
        <f t="shared" si="548"/>
        <v>2.9523951567566042</v>
      </c>
      <c r="IT48">
        <f t="shared" si="549"/>
        <v>5.4400028404625242</v>
      </c>
      <c r="IU48">
        <f t="shared" si="366"/>
        <v>2.4876076837059187</v>
      </c>
      <c r="IV48" t="str">
        <f t="shared" si="367"/>
        <v>No Curl</v>
      </c>
      <c r="IW48">
        <f t="shared" si="550"/>
        <v>8.0681275436946702</v>
      </c>
      <c r="IX48">
        <f t="shared" si="551"/>
        <v>0</v>
      </c>
      <c r="IY48">
        <f t="shared" si="368"/>
        <v>5.2560160407176912</v>
      </c>
      <c r="IZ48">
        <f t="shared" si="552"/>
        <v>13.688541601646383</v>
      </c>
      <c r="JA48">
        <f t="shared" si="553"/>
        <v>0</v>
      </c>
      <c r="JC48">
        <f t="shared" si="554"/>
        <v>1.3967086340188544E-2</v>
      </c>
      <c r="JD48">
        <f t="shared" si="555"/>
        <v>1.7999999999999998</v>
      </c>
      <c r="JE48">
        <f t="shared" si="556"/>
        <v>0.63</v>
      </c>
      <c r="JF48">
        <f t="shared" si="557"/>
        <v>2.9445011888929309</v>
      </c>
      <c r="JG48">
        <f t="shared" si="558"/>
        <v>5.8750352914456752</v>
      </c>
      <c r="JH48">
        <f t="shared" si="372"/>
        <v>2.9305341025527434</v>
      </c>
      <c r="JI48" t="str">
        <f t="shared" si="373"/>
        <v>No Curl</v>
      </c>
      <c r="JJ48">
        <f t="shared" si="559"/>
        <v>8.0818013672268734</v>
      </c>
      <c r="JK48">
        <f t="shared" si="560"/>
        <v>0</v>
      </c>
      <c r="JL48">
        <f t="shared" si="374"/>
        <v>5.6748494697500638</v>
      </c>
      <c r="JM48">
        <f t="shared" si="561"/>
        <v>14.963501890971072</v>
      </c>
      <c r="JN48">
        <f t="shared" si="562"/>
        <v>0</v>
      </c>
      <c r="JP48">
        <f t="shared" si="563"/>
        <v>0.49795060603908831</v>
      </c>
      <c r="JQ48">
        <f t="shared" si="564"/>
        <v>1.6785000000000001</v>
      </c>
      <c r="JR48">
        <f t="shared" si="565"/>
        <v>0.63</v>
      </c>
      <c r="JS48">
        <f t="shared" si="566"/>
        <v>2.9376619095439871</v>
      </c>
      <c r="JT48">
        <f t="shared" si="567"/>
        <v>5.3773732130488865</v>
      </c>
      <c r="JU48">
        <f t="shared" si="378"/>
        <v>2.439711303504899</v>
      </c>
      <c r="JV48" t="str">
        <f t="shared" si="379"/>
        <v>No Curl</v>
      </c>
      <c r="JW48">
        <f t="shared" si="568"/>
        <v>8.0248619978276317</v>
      </c>
      <c r="JX48">
        <f t="shared" si="569"/>
        <v>0</v>
      </c>
      <c r="JY48">
        <f t="shared" si="380"/>
        <v>5.1957423170902075</v>
      </c>
      <c r="JZ48">
        <f t="shared" si="570"/>
        <v>13.578646611002544</v>
      </c>
      <c r="KA48">
        <f t="shared" si="571"/>
        <v>0</v>
      </c>
      <c r="KC48">
        <f t="shared" si="572"/>
        <v>0.19035182684830138</v>
      </c>
      <c r="KD48">
        <f t="shared" si="573"/>
        <v>1.7882399999999998</v>
      </c>
      <c r="KE48">
        <f t="shared" si="574"/>
        <v>0.63</v>
      </c>
      <c r="KF48">
        <f t="shared" si="575"/>
        <v>2.9564998794234869</v>
      </c>
      <c r="KG48">
        <f t="shared" si="576"/>
        <v>5.7226479319986723</v>
      </c>
      <c r="KH48">
        <f t="shared" si="384"/>
        <v>2.7661480525751854</v>
      </c>
      <c r="KI48" t="str">
        <f t="shared" si="385"/>
        <v>No Curl</v>
      </c>
      <c r="KJ48">
        <f t="shared" si="577"/>
        <v>8.1096852651705831</v>
      </c>
      <c r="KK48">
        <f t="shared" si="578"/>
        <v>0</v>
      </c>
      <c r="KL48">
        <f t="shared" si="386"/>
        <v>5.5278729790881878</v>
      </c>
      <c r="KM48">
        <f t="shared" si="579"/>
        <v>14.489349682110435</v>
      </c>
      <c r="KN48">
        <f t="shared" si="580"/>
        <v>0</v>
      </c>
    </row>
    <row r="49" spans="1:300" x14ac:dyDescent="0.25">
      <c r="A49">
        <v>0.34</v>
      </c>
      <c r="B49">
        <f t="shared" si="257"/>
        <v>2.9158999999999997E-2</v>
      </c>
      <c r="C49">
        <f t="shared" si="43"/>
        <v>1.7495399999999999</v>
      </c>
      <c r="D49">
        <f t="shared" si="45"/>
        <v>0.66</v>
      </c>
      <c r="E49">
        <f t="shared" si="46"/>
        <v>0.37724201790184853</v>
      </c>
      <c r="F49">
        <f t="shared" si="44"/>
        <v>1.0999999999999999E-2</v>
      </c>
      <c r="H49">
        <v>26</v>
      </c>
      <c r="I49">
        <v>2.6</v>
      </c>
      <c r="J49">
        <f t="shared" si="387"/>
        <v>2.0216666666666625</v>
      </c>
      <c r="K49">
        <f t="shared" si="581"/>
        <v>0.6</v>
      </c>
      <c r="L49">
        <f t="shared" si="388"/>
        <v>0.99671322925225958</v>
      </c>
      <c r="M49" t="str">
        <f t="shared" si="258"/>
        <v>No Curl</v>
      </c>
      <c r="N49">
        <f t="shared" si="582"/>
        <v>5.4816666666666611</v>
      </c>
      <c r="P49">
        <f t="shared" si="594"/>
        <v>2.2110800467239944</v>
      </c>
      <c r="Q49">
        <f t="shared" si="584"/>
        <v>0.6</v>
      </c>
      <c r="R49">
        <f t="shared" si="595"/>
        <v>0.6</v>
      </c>
      <c r="S49">
        <f t="shared" si="586"/>
        <v>2.2491782777103215</v>
      </c>
      <c r="T49">
        <f t="shared" si="596"/>
        <v>2.2872765086966504</v>
      </c>
      <c r="U49">
        <f t="shared" si="597"/>
        <v>3.809823098632803E-2</v>
      </c>
      <c r="V49" t="str">
        <f t="shared" si="598"/>
        <v>Weak initial curl</v>
      </c>
      <c r="W49">
        <f t="shared" si="592"/>
        <v>6.1990972665857189</v>
      </c>
      <c r="X49">
        <f t="shared" si="593"/>
        <v>-8.3040729936974722E-4</v>
      </c>
      <c r="Y49">
        <f t="shared" si="599"/>
        <v>2.2822518129446587</v>
      </c>
      <c r="Z49">
        <f t="shared" si="600"/>
        <v>0.47823232655976911</v>
      </c>
      <c r="AA49">
        <f t="shared" si="601"/>
        <v>-1.440865928184249E-3</v>
      </c>
      <c r="AC49">
        <f t="shared" si="392"/>
        <v>2.1731572537673456</v>
      </c>
      <c r="AD49">
        <f t="shared" si="602"/>
        <v>0.6</v>
      </c>
      <c r="AE49">
        <f t="shared" si="394"/>
        <v>0.6</v>
      </c>
      <c r="AF49">
        <f t="shared" si="395"/>
        <v>2.2485442183641515</v>
      </c>
      <c r="AG49">
        <f t="shared" si="396"/>
        <v>2.3239311829609575</v>
      </c>
      <c r="AH49">
        <f t="shared" si="264"/>
        <v>7.5386964596805939E-2</v>
      </c>
      <c r="AI49" t="str">
        <f t="shared" si="265"/>
        <v>Weak initial curl</v>
      </c>
      <c r="AJ49">
        <f t="shared" si="397"/>
        <v>6.1979030620369802</v>
      </c>
      <c r="AK49">
        <f t="shared" si="398"/>
        <v>-1.4887677904512509E-3</v>
      </c>
      <c r="AL49">
        <f t="shared" si="266"/>
        <v>2.3141382474064236</v>
      </c>
      <c r="AM49">
        <f t="shared" si="399"/>
        <v>0.93329469925891684</v>
      </c>
      <c r="AN49">
        <f t="shared" si="400"/>
        <v>-2.3756568697165135E-3</v>
      </c>
      <c r="AP49">
        <f t="shared" si="401"/>
        <v>2.1450626162208146</v>
      </c>
      <c r="AQ49">
        <f t="shared" si="603"/>
        <v>0.6</v>
      </c>
      <c r="AR49">
        <f t="shared" si="403"/>
        <v>0.6</v>
      </c>
      <c r="AS49">
        <f t="shared" si="404"/>
        <v>2.2577620050651896</v>
      </c>
      <c r="AT49">
        <f t="shared" si="405"/>
        <v>2.3704613939095638</v>
      </c>
      <c r="AU49">
        <f t="shared" si="270"/>
        <v>0.11269938884437458</v>
      </c>
      <c r="AV49" t="str">
        <f t="shared" si="271"/>
        <v>Weak initial curl</v>
      </c>
      <c r="AW49">
        <f t="shared" si="406"/>
        <v>6.2227977394115586</v>
      </c>
      <c r="AX49">
        <f t="shared" si="407"/>
        <v>-2.3088755359602746E-3</v>
      </c>
      <c r="AY49">
        <f t="shared" si="272"/>
        <v>2.356036497429991</v>
      </c>
      <c r="AZ49">
        <f t="shared" si="408"/>
        <v>1.3704828255200998</v>
      </c>
      <c r="BA49">
        <f t="shared" si="409"/>
        <v>-3.2762214212510728E-3</v>
      </c>
      <c r="BC49">
        <f t="shared" si="410"/>
        <v>2.1081428839359697</v>
      </c>
      <c r="BD49">
        <f t="shared" si="604"/>
        <v>0.6</v>
      </c>
      <c r="BE49">
        <f t="shared" si="412"/>
        <v>0.6</v>
      </c>
      <c r="BF49">
        <f t="shared" si="413"/>
        <v>2.2573293301789397</v>
      </c>
      <c r="BG49">
        <f t="shared" si="414"/>
        <v>2.4065157764219101</v>
      </c>
      <c r="BH49">
        <f t="shared" si="276"/>
        <v>0.14918644624297017</v>
      </c>
      <c r="BI49" t="str">
        <f t="shared" si="277"/>
        <v>Weak initial curl</v>
      </c>
      <c r="BJ49">
        <f t="shared" si="415"/>
        <v>6.2223785295480587</v>
      </c>
      <c r="BK49">
        <f t="shared" si="416"/>
        <v>-2.7913559023717612E-3</v>
      </c>
      <c r="BL49">
        <f t="shared" si="278"/>
        <v>2.3876940390568575</v>
      </c>
      <c r="BM49">
        <f t="shared" si="417"/>
        <v>1.7902513071374206</v>
      </c>
      <c r="BN49">
        <f t="shared" si="418"/>
        <v>-3.6659324597157249E-3</v>
      </c>
      <c r="BP49">
        <f t="shared" si="419"/>
        <v>2.0716222702759914</v>
      </c>
      <c r="BQ49">
        <f t="shared" si="605"/>
        <v>0.6</v>
      </c>
      <c r="BR49">
        <f t="shared" si="421"/>
        <v>0.6</v>
      </c>
      <c r="BS49">
        <f t="shared" si="422"/>
        <v>2.2567440568610775</v>
      </c>
      <c r="BT49">
        <f t="shared" si="423"/>
        <v>2.4418658434461631</v>
      </c>
      <c r="BU49">
        <f t="shared" si="282"/>
        <v>0.18512178658508582</v>
      </c>
      <c r="BV49" t="str">
        <f t="shared" si="283"/>
        <v>No Curl</v>
      </c>
      <c r="BW49">
        <f t="shared" si="424"/>
        <v>6.2220428682332907</v>
      </c>
      <c r="BX49">
        <f t="shared" si="425"/>
        <v>0</v>
      </c>
      <c r="BY49">
        <f t="shared" si="284"/>
        <v>2.418835876124247</v>
      </c>
      <c r="BZ49">
        <f t="shared" si="426"/>
        <v>2.1930564856510633</v>
      </c>
      <c r="CA49">
        <f t="shared" si="427"/>
        <v>0</v>
      </c>
      <c r="CC49">
        <f t="shared" si="428"/>
        <v>2.0455522183191337</v>
      </c>
      <c r="CD49">
        <f t="shared" si="606"/>
        <v>0.6</v>
      </c>
      <c r="CE49">
        <f t="shared" si="430"/>
        <v>0.6</v>
      </c>
      <c r="CF49">
        <f t="shared" si="431"/>
        <v>2.2661685293212441</v>
      </c>
      <c r="CG49">
        <f t="shared" si="432"/>
        <v>2.4867848403233554</v>
      </c>
      <c r="CH49">
        <f t="shared" si="288"/>
        <v>0.22061631100211088</v>
      </c>
      <c r="CI49" t="str">
        <f t="shared" si="289"/>
        <v>No Curl</v>
      </c>
      <c r="CJ49">
        <f t="shared" si="433"/>
        <v>6.2479855685188266</v>
      </c>
      <c r="CK49">
        <f t="shared" si="434"/>
        <v>0</v>
      </c>
      <c r="CL49">
        <f t="shared" si="290"/>
        <v>2.4597025513048001</v>
      </c>
      <c r="CM49">
        <f t="shared" si="435"/>
        <v>2.5703563933997948</v>
      </c>
      <c r="CN49">
        <f t="shared" si="436"/>
        <v>0</v>
      </c>
      <c r="CP49">
        <f t="shared" si="437"/>
        <v>2.0094403181270715</v>
      </c>
      <c r="CQ49">
        <f t="shared" si="438"/>
        <v>0.6</v>
      </c>
      <c r="CR49">
        <f t="shared" si="439"/>
        <v>0.63</v>
      </c>
      <c r="CS49">
        <f t="shared" si="440"/>
        <v>2.2761368338182342</v>
      </c>
      <c r="CT49">
        <f t="shared" si="441"/>
        <v>2.5428333495093969</v>
      </c>
      <c r="CU49">
        <f t="shared" si="294"/>
        <v>0.26669651569116271</v>
      </c>
      <c r="CV49" t="str">
        <f t="shared" si="295"/>
        <v>No Curl</v>
      </c>
      <c r="CW49">
        <f t="shared" si="442"/>
        <v>6.2741475339152135</v>
      </c>
      <c r="CX49">
        <f t="shared" si="443"/>
        <v>0</v>
      </c>
      <c r="CY49">
        <f t="shared" si="296"/>
        <v>2.5106465631497263</v>
      </c>
      <c r="CZ49">
        <f t="shared" si="444"/>
        <v>3.0445898974737569</v>
      </c>
      <c r="DA49">
        <f t="shared" si="445"/>
        <v>0</v>
      </c>
      <c r="DC49">
        <f t="shared" si="446"/>
        <v>1.9696217417864257</v>
      </c>
      <c r="DD49">
        <f t="shared" si="447"/>
        <v>0.63</v>
      </c>
      <c r="DE49">
        <f t="shared" si="448"/>
        <v>0.63</v>
      </c>
      <c r="DF49">
        <f t="shared" si="449"/>
        <v>2.2956664504813613</v>
      </c>
      <c r="DG49">
        <f t="shared" si="450"/>
        <v>2.6217111591762956</v>
      </c>
      <c r="DH49">
        <f t="shared" si="300"/>
        <v>0.32604470869493496</v>
      </c>
      <c r="DI49" t="str">
        <f t="shared" si="301"/>
        <v>No Curl</v>
      </c>
      <c r="DJ49">
        <f t="shared" si="451"/>
        <v>6.3263466871192522</v>
      </c>
      <c r="DK49">
        <f t="shared" si="452"/>
        <v>0</v>
      </c>
      <c r="DL49">
        <f t="shared" si="302"/>
        <v>2.5831786887748773</v>
      </c>
      <c r="DM49">
        <f t="shared" si="453"/>
        <v>3.6182956389905558</v>
      </c>
      <c r="DN49">
        <f t="shared" si="454"/>
        <v>0</v>
      </c>
      <c r="DP49">
        <f t="shared" si="455"/>
        <v>1.9381038453208039</v>
      </c>
      <c r="DQ49">
        <f t="shared" si="456"/>
        <v>0.63</v>
      </c>
      <c r="DR49">
        <f t="shared" si="457"/>
        <v>0.63</v>
      </c>
      <c r="DS49">
        <f t="shared" si="458"/>
        <v>2.3145192353233179</v>
      </c>
      <c r="DT49">
        <f t="shared" si="459"/>
        <v>2.6909346253258346</v>
      </c>
      <c r="DU49">
        <f t="shared" si="306"/>
        <v>0.37641539000251534</v>
      </c>
      <c r="DV49" t="str">
        <f t="shared" si="307"/>
        <v>No Curl</v>
      </c>
      <c r="DW49">
        <f t="shared" si="460"/>
        <v>6.3780968116870405</v>
      </c>
      <c r="DX49">
        <f t="shared" si="461"/>
        <v>0</v>
      </c>
      <c r="DY49">
        <f t="shared" si="308"/>
        <v>2.6472034839301042</v>
      </c>
      <c r="DZ49">
        <f t="shared" si="462"/>
        <v>4.0769861672769609</v>
      </c>
      <c r="EA49">
        <f t="shared" si="463"/>
        <v>0</v>
      </c>
      <c r="EC49">
        <f t="shared" si="464"/>
        <v>1.9018402531996244</v>
      </c>
      <c r="ED49">
        <f t="shared" si="465"/>
        <v>0.63</v>
      </c>
      <c r="EE49">
        <f t="shared" si="466"/>
        <v>0.63</v>
      </c>
      <c r="EF49">
        <f t="shared" si="467"/>
        <v>2.333406599911001</v>
      </c>
      <c r="EG49">
        <f t="shared" si="468"/>
        <v>2.7649729466223762</v>
      </c>
      <c r="EH49">
        <f t="shared" si="312"/>
        <v>0.43156634671137595</v>
      </c>
      <c r="EI49" t="str">
        <f t="shared" si="313"/>
        <v>No Curl</v>
      </c>
      <c r="EJ49">
        <f t="shared" si="469"/>
        <v>6.4293554698945075</v>
      </c>
      <c r="EK49">
        <f t="shared" si="470"/>
        <v>0</v>
      </c>
      <c r="EL49">
        <f t="shared" si="314"/>
        <v>2.7157402791209058</v>
      </c>
      <c r="EM49">
        <f t="shared" si="471"/>
        <v>4.5573250978427398</v>
      </c>
      <c r="EN49">
        <f t="shared" si="472"/>
        <v>0</v>
      </c>
      <c r="EP49">
        <f t="shared" si="473"/>
        <v>1.8715801498018965</v>
      </c>
      <c r="EQ49">
        <f t="shared" si="474"/>
        <v>0.63</v>
      </c>
      <c r="ER49">
        <f t="shared" si="475"/>
        <v>0.63</v>
      </c>
      <c r="ES49">
        <f t="shared" si="476"/>
        <v>2.3522816143605372</v>
      </c>
      <c r="ET49">
        <f t="shared" si="477"/>
        <v>2.8329830789191774</v>
      </c>
      <c r="EU49">
        <f t="shared" si="318"/>
        <v>0.48070146455864049</v>
      </c>
      <c r="EV49" t="str">
        <f t="shared" si="319"/>
        <v>No Curl</v>
      </c>
      <c r="EW49">
        <f t="shared" si="478"/>
        <v>6.4800687379513677</v>
      </c>
      <c r="EX49">
        <f t="shared" si="479"/>
        <v>0</v>
      </c>
      <c r="EY49">
        <f t="shared" si="320"/>
        <v>2.7789945767635316</v>
      </c>
      <c r="EZ49">
        <f t="shared" si="480"/>
        <v>4.9616178551121966</v>
      </c>
      <c r="FA49">
        <f t="shared" si="481"/>
        <v>0</v>
      </c>
      <c r="FC49">
        <f t="shared" si="482"/>
        <v>1.8333699186848105</v>
      </c>
      <c r="FD49">
        <f t="shared" si="483"/>
        <v>0.63</v>
      </c>
      <c r="FE49">
        <f t="shared" si="484"/>
        <v>0.63</v>
      </c>
      <c r="FF49">
        <f t="shared" si="485"/>
        <v>2.3608358427765515</v>
      </c>
      <c r="FG49">
        <f t="shared" si="486"/>
        <v>2.8883017668682918</v>
      </c>
      <c r="FH49">
        <f t="shared" si="324"/>
        <v>0.52746592409174065</v>
      </c>
      <c r="FI49" t="str">
        <f t="shared" si="325"/>
        <v>No Curl</v>
      </c>
      <c r="FJ49">
        <f t="shared" si="487"/>
        <v>6.5036698431163975</v>
      </c>
      <c r="FK49">
        <f t="shared" si="488"/>
        <v>0</v>
      </c>
      <c r="FL49">
        <f t="shared" si="326"/>
        <v>2.8299506289017478</v>
      </c>
      <c r="FM49">
        <f t="shared" si="489"/>
        <v>5.3473528286124381</v>
      </c>
      <c r="FN49">
        <f t="shared" si="490"/>
        <v>0</v>
      </c>
      <c r="FP49">
        <f t="shared" si="491"/>
        <v>1.8009942680717324</v>
      </c>
      <c r="FQ49">
        <f t="shared" si="492"/>
        <v>0.63</v>
      </c>
      <c r="FR49">
        <f t="shared" si="493"/>
        <v>0.63</v>
      </c>
      <c r="FS49">
        <f t="shared" si="494"/>
        <v>2.3794100321153433</v>
      </c>
      <c r="FT49">
        <f t="shared" si="495"/>
        <v>2.9578257961589549</v>
      </c>
      <c r="FU49">
        <f t="shared" si="330"/>
        <v>0.57841576404361128</v>
      </c>
      <c r="FV49" t="str">
        <f t="shared" si="331"/>
        <v>No Curl</v>
      </c>
      <c r="FW49">
        <f t="shared" si="496"/>
        <v>6.552471379431787</v>
      </c>
      <c r="FX49">
        <f t="shared" si="497"/>
        <v>0</v>
      </c>
      <c r="FY49">
        <f t="shared" si="332"/>
        <v>2.894815729795106</v>
      </c>
      <c r="FZ49">
        <f t="shared" si="498"/>
        <v>5.733726171761778</v>
      </c>
      <c r="GA49">
        <f t="shared" si="499"/>
        <v>0</v>
      </c>
      <c r="GC49">
        <f t="shared" si="500"/>
        <v>1.7622274800339144</v>
      </c>
      <c r="GD49">
        <f t="shared" si="501"/>
        <v>0.63</v>
      </c>
      <c r="GE49">
        <f t="shared" si="502"/>
        <v>0.63</v>
      </c>
      <c r="GF49">
        <f t="shared" si="503"/>
        <v>2.3889768597640648</v>
      </c>
      <c r="GG49">
        <f t="shared" si="504"/>
        <v>3.0157262394942168</v>
      </c>
      <c r="GH49">
        <f t="shared" si="336"/>
        <v>0.62674937973015121</v>
      </c>
      <c r="GI49" t="str">
        <f t="shared" si="337"/>
        <v>No Curl</v>
      </c>
      <c r="GJ49">
        <f t="shared" si="505"/>
        <v>6.577122231716876</v>
      </c>
      <c r="GK49">
        <f t="shared" si="506"/>
        <v>0</v>
      </c>
      <c r="GL49">
        <f t="shared" si="338"/>
        <v>2.9484584392855608</v>
      </c>
      <c r="GM49">
        <f t="shared" si="507"/>
        <v>6.1011626586267349</v>
      </c>
      <c r="GN49">
        <f t="shared" si="508"/>
        <v>0</v>
      </c>
      <c r="GP49">
        <f t="shared" si="509"/>
        <v>1.7330995606817778</v>
      </c>
      <c r="GQ49">
        <f t="shared" si="510"/>
        <v>0.63</v>
      </c>
      <c r="GR49">
        <f t="shared" si="511"/>
        <v>0.63</v>
      </c>
      <c r="GS49">
        <f t="shared" si="512"/>
        <v>2.4092018635076129</v>
      </c>
      <c r="GT49">
        <f t="shared" si="513"/>
        <v>3.0853041663334495</v>
      </c>
      <c r="GU49">
        <f t="shared" si="342"/>
        <v>0.67610230282583583</v>
      </c>
      <c r="GV49" t="str">
        <f t="shared" si="343"/>
        <v>No Curl</v>
      </c>
      <c r="GW49">
        <f t="shared" si="514"/>
        <v>6.6293922362091351</v>
      </c>
      <c r="GX49">
        <f t="shared" si="515"/>
        <v>0</v>
      </c>
      <c r="GY49">
        <f t="shared" si="344"/>
        <v>3.0137432241132793</v>
      </c>
      <c r="GZ49">
        <f t="shared" si="516"/>
        <v>6.4404135789211328</v>
      </c>
      <c r="HA49">
        <f t="shared" si="517"/>
        <v>0</v>
      </c>
      <c r="HC49">
        <f t="shared" si="518"/>
        <v>1.56406862491833</v>
      </c>
      <c r="HD49">
        <f t="shared" si="519"/>
        <v>0.65999999999999992</v>
      </c>
      <c r="HE49">
        <f t="shared" si="520"/>
        <v>0.63</v>
      </c>
      <c r="HF49">
        <f t="shared" si="521"/>
        <v>2.4783927672778421</v>
      </c>
      <c r="HG49">
        <f t="shared" si="522"/>
        <v>3.3927169096373548</v>
      </c>
      <c r="HH49">
        <f t="shared" si="348"/>
        <v>0.91432414235951243</v>
      </c>
      <c r="HI49" t="str">
        <f t="shared" si="349"/>
        <v>No Curl</v>
      </c>
      <c r="HJ49">
        <f t="shared" si="523"/>
        <v>6.8122849011976596</v>
      </c>
      <c r="HK49">
        <f t="shared" si="524"/>
        <v>0</v>
      </c>
      <c r="HL49">
        <f t="shared" si="350"/>
        <v>3.3020206840908424</v>
      </c>
      <c r="HM49">
        <f t="shared" si="525"/>
        <v>7.9581171726969009</v>
      </c>
      <c r="HN49">
        <f t="shared" si="526"/>
        <v>0</v>
      </c>
      <c r="HP49">
        <f t="shared" si="527"/>
        <v>1.2598216505983884</v>
      </c>
      <c r="HQ49">
        <f t="shared" si="528"/>
        <v>0.90695999999999999</v>
      </c>
      <c r="HR49">
        <f t="shared" si="529"/>
        <v>0.63</v>
      </c>
      <c r="HS49">
        <f t="shared" si="530"/>
        <v>2.6845825436560178</v>
      </c>
      <c r="HT49">
        <f t="shared" si="531"/>
        <v>4.1093434367136492</v>
      </c>
      <c r="HU49">
        <f t="shared" si="354"/>
        <v>1.4247608930576305</v>
      </c>
      <c r="HV49" t="str">
        <f t="shared" si="355"/>
        <v>No Curl</v>
      </c>
      <c r="HW49">
        <f t="shared" si="532"/>
        <v>7.4192909207630295</v>
      </c>
      <c r="HX49">
        <f t="shared" si="533"/>
        <v>0</v>
      </c>
      <c r="HY49">
        <f t="shared" si="356"/>
        <v>3.9826910212234421</v>
      </c>
      <c r="HZ49">
        <f t="shared" si="534"/>
        <v>10.303896299721726</v>
      </c>
      <c r="IA49">
        <f t="shared" si="535"/>
        <v>0</v>
      </c>
      <c r="IC49">
        <f t="shared" si="536"/>
        <v>0.88562153239945518</v>
      </c>
      <c r="ID49">
        <f t="shared" si="537"/>
        <v>1.3766399999999999</v>
      </c>
      <c r="IE49">
        <f t="shared" si="538"/>
        <v>0.63</v>
      </c>
      <c r="IF49">
        <f t="shared" si="539"/>
        <v>2.8388132686576122</v>
      </c>
      <c r="IG49">
        <f t="shared" si="540"/>
        <v>4.7920050049157696</v>
      </c>
      <c r="IH49">
        <f t="shared" si="360"/>
        <v>1.9531917362581572</v>
      </c>
      <c r="II49" t="str">
        <f t="shared" si="361"/>
        <v>No Curl</v>
      </c>
      <c r="IJ49">
        <f t="shared" si="541"/>
        <v>7.9985055729325003</v>
      </c>
      <c r="IK49">
        <f t="shared" si="542"/>
        <v>0</v>
      </c>
      <c r="IL49">
        <f t="shared" si="362"/>
        <v>4.6343933355774549</v>
      </c>
      <c r="IM49">
        <f t="shared" si="543"/>
        <v>12.1650110885972</v>
      </c>
      <c r="IN49">
        <f t="shared" si="544"/>
        <v>0</v>
      </c>
      <c r="IP49">
        <f t="shared" si="545"/>
        <v>0.46143079570809331</v>
      </c>
      <c r="IQ49">
        <f t="shared" si="546"/>
        <v>1.6991399999999999</v>
      </c>
      <c r="IR49">
        <f t="shared" si="547"/>
        <v>0.63</v>
      </c>
      <c r="IS49">
        <f t="shared" si="548"/>
        <v>2.9310730719249705</v>
      </c>
      <c r="IT49">
        <f t="shared" si="549"/>
        <v>5.4007153481418504</v>
      </c>
      <c r="IU49">
        <f t="shared" si="366"/>
        <v>2.4696422762168786</v>
      </c>
      <c r="IV49" t="str">
        <f t="shared" si="367"/>
        <v>No Curl</v>
      </c>
      <c r="IW49">
        <f t="shared" si="550"/>
        <v>8.3633670593703311</v>
      </c>
      <c r="IX49">
        <f t="shared" si="551"/>
        <v>0</v>
      </c>
      <c r="IY49">
        <f t="shared" si="368"/>
        <v>5.2180572940234562</v>
      </c>
      <c r="IZ49">
        <f t="shared" si="552"/>
        <v>13.688541601646387</v>
      </c>
      <c r="JA49">
        <f t="shared" si="553"/>
        <v>0</v>
      </c>
      <c r="JC49">
        <f t="shared" si="554"/>
        <v>1.3861940159067969E-2</v>
      </c>
      <c r="JD49">
        <f t="shared" si="555"/>
        <v>1.7999999999999998</v>
      </c>
      <c r="JE49">
        <f t="shared" si="556"/>
        <v>0.63</v>
      </c>
      <c r="JF49">
        <f t="shared" si="557"/>
        <v>2.9223345717634697</v>
      </c>
      <c r="JG49">
        <f t="shared" si="558"/>
        <v>5.8308072033678728</v>
      </c>
      <c r="JH49">
        <f t="shared" si="372"/>
        <v>2.9084726316044023</v>
      </c>
      <c r="JI49" t="str">
        <f t="shared" si="373"/>
        <v>No Curl</v>
      </c>
      <c r="JJ49">
        <f t="shared" si="559"/>
        <v>8.3762514861161659</v>
      </c>
      <c r="JK49">
        <f t="shared" si="560"/>
        <v>0</v>
      </c>
      <c r="JL49">
        <f t="shared" si="374"/>
        <v>5.6321284085605541</v>
      </c>
      <c r="JM49">
        <f t="shared" si="561"/>
        <v>14.963501890971072</v>
      </c>
      <c r="JN49">
        <f t="shared" si="562"/>
        <v>0</v>
      </c>
      <c r="JP49">
        <f t="shared" si="563"/>
        <v>0.49437030840650953</v>
      </c>
      <c r="JQ49">
        <f t="shared" si="564"/>
        <v>1.6785000000000001</v>
      </c>
      <c r="JR49">
        <f t="shared" si="565"/>
        <v>0.63</v>
      </c>
      <c r="JS49">
        <f t="shared" si="566"/>
        <v>2.9165399270571708</v>
      </c>
      <c r="JT49">
        <f t="shared" si="567"/>
        <v>5.3387095457078324</v>
      </c>
      <c r="JU49">
        <f t="shared" si="378"/>
        <v>2.4221696186506616</v>
      </c>
      <c r="JV49" t="str">
        <f t="shared" si="379"/>
        <v>No Curl</v>
      </c>
      <c r="JW49">
        <f t="shared" si="568"/>
        <v>8.3186281887820304</v>
      </c>
      <c r="JX49">
        <f t="shared" si="569"/>
        <v>0</v>
      </c>
      <c r="JY49">
        <f t="shared" si="380"/>
        <v>5.1583845878460597</v>
      </c>
      <c r="JZ49">
        <f t="shared" si="570"/>
        <v>13.578646611002545</v>
      </c>
      <c r="KA49">
        <f t="shared" si="571"/>
        <v>0</v>
      </c>
      <c r="KC49">
        <f t="shared" si="572"/>
        <v>0.18892729385935131</v>
      </c>
      <c r="KD49">
        <f t="shared" si="573"/>
        <v>1.7882399999999998</v>
      </c>
      <c r="KE49">
        <f t="shared" si="574"/>
        <v>0.63</v>
      </c>
      <c r="KF49">
        <f t="shared" si="575"/>
        <v>2.9343743675237661</v>
      </c>
      <c r="KG49">
        <f t="shared" si="576"/>
        <v>5.6798214411881807</v>
      </c>
      <c r="KH49">
        <f t="shared" si="384"/>
        <v>2.7454470736644145</v>
      </c>
      <c r="KI49" t="str">
        <f t="shared" si="385"/>
        <v>No Curl</v>
      </c>
      <c r="KJ49">
        <f t="shared" si="577"/>
        <v>8.4053352531129324</v>
      </c>
      <c r="KK49">
        <f t="shared" si="578"/>
        <v>0</v>
      </c>
      <c r="KL49">
        <f t="shared" si="386"/>
        <v>5.4865041225459681</v>
      </c>
      <c r="KM49">
        <f t="shared" si="579"/>
        <v>14.489349682110431</v>
      </c>
      <c r="KN49">
        <f t="shared" si="580"/>
        <v>0</v>
      </c>
    </row>
    <row r="50" spans="1:300" x14ac:dyDescent="0.25">
      <c r="A50">
        <v>0.35</v>
      </c>
      <c r="B50">
        <f t="shared" si="257"/>
        <v>2.9099999999999997E-2</v>
      </c>
      <c r="C50">
        <f t="shared" si="43"/>
        <v>1.7459999999999998</v>
      </c>
      <c r="D50">
        <f t="shared" si="45"/>
        <v>0.66</v>
      </c>
      <c r="E50">
        <f t="shared" si="46"/>
        <v>0.37800687285223372</v>
      </c>
      <c r="F50">
        <f t="shared" si="44"/>
        <v>1.1000000000000001E-2</v>
      </c>
      <c r="H50">
        <v>27</v>
      </c>
      <c r="I50">
        <v>2.7</v>
      </c>
      <c r="J50">
        <f t="shared" si="387"/>
        <v>2.0149999999999957</v>
      </c>
      <c r="K50">
        <f t="shared" si="581"/>
        <v>0.6</v>
      </c>
      <c r="L50">
        <f t="shared" si="388"/>
        <v>0.99670239076669409</v>
      </c>
      <c r="M50" t="str">
        <f t="shared" si="258"/>
        <v>No Curl</v>
      </c>
      <c r="N50">
        <f t="shared" si="582"/>
        <v>5.6834999999999942</v>
      </c>
      <c r="P50">
        <f t="shared" si="594"/>
        <v>2.2012498906316682</v>
      </c>
      <c r="Q50">
        <f t="shared" si="584"/>
        <v>0.6</v>
      </c>
      <c r="R50">
        <f t="shared" si="595"/>
        <v>0.6</v>
      </c>
      <c r="S50">
        <f t="shared" si="586"/>
        <v>2.2391787421520677</v>
      </c>
      <c r="T50">
        <f t="shared" si="596"/>
        <v>2.277107593672469</v>
      </c>
      <c r="U50">
        <f t="shared" si="597"/>
        <v>3.7928851520400375E-2</v>
      </c>
      <c r="V50" t="str">
        <f t="shared" si="598"/>
        <v>Weak initial curl</v>
      </c>
      <c r="W50">
        <f t="shared" si="592"/>
        <v>6.4240150943567507</v>
      </c>
      <c r="X50">
        <f t="shared" si="593"/>
        <v>-8.3029118691087473E-4</v>
      </c>
      <c r="Y50">
        <f t="shared" si="599"/>
        <v>2.2721052370228687</v>
      </c>
      <c r="Z50">
        <f t="shared" si="600"/>
        <v>0.47823232655976738</v>
      </c>
      <c r="AA50">
        <f t="shared" si="601"/>
        <v>-1.4995722758513073E-3</v>
      </c>
      <c r="AC50">
        <f t="shared" si="392"/>
        <v>2.1634942333019849</v>
      </c>
      <c r="AD50">
        <f t="shared" si="602"/>
        <v>0.6</v>
      </c>
      <c r="AE50">
        <f t="shared" si="394"/>
        <v>0.6</v>
      </c>
      <c r="AF50">
        <f t="shared" si="395"/>
        <v>2.2385459870987177</v>
      </c>
      <c r="AG50">
        <f t="shared" si="396"/>
        <v>2.3135977408954504</v>
      </c>
      <c r="AH50">
        <f t="shared" si="264"/>
        <v>7.505175379673279E-2</v>
      </c>
      <c r="AI50" t="str">
        <f t="shared" si="265"/>
        <v>Weak initial curl</v>
      </c>
      <c r="AJ50">
        <f t="shared" si="397"/>
        <v>6.4227574838733954</v>
      </c>
      <c r="AK50">
        <f t="shared" si="398"/>
        <v>-1.4883255774768907E-3</v>
      </c>
      <c r="AL50">
        <f t="shared" si="266"/>
        <v>2.3038483499746585</v>
      </c>
      <c r="AM50">
        <f t="shared" si="399"/>
        <v>0.93329469925891817</v>
      </c>
      <c r="AN50">
        <f t="shared" si="400"/>
        <v>-2.4808817459715977E-3</v>
      </c>
      <c r="AP50">
        <f t="shared" si="401"/>
        <v>2.1355654035647773</v>
      </c>
      <c r="AQ50">
        <f t="shared" si="603"/>
        <v>0.6</v>
      </c>
      <c r="AR50">
        <f t="shared" si="403"/>
        <v>0.6</v>
      </c>
      <c r="AS50">
        <f t="shared" si="404"/>
        <v>2.2477658186011307</v>
      </c>
      <c r="AT50">
        <f t="shared" si="405"/>
        <v>2.3599662336374831</v>
      </c>
      <c r="AU50">
        <f t="shared" si="270"/>
        <v>0.11220041503635292</v>
      </c>
      <c r="AV50" t="str">
        <f t="shared" si="271"/>
        <v>Weak initial curl</v>
      </c>
      <c r="AW50">
        <f t="shared" si="406"/>
        <v>6.4485739399180773</v>
      </c>
      <c r="AX50">
        <f t="shared" si="407"/>
        <v>-2.3079220155948531E-3</v>
      </c>
      <c r="AY50">
        <f t="shared" si="272"/>
        <v>2.3456052030368699</v>
      </c>
      <c r="AZ50">
        <f t="shared" si="408"/>
        <v>1.3704828255200989</v>
      </c>
      <c r="BA50">
        <f t="shared" si="409"/>
        <v>-3.439382439982938E-3</v>
      </c>
      <c r="BC50">
        <f t="shared" si="410"/>
        <v>2.0988098584705832</v>
      </c>
      <c r="BD50">
        <f t="shared" si="604"/>
        <v>0.6</v>
      </c>
      <c r="BE50">
        <f t="shared" si="412"/>
        <v>0.6</v>
      </c>
      <c r="BF50">
        <f t="shared" si="413"/>
        <v>2.2473358367194307</v>
      </c>
      <c r="BG50">
        <f t="shared" si="414"/>
        <v>2.3958618149682791</v>
      </c>
      <c r="BH50">
        <f t="shared" si="276"/>
        <v>0.14852597824884795</v>
      </c>
      <c r="BI50" t="str">
        <f t="shared" si="277"/>
        <v>Weak initial curl</v>
      </c>
      <c r="BJ50">
        <f t="shared" si="415"/>
        <v>6.4481114625659526</v>
      </c>
      <c r="BK50">
        <f t="shared" si="416"/>
        <v>-2.7897288701639478E-3</v>
      </c>
      <c r="BL50">
        <f t="shared" si="278"/>
        <v>2.3771234039068987</v>
      </c>
      <c r="BM50">
        <f t="shared" si="417"/>
        <v>1.7902513071374204</v>
      </c>
      <c r="BN50">
        <f t="shared" si="418"/>
        <v>-3.8631385556168385E-3</v>
      </c>
      <c r="BP50">
        <f t="shared" si="419"/>
        <v>2.0624515364948639</v>
      </c>
      <c r="BQ50">
        <f t="shared" si="605"/>
        <v>0.6</v>
      </c>
      <c r="BR50">
        <f t="shared" si="421"/>
        <v>0.6</v>
      </c>
      <c r="BS50">
        <f t="shared" si="422"/>
        <v>2.2467538191355207</v>
      </c>
      <c r="BT50">
        <f t="shared" si="423"/>
        <v>2.4310561017761771</v>
      </c>
      <c r="BU50">
        <f t="shared" si="282"/>
        <v>0.18430228264065662</v>
      </c>
      <c r="BV50" t="str">
        <f t="shared" si="283"/>
        <v>No Curl</v>
      </c>
      <c r="BW50">
        <f t="shared" si="424"/>
        <v>6.4477172739193982</v>
      </c>
      <c r="BX50">
        <f t="shared" si="425"/>
        <v>0</v>
      </c>
      <c r="BY50">
        <f t="shared" si="284"/>
        <v>2.4081280843619868</v>
      </c>
      <c r="BZ50">
        <f t="shared" si="426"/>
        <v>2.1930564856510633</v>
      </c>
      <c r="CA50">
        <f t="shared" si="427"/>
        <v>0</v>
      </c>
      <c r="CC50">
        <f t="shared" si="428"/>
        <v>2.0365378420787912</v>
      </c>
      <c r="CD50">
        <f t="shared" si="606"/>
        <v>0.6</v>
      </c>
      <c r="CE50">
        <f t="shared" si="430"/>
        <v>0.6</v>
      </c>
      <c r="CF50">
        <f t="shared" si="431"/>
        <v>2.2561819371607608</v>
      </c>
      <c r="CG50">
        <f t="shared" si="432"/>
        <v>2.4758260322427312</v>
      </c>
      <c r="CH50">
        <f t="shared" si="288"/>
        <v>0.21964409508197003</v>
      </c>
      <c r="CI50" t="str">
        <f t="shared" si="289"/>
        <v>No Curl</v>
      </c>
      <c r="CJ50">
        <f t="shared" si="433"/>
        <v>6.4746024214509514</v>
      </c>
      <c r="CK50">
        <f t="shared" si="434"/>
        <v>0</v>
      </c>
      <c r="CL50">
        <f t="shared" si="290"/>
        <v>2.4488630899416424</v>
      </c>
      <c r="CM50">
        <f t="shared" si="435"/>
        <v>2.5703563933997953</v>
      </c>
      <c r="CN50">
        <f t="shared" si="436"/>
        <v>0</v>
      </c>
      <c r="CP50">
        <f t="shared" si="437"/>
        <v>2.0004814898682595</v>
      </c>
      <c r="CQ50">
        <f t="shared" si="438"/>
        <v>0.6</v>
      </c>
      <c r="CR50">
        <f t="shared" si="439"/>
        <v>0.63</v>
      </c>
      <c r="CS50">
        <f t="shared" si="440"/>
        <v>2.2659889738376302</v>
      </c>
      <c r="CT50">
        <f t="shared" si="441"/>
        <v>2.5314964578070009</v>
      </c>
      <c r="CU50">
        <f t="shared" si="294"/>
        <v>0.26550748396937074</v>
      </c>
      <c r="CV50" t="str">
        <f t="shared" si="295"/>
        <v>No Curl</v>
      </c>
      <c r="CW50">
        <f t="shared" si="442"/>
        <v>6.5017612172970374</v>
      </c>
      <c r="CX50">
        <f t="shared" si="443"/>
        <v>0</v>
      </c>
      <c r="CY50">
        <f t="shared" si="296"/>
        <v>2.4994531720472728</v>
      </c>
      <c r="CZ50">
        <f t="shared" si="444"/>
        <v>3.044589897473756</v>
      </c>
      <c r="DA50">
        <f t="shared" si="445"/>
        <v>0</v>
      </c>
      <c r="DC50">
        <f t="shared" si="446"/>
        <v>1.9606369363470684</v>
      </c>
      <c r="DD50">
        <f t="shared" si="447"/>
        <v>0.63</v>
      </c>
      <c r="DE50">
        <f t="shared" si="448"/>
        <v>0.63</v>
      </c>
      <c r="DF50">
        <f t="shared" si="449"/>
        <v>2.2851943298839683</v>
      </c>
      <c r="DG50">
        <f t="shared" si="450"/>
        <v>2.6097517234208669</v>
      </c>
      <c r="DH50">
        <f t="shared" si="300"/>
        <v>0.32455739353689927</v>
      </c>
      <c r="DI50" t="str">
        <f t="shared" si="301"/>
        <v>No Curl</v>
      </c>
      <c r="DJ50">
        <f t="shared" si="451"/>
        <v>6.5559133321673881</v>
      </c>
      <c r="DK50">
        <f t="shared" si="452"/>
        <v>0</v>
      </c>
      <c r="DL50">
        <f t="shared" si="302"/>
        <v>2.5713950262363614</v>
      </c>
      <c r="DM50">
        <f t="shared" si="453"/>
        <v>3.6182956389905581</v>
      </c>
      <c r="DN50">
        <f t="shared" si="454"/>
        <v>0</v>
      </c>
      <c r="DP50">
        <f t="shared" si="455"/>
        <v>1.9293411124010549</v>
      </c>
      <c r="DQ50">
        <f t="shared" si="456"/>
        <v>0.63</v>
      </c>
      <c r="DR50">
        <f t="shared" si="457"/>
        <v>0.63</v>
      </c>
      <c r="DS50">
        <f t="shared" si="458"/>
        <v>2.3040546186074873</v>
      </c>
      <c r="DT50">
        <f t="shared" si="459"/>
        <v>2.6787681248139221</v>
      </c>
      <c r="DU50">
        <f t="shared" si="306"/>
        <v>0.37471350620643362</v>
      </c>
      <c r="DV50" t="str">
        <f t="shared" si="307"/>
        <v>No Curl</v>
      </c>
      <c r="DW50">
        <f t="shared" si="460"/>
        <v>6.6095487352193718</v>
      </c>
      <c r="DX50">
        <f t="shared" si="461"/>
        <v>0</v>
      </c>
      <c r="DY50">
        <f t="shared" si="308"/>
        <v>2.6352347046668503</v>
      </c>
      <c r="DZ50">
        <f t="shared" si="462"/>
        <v>4.0769861672769609</v>
      </c>
      <c r="EA50">
        <f t="shared" si="463"/>
        <v>0</v>
      </c>
      <c r="EC50">
        <f t="shared" si="464"/>
        <v>1.8933182605018803</v>
      </c>
      <c r="ED50">
        <f t="shared" si="465"/>
        <v>0.63</v>
      </c>
      <c r="EE50">
        <f t="shared" si="466"/>
        <v>0.63</v>
      </c>
      <c r="EF50">
        <f t="shared" si="467"/>
        <v>2.3229507932406697</v>
      </c>
      <c r="EG50">
        <f t="shared" si="468"/>
        <v>2.7525833259794577</v>
      </c>
      <c r="EH50">
        <f t="shared" si="312"/>
        <v>0.42963253273878865</v>
      </c>
      <c r="EI50" t="str">
        <f t="shared" si="313"/>
        <v>No Curl</v>
      </c>
      <c r="EJ50">
        <f t="shared" si="469"/>
        <v>6.6626961298856076</v>
      </c>
      <c r="EK50">
        <f t="shared" si="470"/>
        <v>0</v>
      </c>
      <c r="EL50">
        <f t="shared" si="314"/>
        <v>2.7035712660880287</v>
      </c>
      <c r="EM50">
        <f t="shared" si="471"/>
        <v>4.5573250978427398</v>
      </c>
      <c r="EN50">
        <f t="shared" si="472"/>
        <v>0</v>
      </c>
      <c r="EP50">
        <f t="shared" si="473"/>
        <v>1.8632675428505248</v>
      </c>
      <c r="EQ50">
        <f t="shared" si="474"/>
        <v>0.63</v>
      </c>
      <c r="ER50">
        <f t="shared" si="475"/>
        <v>0.63</v>
      </c>
      <c r="ES50">
        <f t="shared" si="476"/>
        <v>2.3418339760367459</v>
      </c>
      <c r="ET50">
        <f t="shared" si="477"/>
        <v>2.8204004092229664</v>
      </c>
      <c r="EU50">
        <f t="shared" si="318"/>
        <v>0.47856643318622083</v>
      </c>
      <c r="EV50" t="str">
        <f t="shared" si="319"/>
        <v>No Curl</v>
      </c>
      <c r="EW50">
        <f t="shared" si="478"/>
        <v>6.7152968993874218</v>
      </c>
      <c r="EX50">
        <f t="shared" si="479"/>
        <v>0</v>
      </c>
      <c r="EY50">
        <f t="shared" si="320"/>
        <v>2.7666516965299097</v>
      </c>
      <c r="EZ50">
        <f t="shared" si="480"/>
        <v>4.9616178551121957</v>
      </c>
      <c r="FA50">
        <f t="shared" si="481"/>
        <v>0</v>
      </c>
      <c r="FC50">
        <f t="shared" si="482"/>
        <v>1.8252630762921325</v>
      </c>
      <c r="FD50">
        <f t="shared" si="483"/>
        <v>0.63</v>
      </c>
      <c r="FE50">
        <f t="shared" si="484"/>
        <v>0.63</v>
      </c>
      <c r="FF50">
        <f t="shared" si="485"/>
        <v>2.3503966379563348</v>
      </c>
      <c r="FG50">
        <f t="shared" si="486"/>
        <v>2.8755301996205365</v>
      </c>
      <c r="FH50">
        <f t="shared" si="324"/>
        <v>0.525133561664202</v>
      </c>
      <c r="FI50" t="str">
        <f t="shared" si="325"/>
        <v>No Curl</v>
      </c>
      <c r="FJ50">
        <f t="shared" si="487"/>
        <v>6.7397534273940529</v>
      </c>
      <c r="FK50">
        <f t="shared" si="488"/>
        <v>0</v>
      </c>
      <c r="FL50">
        <f t="shared" si="326"/>
        <v>2.8174370802208442</v>
      </c>
      <c r="FM50">
        <f t="shared" si="489"/>
        <v>5.347352828612439</v>
      </c>
      <c r="FN50">
        <f t="shared" si="490"/>
        <v>0</v>
      </c>
      <c r="FP50">
        <f t="shared" si="491"/>
        <v>1.7930996184588917</v>
      </c>
      <c r="FQ50">
        <f t="shared" si="492"/>
        <v>0.63</v>
      </c>
      <c r="FR50">
        <f t="shared" si="493"/>
        <v>0.63</v>
      </c>
      <c r="FS50">
        <f t="shared" si="494"/>
        <v>2.3689798998146223</v>
      </c>
      <c r="FT50">
        <f t="shared" si="495"/>
        <v>2.9448601811703532</v>
      </c>
      <c r="FU50">
        <f t="shared" si="330"/>
        <v>0.57588028135573077</v>
      </c>
      <c r="FV50" t="str">
        <f t="shared" si="331"/>
        <v>No Curl</v>
      </c>
      <c r="FW50">
        <f t="shared" si="496"/>
        <v>6.7904123826433214</v>
      </c>
      <c r="FX50">
        <f t="shared" si="497"/>
        <v>0</v>
      </c>
      <c r="FY50">
        <f t="shared" si="332"/>
        <v>2.882126319125887</v>
      </c>
      <c r="FZ50">
        <f t="shared" si="498"/>
        <v>5.733726171761778</v>
      </c>
      <c r="GA50">
        <f t="shared" si="499"/>
        <v>0</v>
      </c>
      <c r="GC50">
        <f t="shared" si="500"/>
        <v>1.7545404899313173</v>
      </c>
      <c r="GD50">
        <f t="shared" si="501"/>
        <v>0.63</v>
      </c>
      <c r="GE50">
        <f t="shared" si="502"/>
        <v>0.63</v>
      </c>
      <c r="GF50">
        <f t="shared" si="503"/>
        <v>2.3785559341546274</v>
      </c>
      <c r="GG50">
        <f t="shared" si="504"/>
        <v>3.0025713783779393</v>
      </c>
      <c r="GH50">
        <f t="shared" si="336"/>
        <v>0.62401544422331101</v>
      </c>
      <c r="GI50" t="str">
        <f t="shared" si="337"/>
        <v>No Curl</v>
      </c>
      <c r="GJ50">
        <f t="shared" si="505"/>
        <v>6.8160199176932821</v>
      </c>
      <c r="GK50">
        <f t="shared" si="506"/>
        <v>0</v>
      </c>
      <c r="GL50">
        <f t="shared" si="338"/>
        <v>2.9355970061859757</v>
      </c>
      <c r="GM50">
        <f t="shared" si="507"/>
        <v>6.1011626586267358</v>
      </c>
      <c r="GN50">
        <f t="shared" si="508"/>
        <v>0</v>
      </c>
      <c r="GP50">
        <f t="shared" si="509"/>
        <v>1.725609568367984</v>
      </c>
      <c r="GQ50">
        <f t="shared" si="510"/>
        <v>0.63</v>
      </c>
      <c r="GR50">
        <f t="shared" si="511"/>
        <v>0.63</v>
      </c>
      <c r="GS50">
        <f t="shared" si="512"/>
        <v>2.3987899380479174</v>
      </c>
      <c r="GT50">
        <f t="shared" si="513"/>
        <v>3.0719703077278524</v>
      </c>
      <c r="GU50">
        <f t="shared" si="342"/>
        <v>0.67318036967993422</v>
      </c>
      <c r="GV50" t="str">
        <f t="shared" si="343"/>
        <v>No Curl</v>
      </c>
      <c r="GW50">
        <f t="shared" si="514"/>
        <v>6.8703124225598966</v>
      </c>
      <c r="GX50">
        <f t="shared" si="515"/>
        <v>0</v>
      </c>
      <c r="GY50">
        <f t="shared" si="344"/>
        <v>3.0007186327415769</v>
      </c>
      <c r="GZ50">
        <f t="shared" si="516"/>
        <v>6.4404135789211336</v>
      </c>
      <c r="HA50">
        <f t="shared" si="517"/>
        <v>0</v>
      </c>
      <c r="HC50">
        <f t="shared" si="518"/>
        <v>1.5573206142170828</v>
      </c>
      <c r="HD50">
        <f t="shared" si="519"/>
        <v>0.65999999999999992</v>
      </c>
      <c r="HE50">
        <f t="shared" si="520"/>
        <v>0.63</v>
      </c>
      <c r="HF50">
        <f t="shared" si="521"/>
        <v>2.4677000005737226</v>
      </c>
      <c r="HG50">
        <f t="shared" si="522"/>
        <v>3.3780793869303629</v>
      </c>
      <c r="HH50">
        <f t="shared" si="348"/>
        <v>0.91037938635664006</v>
      </c>
      <c r="HI50" t="str">
        <f t="shared" si="349"/>
        <v>No Curl</v>
      </c>
      <c r="HJ50">
        <f t="shared" si="523"/>
        <v>7.0601241779254442</v>
      </c>
      <c r="HK50">
        <f t="shared" si="524"/>
        <v>0</v>
      </c>
      <c r="HL50">
        <f t="shared" si="350"/>
        <v>3.2877744607749384</v>
      </c>
      <c r="HM50">
        <f t="shared" si="525"/>
        <v>7.9581171726969009</v>
      </c>
      <c r="HN50">
        <f t="shared" si="526"/>
        <v>0</v>
      </c>
      <c r="HP50">
        <f t="shared" si="527"/>
        <v>1.2535277880931679</v>
      </c>
      <c r="HQ50">
        <f t="shared" si="528"/>
        <v>0.92153999999999991</v>
      </c>
      <c r="HR50">
        <f t="shared" si="529"/>
        <v>0.63</v>
      </c>
      <c r="HS50">
        <f t="shared" si="530"/>
        <v>2.6711708092207025</v>
      </c>
      <c r="HT50">
        <f t="shared" si="531"/>
        <v>4.0888138303482391</v>
      </c>
      <c r="HU50">
        <f t="shared" si="354"/>
        <v>1.4176430211275357</v>
      </c>
      <c r="HV50" t="str">
        <f t="shared" si="355"/>
        <v>No Curl</v>
      </c>
      <c r="HW50">
        <f t="shared" si="532"/>
        <v>7.6877491751286318</v>
      </c>
      <c r="HX50">
        <f t="shared" si="533"/>
        <v>0</v>
      </c>
      <c r="HY50">
        <f t="shared" si="356"/>
        <v>3.9627941495698629</v>
      </c>
      <c r="HZ50">
        <f t="shared" si="534"/>
        <v>10.303896299721725</v>
      </c>
      <c r="IA50">
        <f t="shared" si="535"/>
        <v>0</v>
      </c>
      <c r="IC50">
        <f t="shared" si="536"/>
        <v>0.87996966552145139</v>
      </c>
      <c r="ID50">
        <f t="shared" si="537"/>
        <v>1.3766399999999999</v>
      </c>
      <c r="IE50">
        <f t="shared" si="538"/>
        <v>0.63</v>
      </c>
      <c r="IF50">
        <f t="shared" si="539"/>
        <v>2.8206965064753589</v>
      </c>
      <c r="IG50">
        <f t="shared" si="540"/>
        <v>4.7614233474292664</v>
      </c>
      <c r="IH50">
        <f t="shared" si="360"/>
        <v>1.9407268409539076</v>
      </c>
      <c r="II50" t="str">
        <f t="shared" si="361"/>
        <v>No Curl</v>
      </c>
      <c r="IJ50">
        <f t="shared" si="541"/>
        <v>8.2823868997982615</v>
      </c>
      <c r="IK50">
        <f t="shared" si="542"/>
        <v>0</v>
      </c>
      <c r="IL50">
        <f t="shared" si="362"/>
        <v>4.604817525556185</v>
      </c>
      <c r="IM50">
        <f t="shared" si="543"/>
        <v>12.1650110885972</v>
      </c>
      <c r="IN50">
        <f t="shared" si="544"/>
        <v>0</v>
      </c>
      <c r="IP50">
        <f t="shared" si="545"/>
        <v>0.45807411836549988</v>
      </c>
      <c r="IQ50">
        <f t="shared" si="546"/>
        <v>1.6991399999999999</v>
      </c>
      <c r="IR50">
        <f t="shared" si="547"/>
        <v>0.63</v>
      </c>
      <c r="IS50">
        <f t="shared" si="548"/>
        <v>2.9097509870933367</v>
      </c>
      <c r="IT50">
        <f t="shared" si="549"/>
        <v>5.3614278558211765</v>
      </c>
      <c r="IU50">
        <f t="shared" si="366"/>
        <v>2.4516768687278385</v>
      </c>
      <c r="IV50" t="str">
        <f t="shared" si="367"/>
        <v>No Curl</v>
      </c>
      <c r="IW50">
        <f t="shared" si="550"/>
        <v>8.6564743665628274</v>
      </c>
      <c r="IX50">
        <f t="shared" si="551"/>
        <v>0</v>
      </c>
      <c r="IY50">
        <f t="shared" si="368"/>
        <v>5.1800985473292211</v>
      </c>
      <c r="IZ50">
        <f t="shared" si="552"/>
        <v>13.688541601646385</v>
      </c>
      <c r="JA50">
        <f t="shared" si="553"/>
        <v>0</v>
      </c>
      <c r="JC50">
        <f t="shared" si="554"/>
        <v>1.3756793977947393E-2</v>
      </c>
      <c r="JD50">
        <f t="shared" si="555"/>
        <v>1.7999999999999998</v>
      </c>
      <c r="JE50">
        <f t="shared" si="556"/>
        <v>0.63</v>
      </c>
      <c r="JF50">
        <f t="shared" si="557"/>
        <v>2.9001679546340084</v>
      </c>
      <c r="JG50">
        <f t="shared" si="558"/>
        <v>5.7865791152900705</v>
      </c>
      <c r="JH50">
        <f t="shared" si="372"/>
        <v>2.8864111606560616</v>
      </c>
      <c r="JI50" t="str">
        <f t="shared" si="373"/>
        <v>No Curl</v>
      </c>
      <c r="JJ50">
        <f t="shared" si="559"/>
        <v>8.668484943292512</v>
      </c>
      <c r="JK50">
        <f t="shared" si="560"/>
        <v>0</v>
      </c>
      <c r="JL50">
        <f t="shared" si="374"/>
        <v>5.5894073473710462</v>
      </c>
      <c r="JM50">
        <f t="shared" si="561"/>
        <v>14.963501890971068</v>
      </c>
      <c r="JN50">
        <f t="shared" si="562"/>
        <v>0</v>
      </c>
      <c r="JP50">
        <f t="shared" si="563"/>
        <v>0.49078050780892746</v>
      </c>
      <c r="JQ50">
        <f t="shared" si="564"/>
        <v>1.68384</v>
      </c>
      <c r="JR50">
        <f t="shared" si="565"/>
        <v>0.63</v>
      </c>
      <c r="JS50">
        <f t="shared" si="566"/>
        <v>2.8953618817842481</v>
      </c>
      <c r="JT50">
        <f t="shared" si="567"/>
        <v>5.2999432557595689</v>
      </c>
      <c r="JU50">
        <f t="shared" si="378"/>
        <v>2.4045813739753208</v>
      </c>
      <c r="JV50" t="str">
        <f t="shared" si="379"/>
        <v>No Curl</v>
      </c>
      <c r="JW50">
        <f t="shared" si="568"/>
        <v>8.6102821814877473</v>
      </c>
      <c r="JX50">
        <f t="shared" si="569"/>
        <v>0</v>
      </c>
      <c r="JY50">
        <f t="shared" si="380"/>
        <v>5.12092770226631</v>
      </c>
      <c r="JZ50">
        <f t="shared" si="570"/>
        <v>13.578646611002542</v>
      </c>
      <c r="KA50">
        <f t="shared" si="571"/>
        <v>0</v>
      </c>
      <c r="KC50">
        <f t="shared" si="572"/>
        <v>0.18750276087040124</v>
      </c>
      <c r="KD50">
        <f t="shared" si="573"/>
        <v>1.7882399999999998</v>
      </c>
      <c r="KE50">
        <f t="shared" si="574"/>
        <v>0.63</v>
      </c>
      <c r="KF50">
        <f t="shared" si="575"/>
        <v>2.9122488556240453</v>
      </c>
      <c r="KG50">
        <f t="shared" si="576"/>
        <v>5.6369949503776891</v>
      </c>
      <c r="KH50">
        <f t="shared" si="384"/>
        <v>2.7247460947536437</v>
      </c>
      <c r="KI50" t="str">
        <f t="shared" si="385"/>
        <v>No Curl</v>
      </c>
      <c r="KJ50">
        <f t="shared" si="577"/>
        <v>8.6987726898653097</v>
      </c>
      <c r="KK50">
        <f t="shared" si="578"/>
        <v>0</v>
      </c>
      <c r="KL50">
        <f t="shared" si="386"/>
        <v>5.4451352660037484</v>
      </c>
      <c r="KM50">
        <f t="shared" si="579"/>
        <v>14.489349682110431</v>
      </c>
      <c r="KN50">
        <f t="shared" si="580"/>
        <v>0</v>
      </c>
    </row>
    <row r="51" spans="1:300" x14ac:dyDescent="0.25">
      <c r="A51">
        <v>0.36</v>
      </c>
      <c r="B51">
        <f t="shared" si="257"/>
        <v>2.9038999999999999E-2</v>
      </c>
      <c r="C51">
        <f t="shared" si="43"/>
        <v>1.74234</v>
      </c>
      <c r="D51">
        <f t="shared" si="45"/>
        <v>0.66</v>
      </c>
      <c r="E51">
        <f t="shared" si="46"/>
        <v>0.37880092289679401</v>
      </c>
      <c r="F51">
        <f t="shared" si="44"/>
        <v>1.1000000000000001E-2</v>
      </c>
      <c r="H51">
        <v>28</v>
      </c>
      <c r="I51">
        <v>2.8</v>
      </c>
      <c r="J51">
        <f t="shared" si="387"/>
        <v>2.0083333333333289</v>
      </c>
      <c r="K51">
        <f t="shared" si="581"/>
        <v>0.6</v>
      </c>
      <c r="L51">
        <f t="shared" si="388"/>
        <v>0.99669148056244827</v>
      </c>
      <c r="M51" t="str">
        <f t="shared" si="258"/>
        <v>No Curl</v>
      </c>
      <c r="N51">
        <f t="shared" si="582"/>
        <v>5.8846666666666607</v>
      </c>
      <c r="P51">
        <f t="shared" si="594"/>
        <v>2.191419734539342</v>
      </c>
      <c r="Q51">
        <f t="shared" si="584"/>
        <v>0.6</v>
      </c>
      <c r="R51">
        <f t="shared" si="595"/>
        <v>0.6</v>
      </c>
      <c r="S51">
        <f t="shared" si="586"/>
        <v>2.2291792065938139</v>
      </c>
      <c r="T51">
        <f t="shared" si="596"/>
        <v>2.2669386786482875</v>
      </c>
      <c r="U51">
        <f t="shared" si="597"/>
        <v>3.775947205447272E-2</v>
      </c>
      <c r="V51" t="str">
        <f t="shared" si="598"/>
        <v>Weak initial curl</v>
      </c>
      <c r="W51">
        <f t="shared" si="592"/>
        <v>6.6479329685719577</v>
      </c>
      <c r="X51">
        <f t="shared" si="593"/>
        <v>-8.3017507445200223E-4</v>
      </c>
      <c r="Y51">
        <f t="shared" si="599"/>
        <v>2.2619586611010778</v>
      </c>
      <c r="Z51">
        <f t="shared" si="600"/>
        <v>0.47823232655976577</v>
      </c>
      <c r="AA51">
        <f t="shared" si="601"/>
        <v>-1.5582704131276606E-3</v>
      </c>
      <c r="AC51">
        <f t="shared" si="392"/>
        <v>2.1538312128366242</v>
      </c>
      <c r="AD51">
        <f t="shared" si="602"/>
        <v>0.6</v>
      </c>
      <c r="AE51">
        <f t="shared" si="394"/>
        <v>0.6</v>
      </c>
      <c r="AF51">
        <f t="shared" si="395"/>
        <v>2.2285477558332838</v>
      </c>
      <c r="AG51">
        <f t="shared" si="396"/>
        <v>2.3032642988299434</v>
      </c>
      <c r="AH51">
        <f t="shared" si="264"/>
        <v>7.4716542996659641E-2</v>
      </c>
      <c r="AI51" t="str">
        <f t="shared" si="265"/>
        <v>Weak initial curl</v>
      </c>
      <c r="AJ51">
        <f t="shared" si="397"/>
        <v>6.6466120825832675</v>
      </c>
      <c r="AK51">
        <f t="shared" si="398"/>
        <v>-1.4878833645025305E-3</v>
      </c>
      <c r="AL51">
        <f t="shared" si="266"/>
        <v>2.2935584525428934</v>
      </c>
      <c r="AM51">
        <f t="shared" si="399"/>
        <v>0.93329469925891939</v>
      </c>
      <c r="AN51">
        <f t="shared" si="400"/>
        <v>-2.5860753530473923E-3</v>
      </c>
      <c r="AP51">
        <f t="shared" si="401"/>
        <v>2.12606819090874</v>
      </c>
      <c r="AQ51">
        <f t="shared" si="603"/>
        <v>0.6</v>
      </c>
      <c r="AR51">
        <f t="shared" si="403"/>
        <v>0.6</v>
      </c>
      <c r="AS51">
        <f t="shared" si="404"/>
        <v>2.2377696321370717</v>
      </c>
      <c r="AT51">
        <f t="shared" si="405"/>
        <v>2.3494710733654025</v>
      </c>
      <c r="AU51">
        <f t="shared" si="270"/>
        <v>0.11170144122833126</v>
      </c>
      <c r="AV51" t="str">
        <f t="shared" si="271"/>
        <v>Weak initial curl</v>
      </c>
      <c r="AW51">
        <f t="shared" si="406"/>
        <v>6.6733505217781905</v>
      </c>
      <c r="AX51">
        <f t="shared" si="407"/>
        <v>-2.3069684952294316E-3</v>
      </c>
      <c r="AY51">
        <f t="shared" si="272"/>
        <v>2.3351739086437484</v>
      </c>
      <c r="AZ51">
        <f t="shared" si="408"/>
        <v>1.3704828255200983</v>
      </c>
      <c r="BA51">
        <f t="shared" si="409"/>
        <v>-3.6024760346431641E-3</v>
      </c>
      <c r="BC51">
        <f t="shared" si="410"/>
        <v>2.0894768330051963</v>
      </c>
      <c r="BD51">
        <f t="shared" si="604"/>
        <v>0.6</v>
      </c>
      <c r="BE51">
        <f t="shared" si="412"/>
        <v>0.6</v>
      </c>
      <c r="BF51">
        <f t="shared" si="413"/>
        <v>2.2373423432599218</v>
      </c>
      <c r="BG51">
        <f t="shared" si="414"/>
        <v>2.3852078535146481</v>
      </c>
      <c r="BH51">
        <f t="shared" si="276"/>
        <v>0.14786551025472594</v>
      </c>
      <c r="BI51" t="str">
        <f t="shared" si="277"/>
        <v>Weak initial curl</v>
      </c>
      <c r="BJ51">
        <f t="shared" si="415"/>
        <v>6.6728450462378959</v>
      </c>
      <c r="BK51">
        <f t="shared" si="416"/>
        <v>-2.7881018379561345E-3</v>
      </c>
      <c r="BL51">
        <f t="shared" si="278"/>
        <v>2.3665527687569399</v>
      </c>
      <c r="BM51">
        <f t="shared" si="417"/>
        <v>1.7902513071374226</v>
      </c>
      <c r="BN51">
        <f t="shared" si="418"/>
        <v>-4.0602296029672164E-3</v>
      </c>
      <c r="BP51">
        <f t="shared" si="419"/>
        <v>2.0532808027137364</v>
      </c>
      <c r="BQ51">
        <f t="shared" si="605"/>
        <v>0.6</v>
      </c>
      <c r="BR51">
        <f t="shared" si="421"/>
        <v>0.6</v>
      </c>
      <c r="BS51">
        <f t="shared" si="422"/>
        <v>2.236763581409964</v>
      </c>
      <c r="BT51">
        <f t="shared" si="423"/>
        <v>2.4202463601061912</v>
      </c>
      <c r="BU51">
        <f t="shared" si="282"/>
        <v>0.18348277869622742</v>
      </c>
      <c r="BV51" t="str">
        <f t="shared" si="283"/>
        <v>No Curl</v>
      </c>
      <c r="BW51">
        <f t="shared" si="424"/>
        <v>6.67239265583295</v>
      </c>
      <c r="BX51">
        <f t="shared" si="425"/>
        <v>0</v>
      </c>
      <c r="BY51">
        <f t="shared" si="284"/>
        <v>2.397420292599727</v>
      </c>
      <c r="BZ51">
        <f t="shared" si="426"/>
        <v>2.1930564856510633</v>
      </c>
      <c r="CA51">
        <f t="shared" si="427"/>
        <v>0</v>
      </c>
      <c r="CC51">
        <f t="shared" si="428"/>
        <v>2.0275234658384487</v>
      </c>
      <c r="CD51">
        <f t="shared" si="606"/>
        <v>0.6</v>
      </c>
      <c r="CE51">
        <f t="shared" si="430"/>
        <v>0.6</v>
      </c>
      <c r="CF51">
        <f t="shared" si="431"/>
        <v>2.2461953450002774</v>
      </c>
      <c r="CG51">
        <f t="shared" si="432"/>
        <v>2.464867224162107</v>
      </c>
      <c r="CH51">
        <f t="shared" si="288"/>
        <v>0.21867187916182917</v>
      </c>
      <c r="CI51" t="str">
        <f t="shared" si="289"/>
        <v>No Curl</v>
      </c>
      <c r="CJ51">
        <f t="shared" si="433"/>
        <v>6.7002206151670274</v>
      </c>
      <c r="CK51">
        <f t="shared" si="434"/>
        <v>0</v>
      </c>
      <c r="CL51">
        <f t="shared" si="290"/>
        <v>2.4380236285784851</v>
      </c>
      <c r="CM51">
        <f t="shared" si="435"/>
        <v>2.5703563933997962</v>
      </c>
      <c r="CN51">
        <f t="shared" si="436"/>
        <v>0</v>
      </c>
      <c r="CP51">
        <f t="shared" si="437"/>
        <v>1.9915226616094475</v>
      </c>
      <c r="CQ51">
        <f t="shared" si="438"/>
        <v>0.6</v>
      </c>
      <c r="CR51">
        <f t="shared" si="439"/>
        <v>0.63</v>
      </c>
      <c r="CS51">
        <f t="shared" si="440"/>
        <v>2.2558411138570262</v>
      </c>
      <c r="CT51">
        <f t="shared" si="441"/>
        <v>2.520159566104605</v>
      </c>
      <c r="CU51">
        <f t="shared" si="294"/>
        <v>0.26431845224757877</v>
      </c>
      <c r="CV51" t="str">
        <f t="shared" si="295"/>
        <v>No Curl</v>
      </c>
      <c r="CW51">
        <f t="shared" si="442"/>
        <v>6.7283601146808003</v>
      </c>
      <c r="CX51">
        <f t="shared" si="443"/>
        <v>0</v>
      </c>
      <c r="CY51">
        <f t="shared" si="296"/>
        <v>2.4882597809448188</v>
      </c>
      <c r="CZ51">
        <f t="shared" si="444"/>
        <v>3.0445898974737555</v>
      </c>
      <c r="DA51">
        <f t="shared" si="445"/>
        <v>0</v>
      </c>
      <c r="DC51">
        <f t="shared" si="446"/>
        <v>1.9516521309077113</v>
      </c>
      <c r="DD51">
        <f t="shared" si="447"/>
        <v>0.63</v>
      </c>
      <c r="DE51">
        <f t="shared" si="448"/>
        <v>0.63</v>
      </c>
      <c r="DF51">
        <f t="shared" si="449"/>
        <v>2.2747222092865753</v>
      </c>
      <c r="DG51">
        <f t="shared" si="450"/>
        <v>2.5977922876654382</v>
      </c>
      <c r="DH51">
        <f t="shared" si="300"/>
        <v>0.32307007837886348</v>
      </c>
      <c r="DI51" t="str">
        <f t="shared" si="301"/>
        <v>No Curl</v>
      </c>
      <c r="DJ51">
        <f t="shared" si="451"/>
        <v>6.7844327651557848</v>
      </c>
      <c r="DK51">
        <f t="shared" si="452"/>
        <v>0</v>
      </c>
      <c r="DL51">
        <f t="shared" si="302"/>
        <v>2.559611363697845</v>
      </c>
      <c r="DM51">
        <f t="shared" si="453"/>
        <v>3.6182956389905581</v>
      </c>
      <c r="DN51">
        <f t="shared" si="454"/>
        <v>0</v>
      </c>
      <c r="DP51">
        <f t="shared" si="455"/>
        <v>1.9205783794813058</v>
      </c>
      <c r="DQ51">
        <f t="shared" si="456"/>
        <v>0.63</v>
      </c>
      <c r="DR51">
        <f t="shared" si="457"/>
        <v>0.63</v>
      </c>
      <c r="DS51">
        <f t="shared" si="458"/>
        <v>2.2935900018916566</v>
      </c>
      <c r="DT51">
        <f t="shared" si="459"/>
        <v>2.6666016243020096</v>
      </c>
      <c r="DU51">
        <f t="shared" si="306"/>
        <v>0.37301162241035191</v>
      </c>
      <c r="DV51" t="str">
        <f t="shared" si="307"/>
        <v>No Curl</v>
      </c>
      <c r="DW51">
        <f t="shared" si="460"/>
        <v>6.8399541970801208</v>
      </c>
      <c r="DX51">
        <f t="shared" si="461"/>
        <v>0</v>
      </c>
      <c r="DY51">
        <f t="shared" si="308"/>
        <v>2.6232659254035964</v>
      </c>
      <c r="DZ51">
        <f t="shared" si="462"/>
        <v>4.0769861672769609</v>
      </c>
      <c r="EA51">
        <f t="shared" si="463"/>
        <v>0</v>
      </c>
      <c r="EC51">
        <f t="shared" si="464"/>
        <v>1.8847962678041363</v>
      </c>
      <c r="ED51">
        <f t="shared" si="465"/>
        <v>0.63</v>
      </c>
      <c r="EE51">
        <f t="shared" si="466"/>
        <v>0.63</v>
      </c>
      <c r="EF51">
        <f t="shared" si="467"/>
        <v>2.3124949865703384</v>
      </c>
      <c r="EG51">
        <f t="shared" si="468"/>
        <v>2.7401937053365391</v>
      </c>
      <c r="EH51">
        <f t="shared" si="312"/>
        <v>0.42769871876620136</v>
      </c>
      <c r="EI51" t="str">
        <f t="shared" si="313"/>
        <v>No Curl</v>
      </c>
      <c r="EJ51">
        <f t="shared" si="469"/>
        <v>6.8949912092096746</v>
      </c>
      <c r="EK51">
        <f t="shared" si="470"/>
        <v>0</v>
      </c>
      <c r="EL51">
        <f t="shared" si="314"/>
        <v>2.6914022530551511</v>
      </c>
      <c r="EM51">
        <f t="shared" si="471"/>
        <v>4.5573250978427406</v>
      </c>
      <c r="EN51">
        <f t="shared" si="472"/>
        <v>0</v>
      </c>
      <c r="EP51">
        <f t="shared" si="473"/>
        <v>1.8549549358991531</v>
      </c>
      <c r="EQ51">
        <f t="shared" si="474"/>
        <v>0.63</v>
      </c>
      <c r="ER51">
        <f t="shared" si="475"/>
        <v>0.63</v>
      </c>
      <c r="ES51">
        <f t="shared" si="476"/>
        <v>2.3313863377129547</v>
      </c>
      <c r="ET51">
        <f t="shared" si="477"/>
        <v>2.8078177395267554</v>
      </c>
      <c r="EU51">
        <f t="shared" si="318"/>
        <v>0.47643140181380117</v>
      </c>
      <c r="EV51" t="str">
        <f t="shared" si="319"/>
        <v>No Curl</v>
      </c>
      <c r="EW51">
        <f t="shared" si="478"/>
        <v>6.949480296991096</v>
      </c>
      <c r="EX51">
        <f t="shared" si="479"/>
        <v>0</v>
      </c>
      <c r="EY51">
        <f t="shared" si="320"/>
        <v>2.7543088162962879</v>
      </c>
      <c r="EZ51">
        <f t="shared" si="480"/>
        <v>4.9616178551121948</v>
      </c>
      <c r="FA51">
        <f t="shared" si="481"/>
        <v>0</v>
      </c>
      <c r="FC51">
        <f t="shared" si="482"/>
        <v>1.8171562338994545</v>
      </c>
      <c r="FD51">
        <f t="shared" si="483"/>
        <v>0.63</v>
      </c>
      <c r="FE51">
        <f t="shared" si="484"/>
        <v>0.63</v>
      </c>
      <c r="FF51">
        <f t="shared" si="485"/>
        <v>2.3399574331361181</v>
      </c>
      <c r="FG51">
        <f t="shared" si="486"/>
        <v>2.8627586323727812</v>
      </c>
      <c r="FH51">
        <f t="shared" si="324"/>
        <v>0.52280119923666335</v>
      </c>
      <c r="FI51" t="str">
        <f t="shared" si="325"/>
        <v>No Curl</v>
      </c>
      <c r="FJ51">
        <f t="shared" si="487"/>
        <v>6.974793091189686</v>
      </c>
      <c r="FK51">
        <f t="shared" si="488"/>
        <v>0</v>
      </c>
      <c r="FL51">
        <f t="shared" si="326"/>
        <v>2.8049235315399406</v>
      </c>
      <c r="FM51">
        <f t="shared" si="489"/>
        <v>5.3473528286124381</v>
      </c>
      <c r="FN51">
        <f t="shared" si="490"/>
        <v>0</v>
      </c>
      <c r="FP51">
        <f t="shared" si="491"/>
        <v>1.785204968846051</v>
      </c>
      <c r="FQ51">
        <f t="shared" si="492"/>
        <v>0.63</v>
      </c>
      <c r="FR51">
        <f t="shared" si="493"/>
        <v>0.63</v>
      </c>
      <c r="FS51">
        <f t="shared" si="494"/>
        <v>2.3585497675139013</v>
      </c>
      <c r="FT51">
        <f t="shared" si="495"/>
        <v>2.9318945661817515</v>
      </c>
      <c r="FU51">
        <f t="shared" si="330"/>
        <v>0.57334479866785026</v>
      </c>
      <c r="FV51" t="str">
        <f t="shared" si="331"/>
        <v>No Curl</v>
      </c>
      <c r="FW51">
        <f t="shared" si="496"/>
        <v>7.0273103726247834</v>
      </c>
      <c r="FX51">
        <f t="shared" si="497"/>
        <v>0</v>
      </c>
      <c r="FY51">
        <f t="shared" si="332"/>
        <v>2.869436908456668</v>
      </c>
      <c r="FZ51">
        <f t="shared" si="498"/>
        <v>5.7337261717617771</v>
      </c>
      <c r="GA51">
        <f t="shared" si="499"/>
        <v>0</v>
      </c>
      <c r="GC51">
        <f t="shared" si="500"/>
        <v>1.7468534998287202</v>
      </c>
      <c r="GD51">
        <f t="shared" si="501"/>
        <v>0.63</v>
      </c>
      <c r="GE51">
        <f t="shared" si="502"/>
        <v>0.63</v>
      </c>
      <c r="GF51">
        <f t="shared" si="503"/>
        <v>2.36813500854519</v>
      </c>
      <c r="GG51">
        <f t="shared" si="504"/>
        <v>2.9894165172616618</v>
      </c>
      <c r="GH51">
        <f t="shared" si="336"/>
        <v>0.62128150871647081</v>
      </c>
      <c r="GI51" t="str">
        <f t="shared" si="337"/>
        <v>No Curl</v>
      </c>
      <c r="GJ51">
        <f t="shared" si="505"/>
        <v>7.0538755111087452</v>
      </c>
      <c r="GK51">
        <f t="shared" si="506"/>
        <v>0</v>
      </c>
      <c r="GL51">
        <f t="shared" si="338"/>
        <v>2.9227355730863911</v>
      </c>
      <c r="GM51">
        <f t="shared" si="507"/>
        <v>6.1011626586267367</v>
      </c>
      <c r="GN51">
        <f t="shared" si="508"/>
        <v>0</v>
      </c>
      <c r="GP51">
        <f t="shared" si="509"/>
        <v>1.7181195760541901</v>
      </c>
      <c r="GQ51">
        <f t="shared" si="510"/>
        <v>0.63</v>
      </c>
      <c r="GR51">
        <f t="shared" si="511"/>
        <v>0.63</v>
      </c>
      <c r="GS51">
        <f t="shared" si="512"/>
        <v>2.3883780125882219</v>
      </c>
      <c r="GT51">
        <f t="shared" si="513"/>
        <v>3.0586364491222553</v>
      </c>
      <c r="GU51">
        <f t="shared" si="342"/>
        <v>0.67025843653403261</v>
      </c>
      <c r="GV51" t="str">
        <f t="shared" si="343"/>
        <v>No Curl</v>
      </c>
      <c r="GW51">
        <f t="shared" si="514"/>
        <v>7.110191416364688</v>
      </c>
      <c r="GX51">
        <f t="shared" si="515"/>
        <v>0</v>
      </c>
      <c r="GY51">
        <f t="shared" si="344"/>
        <v>2.9876940413698754</v>
      </c>
      <c r="GZ51">
        <f t="shared" si="516"/>
        <v>6.4404135789211354</v>
      </c>
      <c r="HA51">
        <f t="shared" si="517"/>
        <v>0</v>
      </c>
      <c r="HC51">
        <f t="shared" si="518"/>
        <v>1.5505726035158356</v>
      </c>
      <c r="HD51">
        <f t="shared" si="519"/>
        <v>0.65999999999999992</v>
      </c>
      <c r="HE51">
        <f t="shared" si="520"/>
        <v>0.63</v>
      </c>
      <c r="HF51">
        <f t="shared" si="521"/>
        <v>2.4570072338696032</v>
      </c>
      <c r="HG51">
        <f t="shared" si="522"/>
        <v>3.3634418642233714</v>
      </c>
      <c r="HH51">
        <f t="shared" si="348"/>
        <v>0.90643463035376792</v>
      </c>
      <c r="HI51" t="str">
        <f t="shared" si="349"/>
        <v>No Curl</v>
      </c>
      <c r="HJ51">
        <f t="shared" si="523"/>
        <v>7.3068941779828167</v>
      </c>
      <c r="HK51">
        <f t="shared" si="524"/>
        <v>0</v>
      </c>
      <c r="HL51">
        <f t="shared" si="350"/>
        <v>3.2735282374590349</v>
      </c>
      <c r="HM51">
        <f t="shared" si="525"/>
        <v>7.9581171726969009</v>
      </c>
      <c r="HN51">
        <f t="shared" si="526"/>
        <v>0</v>
      </c>
      <c r="HP51">
        <f t="shared" si="527"/>
        <v>1.2471609401757009</v>
      </c>
      <c r="HQ51">
        <f t="shared" si="528"/>
        <v>0.93599999999999994</v>
      </c>
      <c r="HR51">
        <f t="shared" si="529"/>
        <v>0.63</v>
      </c>
      <c r="HS51">
        <f t="shared" si="530"/>
        <v>2.6576035485142162</v>
      </c>
      <c r="HT51">
        <f t="shared" si="531"/>
        <v>4.0680461568527333</v>
      </c>
      <c r="HU51">
        <f t="shared" si="354"/>
        <v>1.4104426083385162</v>
      </c>
      <c r="HV51" t="str">
        <f t="shared" si="355"/>
        <v>No Curl</v>
      </c>
      <c r="HW51">
        <f t="shared" si="532"/>
        <v>7.9548662560507024</v>
      </c>
      <c r="HX51">
        <f t="shared" si="533"/>
        <v>0</v>
      </c>
      <c r="HY51">
        <f t="shared" si="356"/>
        <v>3.9426665481571175</v>
      </c>
      <c r="HZ51">
        <f t="shared" si="534"/>
        <v>10.303896299721725</v>
      </c>
      <c r="IA51">
        <f t="shared" si="535"/>
        <v>0</v>
      </c>
      <c r="IC51">
        <f t="shared" si="536"/>
        <v>0.87428460844425937</v>
      </c>
      <c r="ID51">
        <f t="shared" si="537"/>
        <v>1.38666</v>
      </c>
      <c r="IE51">
        <f t="shared" si="538"/>
        <v>0.63</v>
      </c>
      <c r="IF51">
        <f t="shared" si="539"/>
        <v>2.8024733548542788</v>
      </c>
      <c r="IG51">
        <f t="shared" si="540"/>
        <v>4.730662101264298</v>
      </c>
      <c r="IH51">
        <f t="shared" si="360"/>
        <v>1.9281887464100194</v>
      </c>
      <c r="II51" t="str">
        <f t="shared" si="361"/>
        <v>No Curl</v>
      </c>
      <c r="IJ51">
        <f t="shared" si="541"/>
        <v>8.5644565504457972</v>
      </c>
      <c r="IK51">
        <f t="shared" si="542"/>
        <v>0</v>
      </c>
      <c r="IL51">
        <f t="shared" si="362"/>
        <v>4.5750680336264518</v>
      </c>
      <c r="IM51">
        <f t="shared" si="543"/>
        <v>12.165011088597199</v>
      </c>
      <c r="IN51">
        <f t="shared" si="544"/>
        <v>0</v>
      </c>
      <c r="IP51">
        <f t="shared" si="545"/>
        <v>0.45471744102290645</v>
      </c>
      <c r="IQ51">
        <f t="shared" si="546"/>
        <v>1.6991399999999999</v>
      </c>
      <c r="IR51">
        <f t="shared" si="547"/>
        <v>0.63</v>
      </c>
      <c r="IS51">
        <f t="shared" si="548"/>
        <v>2.8884289022617029</v>
      </c>
      <c r="IT51">
        <f t="shared" si="549"/>
        <v>5.3221403635005027</v>
      </c>
      <c r="IU51">
        <f t="shared" si="366"/>
        <v>2.433711461238798</v>
      </c>
      <c r="IV51" t="str">
        <f t="shared" si="367"/>
        <v>No Curl</v>
      </c>
      <c r="IW51">
        <f t="shared" si="550"/>
        <v>8.947449465272161</v>
      </c>
      <c r="IX51">
        <f t="shared" si="551"/>
        <v>0</v>
      </c>
      <c r="IY51">
        <f t="shared" si="368"/>
        <v>5.1421398006349861</v>
      </c>
      <c r="IZ51">
        <f t="shared" si="552"/>
        <v>13.688541601646385</v>
      </c>
      <c r="JA51">
        <f t="shared" si="553"/>
        <v>0</v>
      </c>
      <c r="JC51">
        <f t="shared" si="554"/>
        <v>1.3651647796826817E-2</v>
      </c>
      <c r="JD51">
        <f t="shared" si="555"/>
        <v>1.7999999999999998</v>
      </c>
      <c r="JE51">
        <f t="shared" si="556"/>
        <v>0.63</v>
      </c>
      <c r="JF51">
        <f t="shared" si="557"/>
        <v>2.8780013375045472</v>
      </c>
      <c r="JG51">
        <f t="shared" si="558"/>
        <v>5.7423510272122682</v>
      </c>
      <c r="JH51">
        <f t="shared" si="372"/>
        <v>2.8643496897077205</v>
      </c>
      <c r="JI51" t="str">
        <f t="shared" si="373"/>
        <v>No Curl</v>
      </c>
      <c r="JJ51">
        <f t="shared" si="559"/>
        <v>8.9585017387559134</v>
      </c>
      <c r="JK51">
        <f t="shared" si="560"/>
        <v>0</v>
      </c>
      <c r="JL51">
        <f t="shared" si="374"/>
        <v>5.5466862861815374</v>
      </c>
      <c r="JM51">
        <f t="shared" si="561"/>
        <v>14.963501890971068</v>
      </c>
      <c r="JN51">
        <f t="shared" si="562"/>
        <v>0</v>
      </c>
      <c r="JP51">
        <f t="shared" si="563"/>
        <v>0.48719070721134539</v>
      </c>
      <c r="JQ51">
        <f t="shared" si="564"/>
        <v>1.68384</v>
      </c>
      <c r="JR51">
        <f t="shared" si="565"/>
        <v>0.63</v>
      </c>
      <c r="JS51">
        <f t="shared" si="566"/>
        <v>2.8741838365113255</v>
      </c>
      <c r="JT51">
        <f t="shared" si="567"/>
        <v>5.2611769658113055</v>
      </c>
      <c r="JU51">
        <f t="shared" si="378"/>
        <v>2.38699312929998</v>
      </c>
      <c r="JV51" t="str">
        <f t="shared" si="379"/>
        <v>No Curl</v>
      </c>
      <c r="JW51">
        <f t="shared" si="568"/>
        <v>8.8998183696661712</v>
      </c>
      <c r="JX51">
        <f t="shared" si="569"/>
        <v>0</v>
      </c>
      <c r="JY51">
        <f t="shared" si="380"/>
        <v>5.0834708166865603</v>
      </c>
      <c r="JZ51">
        <f t="shared" si="570"/>
        <v>13.578646611002544</v>
      </c>
      <c r="KA51">
        <f t="shared" si="571"/>
        <v>0</v>
      </c>
      <c r="KC51">
        <f t="shared" si="572"/>
        <v>0.18607822788145117</v>
      </c>
      <c r="KD51">
        <f t="shared" si="573"/>
        <v>1.7882399999999998</v>
      </c>
      <c r="KE51">
        <f t="shared" si="574"/>
        <v>0.63</v>
      </c>
      <c r="KF51">
        <f t="shared" si="575"/>
        <v>2.8901233437243246</v>
      </c>
      <c r="KG51">
        <f t="shared" si="576"/>
        <v>5.5941684595671974</v>
      </c>
      <c r="KH51">
        <f t="shared" si="384"/>
        <v>2.7040451158428733</v>
      </c>
      <c r="KI51" t="str">
        <f t="shared" si="385"/>
        <v>No Curl</v>
      </c>
      <c r="KJ51">
        <f t="shared" si="577"/>
        <v>8.989997575427715</v>
      </c>
      <c r="KK51">
        <f t="shared" si="578"/>
        <v>0</v>
      </c>
      <c r="KL51">
        <f t="shared" si="386"/>
        <v>5.4037664094615288</v>
      </c>
      <c r="KM51">
        <f t="shared" si="579"/>
        <v>14.489349682110431</v>
      </c>
      <c r="KN51">
        <f t="shared" si="580"/>
        <v>0</v>
      </c>
    </row>
    <row r="52" spans="1:300" x14ac:dyDescent="0.25">
      <c r="A52">
        <v>0.37</v>
      </c>
      <c r="B52">
        <f t="shared" si="257"/>
        <v>2.8975999999999998E-2</v>
      </c>
      <c r="C52">
        <f t="shared" si="43"/>
        <v>1.7385599999999999</v>
      </c>
      <c r="D52">
        <f t="shared" si="45"/>
        <v>0.66</v>
      </c>
      <c r="E52">
        <f t="shared" si="46"/>
        <v>0.37962451684152404</v>
      </c>
      <c r="F52">
        <f t="shared" si="44"/>
        <v>1.0999999999999999E-2</v>
      </c>
      <c r="H52">
        <v>29</v>
      </c>
      <c r="I52">
        <v>2.9</v>
      </c>
      <c r="J52">
        <f t="shared" si="387"/>
        <v>2.001666666666662</v>
      </c>
      <c r="K52">
        <f t="shared" si="581"/>
        <v>0.6</v>
      </c>
      <c r="L52">
        <f t="shared" si="388"/>
        <v>0.9966804979253111</v>
      </c>
      <c r="M52" t="str">
        <f t="shared" si="258"/>
        <v>No Curl</v>
      </c>
      <c r="N52">
        <f t="shared" si="582"/>
        <v>6.0851666666666606</v>
      </c>
      <c r="P52">
        <f t="shared" si="594"/>
        <v>2.1815895784470158</v>
      </c>
      <c r="Q52">
        <f t="shared" si="584"/>
        <v>0.6</v>
      </c>
      <c r="R52">
        <f t="shared" si="595"/>
        <v>0.6</v>
      </c>
      <c r="S52">
        <f t="shared" si="586"/>
        <v>2.21917967103556</v>
      </c>
      <c r="T52">
        <f t="shared" si="596"/>
        <v>2.256769763624106</v>
      </c>
      <c r="U52">
        <f t="shared" si="597"/>
        <v>3.7590092588545065E-2</v>
      </c>
      <c r="V52" t="str">
        <f t="shared" si="598"/>
        <v>Weak initial curl</v>
      </c>
      <c r="W52">
        <f t="shared" si="592"/>
        <v>6.8708508892313391</v>
      </c>
      <c r="X52">
        <f t="shared" si="593"/>
        <v>-8.3005896199312974E-4</v>
      </c>
      <c r="Y52">
        <f t="shared" si="599"/>
        <v>2.2518120851792878</v>
      </c>
      <c r="Z52">
        <f t="shared" si="600"/>
        <v>0.478232326559764</v>
      </c>
      <c r="AA52">
        <f t="shared" si="601"/>
        <v>-1.6169603400133089E-3</v>
      </c>
      <c r="AC52">
        <f t="shared" si="392"/>
        <v>2.1441681923712634</v>
      </c>
      <c r="AD52">
        <f t="shared" si="602"/>
        <v>0.6</v>
      </c>
      <c r="AE52">
        <f t="shared" si="394"/>
        <v>0.6</v>
      </c>
      <c r="AF52">
        <f t="shared" si="395"/>
        <v>2.2185495245678499</v>
      </c>
      <c r="AG52">
        <f t="shared" si="396"/>
        <v>2.2929308567644364</v>
      </c>
      <c r="AH52">
        <f t="shared" si="264"/>
        <v>7.4381332196586492E-2</v>
      </c>
      <c r="AI52" t="str">
        <f t="shared" si="265"/>
        <v>Weak initial curl</v>
      </c>
      <c r="AJ52">
        <f t="shared" si="397"/>
        <v>6.8694668581665956</v>
      </c>
      <c r="AK52">
        <f t="shared" si="398"/>
        <v>-1.4874411515281704E-3</v>
      </c>
      <c r="AL52">
        <f t="shared" si="266"/>
        <v>2.2832685551111287</v>
      </c>
      <c r="AM52">
        <f t="shared" si="399"/>
        <v>0.93329469925892083</v>
      </c>
      <c r="AN52">
        <f t="shared" si="400"/>
        <v>-2.6912376909438971E-3</v>
      </c>
      <c r="AP52">
        <f t="shared" si="401"/>
        <v>2.1165709782527027</v>
      </c>
      <c r="AQ52">
        <f t="shared" si="603"/>
        <v>0.6</v>
      </c>
      <c r="AR52">
        <f t="shared" si="403"/>
        <v>0.6</v>
      </c>
      <c r="AS52">
        <f t="shared" si="404"/>
        <v>2.2277734456730127</v>
      </c>
      <c r="AT52">
        <f t="shared" si="405"/>
        <v>2.3389759130933219</v>
      </c>
      <c r="AU52">
        <f t="shared" si="270"/>
        <v>0.11120246742030959</v>
      </c>
      <c r="AV52" t="str">
        <f t="shared" si="271"/>
        <v>Weak initial curl</v>
      </c>
      <c r="AW52">
        <f t="shared" si="406"/>
        <v>6.8971274849918975</v>
      </c>
      <c r="AX52">
        <f t="shared" si="407"/>
        <v>-2.3060149748640102E-3</v>
      </c>
      <c r="AY52">
        <f t="shared" si="272"/>
        <v>2.3247426142506273</v>
      </c>
      <c r="AZ52">
        <f t="shared" si="408"/>
        <v>1.3704828255200974</v>
      </c>
      <c r="BA52">
        <f t="shared" si="409"/>
        <v>-3.7655022052317513E-3</v>
      </c>
      <c r="BC52">
        <f t="shared" si="410"/>
        <v>2.0801438075398093</v>
      </c>
      <c r="BD52">
        <f t="shared" si="604"/>
        <v>0.6</v>
      </c>
      <c r="BE52">
        <f t="shared" si="412"/>
        <v>0.6</v>
      </c>
      <c r="BF52">
        <f t="shared" si="413"/>
        <v>2.2273488498004128</v>
      </c>
      <c r="BG52">
        <f t="shared" si="414"/>
        <v>2.3745538920610172</v>
      </c>
      <c r="BH52">
        <f t="shared" si="276"/>
        <v>0.14720504226060394</v>
      </c>
      <c r="BI52" t="str">
        <f t="shared" si="277"/>
        <v>Weak initial curl</v>
      </c>
      <c r="BJ52">
        <f t="shared" si="415"/>
        <v>6.8965792805638877</v>
      </c>
      <c r="BK52">
        <f t="shared" si="416"/>
        <v>-2.7864748057483211E-3</v>
      </c>
      <c r="BL52">
        <f t="shared" si="278"/>
        <v>2.3559821336069806</v>
      </c>
      <c r="BM52">
        <f t="shared" si="417"/>
        <v>1.7902513071374246</v>
      </c>
      <c r="BN52">
        <f t="shared" si="418"/>
        <v>-4.2572056017668594E-3</v>
      </c>
      <c r="BP52">
        <f t="shared" si="419"/>
        <v>2.0441100689326088</v>
      </c>
      <c r="BQ52">
        <f t="shared" si="605"/>
        <v>0.6</v>
      </c>
      <c r="BR52">
        <f t="shared" si="421"/>
        <v>0.6</v>
      </c>
      <c r="BS52">
        <f t="shared" si="422"/>
        <v>2.2267733436844073</v>
      </c>
      <c r="BT52">
        <f t="shared" si="423"/>
        <v>2.4094366184362053</v>
      </c>
      <c r="BU52">
        <f t="shared" si="282"/>
        <v>0.18266327475179822</v>
      </c>
      <c r="BV52" t="str">
        <f t="shared" si="283"/>
        <v>No Curl</v>
      </c>
      <c r="BW52">
        <f t="shared" si="424"/>
        <v>6.8960690139739462</v>
      </c>
      <c r="BX52">
        <f t="shared" si="425"/>
        <v>0</v>
      </c>
      <c r="BY52">
        <f t="shared" si="284"/>
        <v>2.3867125008374668</v>
      </c>
      <c r="BZ52">
        <f t="shared" si="426"/>
        <v>2.1930564856510628</v>
      </c>
      <c r="CA52">
        <f t="shared" si="427"/>
        <v>0</v>
      </c>
      <c r="CC52">
        <f t="shared" si="428"/>
        <v>2.0185090895981062</v>
      </c>
      <c r="CD52">
        <f t="shared" si="606"/>
        <v>0.6</v>
      </c>
      <c r="CE52">
        <f t="shared" si="430"/>
        <v>0.6</v>
      </c>
      <c r="CF52">
        <f t="shared" si="431"/>
        <v>2.236208752839794</v>
      </c>
      <c r="CG52">
        <f t="shared" si="432"/>
        <v>2.4539084160814828</v>
      </c>
      <c r="CH52">
        <f t="shared" si="288"/>
        <v>0.21769966324168832</v>
      </c>
      <c r="CI52" t="str">
        <f t="shared" si="289"/>
        <v>No Curl</v>
      </c>
      <c r="CJ52">
        <f t="shared" si="433"/>
        <v>6.9248401496670553</v>
      </c>
      <c r="CK52">
        <f t="shared" si="434"/>
        <v>0</v>
      </c>
      <c r="CL52">
        <f t="shared" si="290"/>
        <v>2.4271841672153274</v>
      </c>
      <c r="CM52">
        <f t="shared" si="435"/>
        <v>2.5703563933997966</v>
      </c>
      <c r="CN52">
        <f t="shared" si="436"/>
        <v>0</v>
      </c>
      <c r="CP52">
        <f t="shared" si="437"/>
        <v>1.9822703870675336</v>
      </c>
      <c r="CQ52">
        <f t="shared" si="438"/>
        <v>0.63</v>
      </c>
      <c r="CR52">
        <f t="shared" si="439"/>
        <v>0.63</v>
      </c>
      <c r="CS52">
        <f t="shared" si="440"/>
        <v>2.2453608608773918</v>
      </c>
      <c r="CT52">
        <f t="shared" si="441"/>
        <v>2.5084513346872499</v>
      </c>
      <c r="CU52">
        <f t="shared" si="294"/>
        <v>0.26309047380985817</v>
      </c>
      <c r="CV52" t="str">
        <f t="shared" si="295"/>
        <v>No Curl</v>
      </c>
      <c r="CW52">
        <f t="shared" si="442"/>
        <v>6.9539442260665032</v>
      </c>
      <c r="CX52">
        <f t="shared" si="443"/>
        <v>0</v>
      </c>
      <c r="CY52">
        <f t="shared" si="296"/>
        <v>2.4766997504873709</v>
      </c>
      <c r="CZ52">
        <f t="shared" si="444"/>
        <v>3.0445898974737551</v>
      </c>
      <c r="DA52">
        <f t="shared" si="445"/>
        <v>0</v>
      </c>
      <c r="DC52">
        <f t="shared" si="446"/>
        <v>1.942667325468354</v>
      </c>
      <c r="DD52">
        <f t="shared" si="447"/>
        <v>0.63</v>
      </c>
      <c r="DE52">
        <f t="shared" si="448"/>
        <v>0.63</v>
      </c>
      <c r="DF52">
        <f t="shared" si="449"/>
        <v>2.2642500886891823</v>
      </c>
      <c r="DG52">
        <f t="shared" si="450"/>
        <v>2.5858328519100096</v>
      </c>
      <c r="DH52">
        <f t="shared" si="300"/>
        <v>0.32158276322082779</v>
      </c>
      <c r="DI52" t="str">
        <f t="shared" si="301"/>
        <v>No Curl</v>
      </c>
      <c r="DJ52">
        <f t="shared" si="451"/>
        <v>7.011904986084442</v>
      </c>
      <c r="DK52">
        <f t="shared" si="452"/>
        <v>0</v>
      </c>
      <c r="DL52">
        <f t="shared" si="302"/>
        <v>2.5478277011593291</v>
      </c>
      <c r="DM52">
        <f t="shared" si="453"/>
        <v>3.6182956389905589</v>
      </c>
      <c r="DN52">
        <f t="shared" si="454"/>
        <v>0</v>
      </c>
      <c r="DP52">
        <f t="shared" si="455"/>
        <v>1.911815646561557</v>
      </c>
      <c r="DQ52">
        <f t="shared" si="456"/>
        <v>0.63</v>
      </c>
      <c r="DR52">
        <f t="shared" si="457"/>
        <v>0.63</v>
      </c>
      <c r="DS52">
        <f t="shared" si="458"/>
        <v>2.283125385175826</v>
      </c>
      <c r="DT52">
        <f t="shared" si="459"/>
        <v>2.6544351237900972</v>
      </c>
      <c r="DU52">
        <f t="shared" si="306"/>
        <v>0.37130973861427008</v>
      </c>
      <c r="DV52" t="str">
        <f t="shared" si="307"/>
        <v>No Curl</v>
      </c>
      <c r="DW52">
        <f t="shared" si="460"/>
        <v>7.0693131972692864</v>
      </c>
      <c r="DX52">
        <f t="shared" si="461"/>
        <v>0</v>
      </c>
      <c r="DY52">
        <f t="shared" si="308"/>
        <v>2.611297146140342</v>
      </c>
      <c r="DZ52">
        <f t="shared" si="462"/>
        <v>4.0769861672769601</v>
      </c>
      <c r="EA52">
        <f t="shared" si="463"/>
        <v>0</v>
      </c>
      <c r="EC52">
        <f t="shared" si="464"/>
        <v>1.8762742751063923</v>
      </c>
      <c r="ED52">
        <f t="shared" si="465"/>
        <v>0.63</v>
      </c>
      <c r="EE52">
        <f t="shared" si="466"/>
        <v>0.63</v>
      </c>
      <c r="EF52">
        <f t="shared" si="467"/>
        <v>2.3020391799000071</v>
      </c>
      <c r="EG52">
        <f t="shared" si="468"/>
        <v>2.7278040846936205</v>
      </c>
      <c r="EH52">
        <f t="shared" si="312"/>
        <v>0.42576490479361406</v>
      </c>
      <c r="EI52" t="str">
        <f t="shared" si="313"/>
        <v>No Curl</v>
      </c>
      <c r="EJ52">
        <f t="shared" si="469"/>
        <v>7.1262407078667085</v>
      </c>
      <c r="EK52">
        <f t="shared" si="470"/>
        <v>0</v>
      </c>
      <c r="EL52">
        <f t="shared" si="314"/>
        <v>2.6792332400222736</v>
      </c>
      <c r="EM52">
        <f t="shared" si="471"/>
        <v>4.5573250978427398</v>
      </c>
      <c r="EN52">
        <f t="shared" si="472"/>
        <v>0</v>
      </c>
      <c r="EP52">
        <f t="shared" si="473"/>
        <v>1.8466423289477814</v>
      </c>
      <c r="EQ52">
        <f t="shared" si="474"/>
        <v>0.63</v>
      </c>
      <c r="ER52">
        <f t="shared" si="475"/>
        <v>0.63</v>
      </c>
      <c r="ES52">
        <f t="shared" si="476"/>
        <v>2.3209386993891634</v>
      </c>
      <c r="ET52">
        <f t="shared" si="477"/>
        <v>2.7952350698305444</v>
      </c>
      <c r="EU52">
        <f t="shared" si="318"/>
        <v>0.47429637044138151</v>
      </c>
      <c r="EV52" t="str">
        <f t="shared" si="319"/>
        <v>No Curl</v>
      </c>
      <c r="EW52">
        <f t="shared" si="478"/>
        <v>7.1826189307623913</v>
      </c>
      <c r="EX52">
        <f t="shared" si="479"/>
        <v>0</v>
      </c>
      <c r="EY52">
        <f t="shared" si="320"/>
        <v>2.7419659360626656</v>
      </c>
      <c r="EZ52">
        <f t="shared" si="480"/>
        <v>4.9616178551121939</v>
      </c>
      <c r="FA52">
        <f t="shared" si="481"/>
        <v>0</v>
      </c>
      <c r="FC52">
        <f t="shared" si="482"/>
        <v>1.8090493915067765</v>
      </c>
      <c r="FD52">
        <f t="shared" si="483"/>
        <v>0.63</v>
      </c>
      <c r="FE52">
        <f t="shared" si="484"/>
        <v>0.63</v>
      </c>
      <c r="FF52">
        <f t="shared" si="485"/>
        <v>2.3295182283159015</v>
      </c>
      <c r="FG52">
        <f t="shared" si="486"/>
        <v>2.8499870651250259</v>
      </c>
      <c r="FH52">
        <f t="shared" si="324"/>
        <v>0.5204688368091247</v>
      </c>
      <c r="FI52" t="str">
        <f t="shared" si="325"/>
        <v>No Curl</v>
      </c>
      <c r="FJ52">
        <f t="shared" si="487"/>
        <v>7.2087888345032978</v>
      </c>
      <c r="FK52">
        <f t="shared" si="488"/>
        <v>0</v>
      </c>
      <c r="FL52">
        <f t="shared" si="326"/>
        <v>2.7924099828590374</v>
      </c>
      <c r="FM52">
        <f t="shared" si="489"/>
        <v>5.347352828612439</v>
      </c>
      <c r="FN52">
        <f t="shared" si="490"/>
        <v>0</v>
      </c>
      <c r="FP52">
        <f t="shared" si="491"/>
        <v>1.7773103192332105</v>
      </c>
      <c r="FQ52">
        <f t="shared" si="492"/>
        <v>0.63</v>
      </c>
      <c r="FR52">
        <f t="shared" si="493"/>
        <v>0.63</v>
      </c>
      <c r="FS52">
        <f t="shared" si="494"/>
        <v>2.3481196352131803</v>
      </c>
      <c r="FT52">
        <f t="shared" si="495"/>
        <v>2.9189289511931502</v>
      </c>
      <c r="FU52">
        <f t="shared" si="330"/>
        <v>0.57080931597996987</v>
      </c>
      <c r="FV52" t="str">
        <f t="shared" si="331"/>
        <v>No Curl</v>
      </c>
      <c r="FW52">
        <f t="shared" si="496"/>
        <v>7.2631653493761732</v>
      </c>
      <c r="FX52">
        <f t="shared" si="497"/>
        <v>0</v>
      </c>
      <c r="FY52">
        <f t="shared" si="332"/>
        <v>2.856747497787449</v>
      </c>
      <c r="FZ52">
        <f t="shared" si="498"/>
        <v>5.7337261717617771</v>
      </c>
      <c r="GA52">
        <f t="shared" si="499"/>
        <v>0</v>
      </c>
      <c r="GC52">
        <f t="shared" si="500"/>
        <v>1.7391665097261231</v>
      </c>
      <c r="GD52">
        <f t="shared" si="501"/>
        <v>0.63</v>
      </c>
      <c r="GE52">
        <f t="shared" si="502"/>
        <v>0.63</v>
      </c>
      <c r="GF52">
        <f t="shared" si="503"/>
        <v>2.3577140829357526</v>
      </c>
      <c r="GG52">
        <f t="shared" si="504"/>
        <v>2.9762616561453843</v>
      </c>
      <c r="GH52">
        <f t="shared" si="336"/>
        <v>0.61854757320963061</v>
      </c>
      <c r="GI52" t="str">
        <f t="shared" si="337"/>
        <v>No Curl</v>
      </c>
      <c r="GJ52">
        <f t="shared" si="505"/>
        <v>7.2906890119632646</v>
      </c>
      <c r="GK52">
        <f t="shared" si="506"/>
        <v>0</v>
      </c>
      <c r="GL52">
        <f t="shared" si="338"/>
        <v>2.909874139986806</v>
      </c>
      <c r="GM52">
        <f t="shared" si="507"/>
        <v>6.1011626586267385</v>
      </c>
      <c r="GN52">
        <f t="shared" si="508"/>
        <v>0</v>
      </c>
      <c r="GP52">
        <f t="shared" si="509"/>
        <v>1.7106295837403964</v>
      </c>
      <c r="GQ52">
        <f t="shared" si="510"/>
        <v>0.63</v>
      </c>
      <c r="GR52">
        <f t="shared" si="511"/>
        <v>0.63</v>
      </c>
      <c r="GS52">
        <f t="shared" si="512"/>
        <v>2.3779660871285264</v>
      </c>
      <c r="GT52">
        <f t="shared" si="513"/>
        <v>3.0453025905166582</v>
      </c>
      <c r="GU52">
        <f t="shared" si="342"/>
        <v>0.66733650338813089</v>
      </c>
      <c r="GV52" t="str">
        <f t="shared" si="343"/>
        <v>No Curl</v>
      </c>
      <c r="GW52">
        <f t="shared" si="514"/>
        <v>7.3490292176235101</v>
      </c>
      <c r="GX52">
        <f t="shared" si="515"/>
        <v>0</v>
      </c>
      <c r="GY52">
        <f t="shared" si="344"/>
        <v>2.9746694499981734</v>
      </c>
      <c r="GZ52">
        <f t="shared" si="516"/>
        <v>6.4404135789211354</v>
      </c>
      <c r="HA52">
        <f t="shared" si="517"/>
        <v>0</v>
      </c>
      <c r="HC52">
        <f t="shared" si="518"/>
        <v>1.5438245928145884</v>
      </c>
      <c r="HD52">
        <f t="shared" si="519"/>
        <v>0.65999999999999992</v>
      </c>
      <c r="HE52">
        <f t="shared" si="520"/>
        <v>0.63</v>
      </c>
      <c r="HF52">
        <f t="shared" si="521"/>
        <v>2.4463144671654837</v>
      </c>
      <c r="HG52">
        <f t="shared" si="522"/>
        <v>3.3488043415163795</v>
      </c>
      <c r="HH52">
        <f t="shared" si="348"/>
        <v>0.90248987435089556</v>
      </c>
      <c r="HI52" t="str">
        <f t="shared" si="349"/>
        <v>No Curl</v>
      </c>
      <c r="HJ52">
        <f t="shared" si="523"/>
        <v>7.5525949013697771</v>
      </c>
      <c r="HK52">
        <f t="shared" si="524"/>
        <v>0</v>
      </c>
      <c r="HL52">
        <f t="shared" si="350"/>
        <v>3.2592820141431313</v>
      </c>
      <c r="HM52">
        <f t="shared" si="525"/>
        <v>7.9581171726968991</v>
      </c>
      <c r="HN52">
        <f t="shared" si="526"/>
        <v>0</v>
      </c>
      <c r="HP52">
        <f t="shared" si="527"/>
        <v>1.2407940922582341</v>
      </c>
      <c r="HQ52">
        <f t="shared" si="528"/>
        <v>0.93599999999999994</v>
      </c>
      <c r="HR52">
        <f t="shared" si="529"/>
        <v>0.63</v>
      </c>
      <c r="HS52">
        <f t="shared" si="530"/>
        <v>2.6440362878077299</v>
      </c>
      <c r="HT52">
        <f t="shared" si="531"/>
        <v>4.0472784833572275</v>
      </c>
      <c r="HU52">
        <f t="shared" si="354"/>
        <v>1.4032421955494967</v>
      </c>
      <c r="HV52" t="str">
        <f t="shared" si="355"/>
        <v>No Curl</v>
      </c>
      <c r="HW52">
        <f t="shared" si="532"/>
        <v>8.2206266109021247</v>
      </c>
      <c r="HX52">
        <f t="shared" si="533"/>
        <v>0</v>
      </c>
      <c r="HY52">
        <f t="shared" si="356"/>
        <v>3.922538946744373</v>
      </c>
      <c r="HZ52">
        <f t="shared" si="534"/>
        <v>10.303896299721725</v>
      </c>
      <c r="IA52">
        <f t="shared" si="535"/>
        <v>0</v>
      </c>
      <c r="IC52">
        <f t="shared" si="536"/>
        <v>0.86856675865529476</v>
      </c>
      <c r="ID52">
        <f t="shared" si="537"/>
        <v>1.3965599999999998</v>
      </c>
      <c r="IE52">
        <f t="shared" si="538"/>
        <v>0.63</v>
      </c>
      <c r="IF52">
        <f t="shared" si="539"/>
        <v>2.7841450879193883</v>
      </c>
      <c r="IG52">
        <f t="shared" si="540"/>
        <v>4.6997234171834812</v>
      </c>
      <c r="IH52">
        <f t="shared" si="360"/>
        <v>1.9155783292640933</v>
      </c>
      <c r="II52" t="str">
        <f t="shared" si="361"/>
        <v>No Curl</v>
      </c>
      <c r="IJ52">
        <f t="shared" si="541"/>
        <v>8.8447038859312244</v>
      </c>
      <c r="IK52">
        <f t="shared" si="542"/>
        <v>0</v>
      </c>
      <c r="IL52">
        <f t="shared" si="362"/>
        <v>4.5451469398111088</v>
      </c>
      <c r="IM52">
        <f t="shared" si="543"/>
        <v>12.165011088597197</v>
      </c>
      <c r="IN52">
        <f t="shared" si="544"/>
        <v>0</v>
      </c>
      <c r="IP52">
        <f t="shared" si="545"/>
        <v>0.45135273867105408</v>
      </c>
      <c r="IQ52">
        <f t="shared" si="546"/>
        <v>1.704</v>
      </c>
      <c r="IR52">
        <f t="shared" si="547"/>
        <v>0.63</v>
      </c>
      <c r="IS52">
        <f t="shared" si="548"/>
        <v>2.8670558414467586</v>
      </c>
      <c r="IT52">
        <f t="shared" si="549"/>
        <v>5.2827589442224667</v>
      </c>
      <c r="IU52">
        <f t="shared" si="366"/>
        <v>2.4157031027757063</v>
      </c>
      <c r="IV52" t="str">
        <f t="shared" si="367"/>
        <v>No Curl</v>
      </c>
      <c r="IW52">
        <f t="shared" si="550"/>
        <v>9.2362923554983318</v>
      </c>
      <c r="IX52">
        <f t="shared" si="551"/>
        <v>0</v>
      </c>
      <c r="IY52">
        <f t="shared" si="368"/>
        <v>5.1040903036950196</v>
      </c>
      <c r="IZ52">
        <f t="shared" si="552"/>
        <v>13.688541601646387</v>
      </c>
      <c r="JA52">
        <f t="shared" si="553"/>
        <v>0</v>
      </c>
      <c r="JC52">
        <f t="shared" si="554"/>
        <v>1.3546501615706242E-2</v>
      </c>
      <c r="JD52">
        <f t="shared" si="555"/>
        <v>1.7999999999999998</v>
      </c>
      <c r="JE52">
        <f t="shared" si="556"/>
        <v>0.63</v>
      </c>
      <c r="JF52">
        <f t="shared" si="557"/>
        <v>2.855834720375086</v>
      </c>
      <c r="JG52">
        <f t="shared" si="558"/>
        <v>5.6981229391344659</v>
      </c>
      <c r="JH52">
        <f t="shared" si="372"/>
        <v>2.8422882187593799</v>
      </c>
      <c r="JI52" t="str">
        <f t="shared" si="373"/>
        <v>No Curl</v>
      </c>
      <c r="JJ52">
        <f t="shared" si="559"/>
        <v>9.2463018725063684</v>
      </c>
      <c r="JK52">
        <f t="shared" si="560"/>
        <v>0</v>
      </c>
      <c r="JL52">
        <f t="shared" si="374"/>
        <v>5.5039652249920286</v>
      </c>
      <c r="JM52">
        <f t="shared" si="561"/>
        <v>14.963501890971068</v>
      </c>
      <c r="JN52">
        <f t="shared" si="562"/>
        <v>0</v>
      </c>
      <c r="JP52">
        <f t="shared" si="563"/>
        <v>0.48360090661376332</v>
      </c>
      <c r="JQ52">
        <f t="shared" si="564"/>
        <v>1.68384</v>
      </c>
      <c r="JR52">
        <f t="shared" si="565"/>
        <v>0.63</v>
      </c>
      <c r="JS52">
        <f t="shared" si="566"/>
        <v>2.8530057912384028</v>
      </c>
      <c r="JT52">
        <f t="shared" si="567"/>
        <v>5.222410675863042</v>
      </c>
      <c r="JU52">
        <f t="shared" si="378"/>
        <v>2.3694048846246392</v>
      </c>
      <c r="JV52" t="str">
        <f t="shared" si="379"/>
        <v>No Curl</v>
      </c>
      <c r="JW52">
        <f t="shared" si="568"/>
        <v>9.187236753317304</v>
      </c>
      <c r="JX52">
        <f t="shared" si="569"/>
        <v>0</v>
      </c>
      <c r="JY52">
        <f t="shared" si="380"/>
        <v>5.0460139311068115</v>
      </c>
      <c r="JZ52">
        <f t="shared" si="570"/>
        <v>13.578646611002542</v>
      </c>
      <c r="KA52">
        <f t="shared" si="571"/>
        <v>0</v>
      </c>
      <c r="KC52">
        <f t="shared" si="572"/>
        <v>0.18465369489250111</v>
      </c>
      <c r="KD52">
        <f t="shared" si="573"/>
        <v>1.7882399999999998</v>
      </c>
      <c r="KE52">
        <f t="shared" si="574"/>
        <v>0.63</v>
      </c>
      <c r="KF52">
        <f t="shared" si="575"/>
        <v>2.8679978318246038</v>
      </c>
      <c r="KG52">
        <f t="shared" si="576"/>
        <v>5.5513419687567058</v>
      </c>
      <c r="KH52">
        <f t="shared" si="384"/>
        <v>2.6833441369321025</v>
      </c>
      <c r="KI52" t="str">
        <f t="shared" si="385"/>
        <v>No Curl</v>
      </c>
      <c r="KJ52">
        <f t="shared" si="577"/>
        <v>9.2790099098001484</v>
      </c>
      <c r="KK52">
        <f t="shared" si="578"/>
        <v>0</v>
      </c>
      <c r="KL52">
        <f t="shared" si="386"/>
        <v>5.3623975529193082</v>
      </c>
      <c r="KM52">
        <f t="shared" si="579"/>
        <v>14.489349682110431</v>
      </c>
      <c r="KN52">
        <f t="shared" si="580"/>
        <v>0</v>
      </c>
    </row>
    <row r="53" spans="1:300" x14ac:dyDescent="0.25">
      <c r="A53">
        <v>0.38</v>
      </c>
      <c r="B53">
        <f t="shared" ref="B53:B84" si="607">0.03-($A53-0.05)^2*0.01</f>
        <v>2.8910999999999999E-2</v>
      </c>
      <c r="C53">
        <f t="shared" si="43"/>
        <v>1.7346599999999999</v>
      </c>
      <c r="D53">
        <f t="shared" si="45"/>
        <v>0.66</v>
      </c>
      <c r="E53">
        <f t="shared" si="46"/>
        <v>0.38047801874718967</v>
      </c>
      <c r="F53">
        <f t="shared" si="44"/>
        <v>1.1000000000000001E-2</v>
      </c>
      <c r="H53">
        <v>30</v>
      </c>
      <c r="I53">
        <v>3</v>
      </c>
      <c r="J53">
        <f t="shared" si="387"/>
        <v>1.9949999999999954</v>
      </c>
      <c r="K53">
        <f t="shared" si="581"/>
        <v>0.6</v>
      </c>
      <c r="L53">
        <f t="shared" si="388"/>
        <v>0.99666944213155706</v>
      </c>
      <c r="M53" t="str">
        <f t="shared" si="258"/>
        <v>No Curl</v>
      </c>
      <c r="N53">
        <f t="shared" si="582"/>
        <v>6.284999999999993</v>
      </c>
      <c r="P53">
        <f t="shared" si="594"/>
        <v>2.1717594223546897</v>
      </c>
      <c r="Q53">
        <f t="shared" si="584"/>
        <v>0.6</v>
      </c>
      <c r="R53">
        <f t="shared" si="595"/>
        <v>0.6</v>
      </c>
      <c r="S53">
        <f t="shared" si="586"/>
        <v>2.2091801354773062</v>
      </c>
      <c r="T53">
        <f t="shared" si="596"/>
        <v>2.2466008485999245</v>
      </c>
      <c r="U53">
        <f t="shared" si="597"/>
        <v>3.7420713122617411E-2</v>
      </c>
      <c r="V53" t="str">
        <f t="shared" si="598"/>
        <v>Weak initial curl</v>
      </c>
      <c r="W53">
        <f t="shared" si="592"/>
        <v>7.092768856334895</v>
      </c>
      <c r="X53">
        <f t="shared" si="593"/>
        <v>-8.2994284953425725E-4</v>
      </c>
      <c r="Y53">
        <f t="shared" si="599"/>
        <v>2.2416655092574969</v>
      </c>
      <c r="Z53">
        <f t="shared" si="600"/>
        <v>0.47823232655976233</v>
      </c>
      <c r="AA53">
        <f t="shared" si="601"/>
        <v>-1.6756420565082525E-3</v>
      </c>
      <c r="AC53">
        <f t="shared" si="392"/>
        <v>2.1345051719059027</v>
      </c>
      <c r="AD53">
        <f t="shared" si="602"/>
        <v>0.6</v>
      </c>
      <c r="AE53">
        <f t="shared" si="394"/>
        <v>0.6</v>
      </c>
      <c r="AF53">
        <f t="shared" si="395"/>
        <v>2.2085512933024161</v>
      </c>
      <c r="AG53">
        <f t="shared" si="396"/>
        <v>2.2825974146989294</v>
      </c>
      <c r="AH53">
        <f t="shared" si="264"/>
        <v>7.4046121396513342E-2</v>
      </c>
      <c r="AI53" t="str">
        <f t="shared" si="265"/>
        <v>Weak initial curl</v>
      </c>
      <c r="AJ53">
        <f t="shared" si="397"/>
        <v>7.0913218106233806</v>
      </c>
      <c r="AK53">
        <f t="shared" si="398"/>
        <v>-1.4869989385538102E-3</v>
      </c>
      <c r="AL53">
        <f t="shared" si="266"/>
        <v>2.272978657679364</v>
      </c>
      <c r="AM53">
        <f t="shared" si="399"/>
        <v>0.93329469925892217</v>
      </c>
      <c r="AN53">
        <f t="shared" si="400"/>
        <v>-2.7963687596611118E-3</v>
      </c>
      <c r="AP53">
        <f t="shared" si="401"/>
        <v>2.1070737655966654</v>
      </c>
      <c r="AQ53">
        <f t="shared" si="603"/>
        <v>0.6</v>
      </c>
      <c r="AR53">
        <f t="shared" si="403"/>
        <v>0.6</v>
      </c>
      <c r="AS53">
        <f t="shared" si="404"/>
        <v>2.2177772592089537</v>
      </c>
      <c r="AT53">
        <f t="shared" si="405"/>
        <v>2.3284807528212412</v>
      </c>
      <c r="AU53">
        <f t="shared" si="270"/>
        <v>0.11070349361228793</v>
      </c>
      <c r="AV53" t="str">
        <f t="shared" si="271"/>
        <v>Weak initial curl</v>
      </c>
      <c r="AW53">
        <f t="shared" si="406"/>
        <v>7.1199048295591991</v>
      </c>
      <c r="AX53">
        <f t="shared" si="407"/>
        <v>-2.3050614544985887E-3</v>
      </c>
      <c r="AY53">
        <f t="shared" si="272"/>
        <v>2.3143113198575058</v>
      </c>
      <c r="AZ53">
        <f t="shared" si="408"/>
        <v>1.3704828255200965</v>
      </c>
      <c r="BA53">
        <f t="shared" si="409"/>
        <v>-3.9284609517486998E-3</v>
      </c>
      <c r="BC53">
        <f t="shared" si="410"/>
        <v>2.0708107820744224</v>
      </c>
      <c r="BD53">
        <f t="shared" si="604"/>
        <v>0.6</v>
      </c>
      <c r="BE53">
        <f t="shared" si="412"/>
        <v>0.6</v>
      </c>
      <c r="BF53">
        <f t="shared" si="413"/>
        <v>2.2173553563409039</v>
      </c>
      <c r="BG53">
        <f t="shared" si="414"/>
        <v>2.3638999306073858</v>
      </c>
      <c r="BH53">
        <f t="shared" si="276"/>
        <v>0.14654457426648171</v>
      </c>
      <c r="BI53" t="str">
        <f t="shared" si="277"/>
        <v>Weak initial curl</v>
      </c>
      <c r="BJ53">
        <f t="shared" si="415"/>
        <v>7.1193141655439289</v>
      </c>
      <c r="BK53">
        <f t="shared" si="416"/>
        <v>-2.7848477735405077E-3</v>
      </c>
      <c r="BL53">
        <f t="shared" si="278"/>
        <v>2.3454114984570213</v>
      </c>
      <c r="BM53">
        <f t="shared" si="417"/>
        <v>1.7902513071374246</v>
      </c>
      <c r="BN53">
        <f t="shared" si="418"/>
        <v>-4.4540665520157669E-3</v>
      </c>
      <c r="BP53">
        <f t="shared" si="419"/>
        <v>2.0349393351514813</v>
      </c>
      <c r="BQ53">
        <f t="shared" si="605"/>
        <v>0.6</v>
      </c>
      <c r="BR53">
        <f t="shared" si="421"/>
        <v>0.6</v>
      </c>
      <c r="BS53">
        <f t="shared" si="422"/>
        <v>2.2167831059588505</v>
      </c>
      <c r="BT53">
        <f t="shared" si="423"/>
        <v>2.3986268767662193</v>
      </c>
      <c r="BU53">
        <f t="shared" si="282"/>
        <v>0.18184377080736902</v>
      </c>
      <c r="BV53" t="str">
        <f t="shared" si="283"/>
        <v>No Curl</v>
      </c>
      <c r="BW53">
        <f t="shared" si="424"/>
        <v>7.1187463483423867</v>
      </c>
      <c r="BX53">
        <f t="shared" si="425"/>
        <v>0</v>
      </c>
      <c r="BY53">
        <f t="shared" si="284"/>
        <v>2.3760047090752066</v>
      </c>
      <c r="BZ53">
        <f t="shared" si="426"/>
        <v>2.1930564856510628</v>
      </c>
      <c r="CA53">
        <f t="shared" si="427"/>
        <v>0</v>
      </c>
      <c r="CC53">
        <f t="shared" si="428"/>
        <v>2.0094947133577636</v>
      </c>
      <c r="CD53">
        <f t="shared" si="606"/>
        <v>0.6</v>
      </c>
      <c r="CE53">
        <f t="shared" si="430"/>
        <v>0.6</v>
      </c>
      <c r="CF53">
        <f t="shared" si="431"/>
        <v>2.2262221606793107</v>
      </c>
      <c r="CG53">
        <f t="shared" si="432"/>
        <v>2.4429496080008586</v>
      </c>
      <c r="CH53">
        <f t="shared" si="288"/>
        <v>0.21672744732154747</v>
      </c>
      <c r="CI53" t="str">
        <f t="shared" si="289"/>
        <v>No Curl</v>
      </c>
      <c r="CJ53">
        <f t="shared" si="433"/>
        <v>7.1484610249510343</v>
      </c>
      <c r="CK53">
        <f t="shared" si="434"/>
        <v>0</v>
      </c>
      <c r="CL53">
        <f t="shared" si="290"/>
        <v>2.4163447058521692</v>
      </c>
      <c r="CM53">
        <f t="shared" si="435"/>
        <v>2.5703563933997979</v>
      </c>
      <c r="CN53">
        <f t="shared" si="436"/>
        <v>0</v>
      </c>
      <c r="CP53">
        <f t="shared" si="437"/>
        <v>1.9730181125256196</v>
      </c>
      <c r="CQ53">
        <f t="shared" si="438"/>
        <v>0.63</v>
      </c>
      <c r="CR53">
        <f t="shared" si="439"/>
        <v>0.63</v>
      </c>
      <c r="CS53">
        <f t="shared" si="440"/>
        <v>2.2348806078977574</v>
      </c>
      <c r="CT53">
        <f t="shared" si="441"/>
        <v>2.4967431032698948</v>
      </c>
      <c r="CU53">
        <f t="shared" si="294"/>
        <v>0.26186249537213757</v>
      </c>
      <c r="CV53" t="str">
        <f t="shared" si="295"/>
        <v>No Curl</v>
      </c>
      <c r="CW53">
        <f t="shared" si="442"/>
        <v>7.1784803121542424</v>
      </c>
      <c r="CX53">
        <f t="shared" si="443"/>
        <v>0</v>
      </c>
      <c r="CY53">
        <f t="shared" si="296"/>
        <v>2.4651397200299225</v>
      </c>
      <c r="CZ53">
        <f t="shared" si="444"/>
        <v>3.0445898974737551</v>
      </c>
      <c r="DA53">
        <f t="shared" si="445"/>
        <v>0</v>
      </c>
      <c r="DC53">
        <f t="shared" si="446"/>
        <v>1.9336825200289969</v>
      </c>
      <c r="DD53">
        <f t="shared" si="447"/>
        <v>0.63</v>
      </c>
      <c r="DE53">
        <f t="shared" si="448"/>
        <v>0.63</v>
      </c>
      <c r="DF53">
        <f t="shared" si="449"/>
        <v>2.2537779680917893</v>
      </c>
      <c r="DG53">
        <f t="shared" si="450"/>
        <v>2.5738734161545809</v>
      </c>
      <c r="DH53">
        <f t="shared" si="300"/>
        <v>0.320095448062792</v>
      </c>
      <c r="DI53" t="str">
        <f t="shared" si="301"/>
        <v>No Curl</v>
      </c>
      <c r="DJ53">
        <f t="shared" si="451"/>
        <v>7.2383299949533599</v>
      </c>
      <c r="DK53">
        <f t="shared" si="452"/>
        <v>0</v>
      </c>
      <c r="DL53">
        <f t="shared" si="302"/>
        <v>2.5360440386208127</v>
      </c>
      <c r="DM53">
        <f t="shared" si="453"/>
        <v>3.6182956389905598</v>
      </c>
      <c r="DN53">
        <f t="shared" si="454"/>
        <v>0</v>
      </c>
      <c r="DP53">
        <f t="shared" si="455"/>
        <v>1.903052913641808</v>
      </c>
      <c r="DQ53">
        <f t="shared" si="456"/>
        <v>0.63</v>
      </c>
      <c r="DR53">
        <f t="shared" si="457"/>
        <v>0.63</v>
      </c>
      <c r="DS53">
        <f t="shared" si="458"/>
        <v>2.2726607684599953</v>
      </c>
      <c r="DT53">
        <f t="shared" si="459"/>
        <v>2.6422686232781847</v>
      </c>
      <c r="DU53">
        <f t="shared" si="306"/>
        <v>0.36960785481818836</v>
      </c>
      <c r="DV53" t="str">
        <f t="shared" si="307"/>
        <v>No Curl</v>
      </c>
      <c r="DW53">
        <f t="shared" si="460"/>
        <v>7.2976257357868688</v>
      </c>
      <c r="DX53">
        <f t="shared" si="461"/>
        <v>0</v>
      </c>
      <c r="DY53">
        <f t="shared" si="308"/>
        <v>2.5993283668770881</v>
      </c>
      <c r="DZ53">
        <f t="shared" si="462"/>
        <v>4.0769861672769609</v>
      </c>
      <c r="EA53">
        <f t="shared" si="463"/>
        <v>0</v>
      </c>
      <c r="EC53">
        <f t="shared" si="464"/>
        <v>1.8677522824086483</v>
      </c>
      <c r="ED53">
        <f t="shared" si="465"/>
        <v>0.63</v>
      </c>
      <c r="EE53">
        <f t="shared" si="466"/>
        <v>0.63</v>
      </c>
      <c r="EF53">
        <f t="shared" si="467"/>
        <v>2.2915833732296758</v>
      </c>
      <c r="EG53">
        <f t="shared" si="468"/>
        <v>2.7154144640507019</v>
      </c>
      <c r="EH53">
        <f t="shared" si="312"/>
        <v>0.42383109082102677</v>
      </c>
      <c r="EI53" t="str">
        <f t="shared" si="313"/>
        <v>No Curl</v>
      </c>
      <c r="EJ53">
        <f t="shared" si="469"/>
        <v>7.3564446258567093</v>
      </c>
      <c r="EK53">
        <f t="shared" si="470"/>
        <v>0</v>
      </c>
      <c r="EL53">
        <f t="shared" si="314"/>
        <v>2.6670642269893956</v>
      </c>
      <c r="EM53">
        <f t="shared" si="471"/>
        <v>4.5573250978427406</v>
      </c>
      <c r="EN53">
        <f t="shared" si="472"/>
        <v>0</v>
      </c>
      <c r="EP53">
        <f t="shared" si="473"/>
        <v>1.8383297219964096</v>
      </c>
      <c r="EQ53">
        <f t="shared" si="474"/>
        <v>0.63</v>
      </c>
      <c r="ER53">
        <f t="shared" si="475"/>
        <v>0.63</v>
      </c>
      <c r="ES53">
        <f t="shared" si="476"/>
        <v>2.3104910610653722</v>
      </c>
      <c r="ET53">
        <f t="shared" si="477"/>
        <v>2.7826524001343338</v>
      </c>
      <c r="EU53">
        <f t="shared" si="318"/>
        <v>0.47216133906896207</v>
      </c>
      <c r="EV53" t="str">
        <f t="shared" si="319"/>
        <v>No Curl</v>
      </c>
      <c r="EW53">
        <f t="shared" si="478"/>
        <v>7.4147128007013077</v>
      </c>
      <c r="EX53">
        <f t="shared" si="479"/>
        <v>0</v>
      </c>
      <c r="EY53">
        <f t="shared" si="320"/>
        <v>2.7296230558290437</v>
      </c>
      <c r="EZ53">
        <f t="shared" si="480"/>
        <v>4.9616178551121939</v>
      </c>
      <c r="FA53">
        <f t="shared" si="481"/>
        <v>0</v>
      </c>
      <c r="FC53">
        <f t="shared" si="482"/>
        <v>1.8009425491140985</v>
      </c>
      <c r="FD53">
        <f t="shared" si="483"/>
        <v>0.63</v>
      </c>
      <c r="FE53">
        <f t="shared" si="484"/>
        <v>0.63</v>
      </c>
      <c r="FF53">
        <f t="shared" si="485"/>
        <v>2.3190790234956848</v>
      </c>
      <c r="FG53">
        <f t="shared" si="486"/>
        <v>2.8372154978772706</v>
      </c>
      <c r="FH53">
        <f t="shared" si="324"/>
        <v>0.51813647438158605</v>
      </c>
      <c r="FI53" t="str">
        <f t="shared" si="325"/>
        <v>No Curl</v>
      </c>
      <c r="FJ53">
        <f t="shared" si="487"/>
        <v>7.4417406573348881</v>
      </c>
      <c r="FK53">
        <f t="shared" si="488"/>
        <v>0</v>
      </c>
      <c r="FL53">
        <f t="shared" si="326"/>
        <v>2.7798964341781343</v>
      </c>
      <c r="FM53">
        <f t="shared" si="489"/>
        <v>5.3473528286124381</v>
      </c>
      <c r="FN53">
        <f t="shared" si="490"/>
        <v>0</v>
      </c>
      <c r="FP53">
        <f t="shared" si="491"/>
        <v>1.76941566962037</v>
      </c>
      <c r="FQ53">
        <f t="shared" si="492"/>
        <v>0.63</v>
      </c>
      <c r="FR53">
        <f t="shared" si="493"/>
        <v>0.63</v>
      </c>
      <c r="FS53">
        <f t="shared" si="494"/>
        <v>2.3376895029124594</v>
      </c>
      <c r="FT53">
        <f t="shared" si="495"/>
        <v>2.9059633362045489</v>
      </c>
      <c r="FU53">
        <f t="shared" si="330"/>
        <v>0.56827383329208947</v>
      </c>
      <c r="FV53" t="str">
        <f t="shared" si="331"/>
        <v>No Curl</v>
      </c>
      <c r="FW53">
        <f t="shared" si="496"/>
        <v>7.4979773128974916</v>
      </c>
      <c r="FX53">
        <f t="shared" si="497"/>
        <v>0</v>
      </c>
      <c r="FY53">
        <f t="shared" si="332"/>
        <v>2.8440580871182304</v>
      </c>
      <c r="FZ53">
        <f t="shared" si="498"/>
        <v>5.7337261717617771</v>
      </c>
      <c r="GA53">
        <f t="shared" si="499"/>
        <v>0</v>
      </c>
      <c r="GC53">
        <f t="shared" si="500"/>
        <v>1.731479519623526</v>
      </c>
      <c r="GD53">
        <f t="shared" si="501"/>
        <v>0.63</v>
      </c>
      <c r="GE53">
        <f t="shared" si="502"/>
        <v>0.63</v>
      </c>
      <c r="GF53">
        <f t="shared" si="503"/>
        <v>2.3472931573263152</v>
      </c>
      <c r="GG53">
        <f t="shared" si="504"/>
        <v>2.9631067950291068</v>
      </c>
      <c r="GH53">
        <f t="shared" si="336"/>
        <v>0.61581363770279041</v>
      </c>
      <c r="GI53" t="str">
        <f t="shared" si="337"/>
        <v>No Curl</v>
      </c>
      <c r="GJ53">
        <f t="shared" si="505"/>
        <v>7.5264604202568401</v>
      </c>
      <c r="GK53">
        <f t="shared" si="506"/>
        <v>0</v>
      </c>
      <c r="GL53">
        <f t="shared" si="338"/>
        <v>2.8970127068872205</v>
      </c>
      <c r="GM53">
        <f t="shared" si="507"/>
        <v>6.1011626586267393</v>
      </c>
      <c r="GN53">
        <f t="shared" si="508"/>
        <v>0</v>
      </c>
      <c r="GP53">
        <f t="shared" si="509"/>
        <v>1.7031395914266025</v>
      </c>
      <c r="GQ53">
        <f t="shared" si="510"/>
        <v>0.63</v>
      </c>
      <c r="GR53">
        <f t="shared" si="511"/>
        <v>0.63</v>
      </c>
      <c r="GS53">
        <f t="shared" si="512"/>
        <v>2.3675541616688309</v>
      </c>
      <c r="GT53">
        <f t="shared" si="513"/>
        <v>3.0319687319110611</v>
      </c>
      <c r="GU53">
        <f t="shared" si="342"/>
        <v>0.66441457024222927</v>
      </c>
      <c r="GV53" t="str">
        <f t="shared" si="343"/>
        <v>No Curl</v>
      </c>
      <c r="GW53">
        <f t="shared" si="514"/>
        <v>7.586825826336363</v>
      </c>
      <c r="GX53">
        <f t="shared" si="515"/>
        <v>0</v>
      </c>
      <c r="GY53">
        <f t="shared" si="344"/>
        <v>2.961644858626471</v>
      </c>
      <c r="GZ53">
        <f t="shared" si="516"/>
        <v>6.4404135789211363</v>
      </c>
      <c r="HA53">
        <f t="shared" si="517"/>
        <v>0</v>
      </c>
      <c r="HC53">
        <f t="shared" si="518"/>
        <v>1.5370765821133412</v>
      </c>
      <c r="HD53">
        <f t="shared" si="519"/>
        <v>0.65999999999999992</v>
      </c>
      <c r="HE53">
        <f t="shared" si="520"/>
        <v>0.63</v>
      </c>
      <c r="HF53">
        <f t="shared" si="521"/>
        <v>2.4356217004613643</v>
      </c>
      <c r="HG53">
        <f t="shared" si="522"/>
        <v>3.334166818809388</v>
      </c>
      <c r="HH53">
        <f t="shared" si="348"/>
        <v>0.89854511834802342</v>
      </c>
      <c r="HI53" t="str">
        <f t="shared" si="349"/>
        <v>No Curl</v>
      </c>
      <c r="HJ53">
        <f t="shared" si="523"/>
        <v>7.7972263480863253</v>
      </c>
      <c r="HK53">
        <f t="shared" si="524"/>
        <v>0</v>
      </c>
      <c r="HL53">
        <f t="shared" si="350"/>
        <v>3.2450357908272278</v>
      </c>
      <c r="HM53">
        <f t="shared" si="525"/>
        <v>7.9581171726969009</v>
      </c>
      <c r="HN53">
        <f t="shared" si="526"/>
        <v>0</v>
      </c>
      <c r="HP53">
        <f t="shared" si="527"/>
        <v>1.2343548646165894</v>
      </c>
      <c r="HQ53">
        <f t="shared" si="528"/>
        <v>0.95033999999999996</v>
      </c>
      <c r="HR53">
        <f t="shared" si="529"/>
        <v>0.63</v>
      </c>
      <c r="HS53">
        <f t="shared" si="530"/>
        <v>2.6303147915045226</v>
      </c>
      <c r="HT53">
        <f t="shared" si="531"/>
        <v>4.0262747183924574</v>
      </c>
      <c r="HU53">
        <f t="shared" si="354"/>
        <v>1.3959599268879339</v>
      </c>
      <c r="HV53" t="str">
        <f t="shared" si="355"/>
        <v>No Curl</v>
      </c>
      <c r="HW53">
        <f t="shared" si="532"/>
        <v>8.4850302396828976</v>
      </c>
      <c r="HX53">
        <f t="shared" si="533"/>
        <v>0</v>
      </c>
      <c r="HY53">
        <f t="shared" si="356"/>
        <v>3.9021825303422495</v>
      </c>
      <c r="HZ53">
        <f t="shared" si="534"/>
        <v>10.303896299721725</v>
      </c>
      <c r="IA53">
        <f t="shared" si="535"/>
        <v>0</v>
      </c>
      <c r="IC53">
        <f t="shared" si="536"/>
        <v>0.86284890886633003</v>
      </c>
      <c r="ID53">
        <f t="shared" si="537"/>
        <v>1.3965599999999998</v>
      </c>
      <c r="IE53">
        <f t="shared" si="538"/>
        <v>0.63</v>
      </c>
      <c r="IF53">
        <f t="shared" si="539"/>
        <v>2.7658168209844978</v>
      </c>
      <c r="IG53">
        <f t="shared" si="540"/>
        <v>4.6687847331026644</v>
      </c>
      <c r="IH53">
        <f t="shared" si="360"/>
        <v>1.9029679121181671</v>
      </c>
      <c r="II53" t="str">
        <f t="shared" si="361"/>
        <v>No Curl</v>
      </c>
      <c r="IJ53">
        <f t="shared" si="541"/>
        <v>9.1231183947231624</v>
      </c>
      <c r="IK53">
        <f t="shared" si="542"/>
        <v>0</v>
      </c>
      <c r="IL53">
        <f t="shared" si="362"/>
        <v>4.5152258459957677</v>
      </c>
      <c r="IM53">
        <f t="shared" si="543"/>
        <v>12.165011088597197</v>
      </c>
      <c r="IN53">
        <f t="shared" si="544"/>
        <v>0</v>
      </c>
      <c r="IP53">
        <f t="shared" si="545"/>
        <v>0.4479880363192017</v>
      </c>
      <c r="IQ53">
        <f t="shared" si="546"/>
        <v>1.704</v>
      </c>
      <c r="IR53">
        <f t="shared" si="547"/>
        <v>0.63</v>
      </c>
      <c r="IS53">
        <f t="shared" si="548"/>
        <v>2.8456827806318143</v>
      </c>
      <c r="IT53">
        <f t="shared" si="549"/>
        <v>5.2433775249444308</v>
      </c>
      <c r="IU53">
        <f t="shared" si="366"/>
        <v>2.3976947443126146</v>
      </c>
      <c r="IV53" t="str">
        <f t="shared" si="367"/>
        <v>No Curl</v>
      </c>
      <c r="IW53">
        <f t="shared" si="550"/>
        <v>9.5229979396430071</v>
      </c>
      <c r="IX53">
        <f t="shared" si="551"/>
        <v>0</v>
      </c>
      <c r="IY53">
        <f t="shared" si="368"/>
        <v>5.066040806755054</v>
      </c>
      <c r="IZ53">
        <f t="shared" si="552"/>
        <v>13.688541601646389</v>
      </c>
      <c r="JA53">
        <f t="shared" si="553"/>
        <v>0</v>
      </c>
      <c r="JC53">
        <f t="shared" si="554"/>
        <v>1.3441355434585666E-2</v>
      </c>
      <c r="JD53">
        <f t="shared" si="555"/>
        <v>1.7999999999999998</v>
      </c>
      <c r="JE53">
        <f t="shared" si="556"/>
        <v>0.63</v>
      </c>
      <c r="JF53">
        <f t="shared" si="557"/>
        <v>2.8336681032456248</v>
      </c>
      <c r="JG53">
        <f t="shared" si="558"/>
        <v>5.6538948510566636</v>
      </c>
      <c r="JH53">
        <f t="shared" si="372"/>
        <v>2.8202267478110388</v>
      </c>
      <c r="JI53" t="str">
        <f t="shared" si="373"/>
        <v>No Curl</v>
      </c>
      <c r="JJ53">
        <f t="shared" si="559"/>
        <v>9.5318853445438769</v>
      </c>
      <c r="JK53">
        <f t="shared" si="560"/>
        <v>0</v>
      </c>
      <c r="JL53">
        <f t="shared" si="374"/>
        <v>5.4612441638025198</v>
      </c>
      <c r="JM53">
        <f t="shared" si="561"/>
        <v>14.963501890971067</v>
      </c>
      <c r="JN53">
        <f t="shared" si="562"/>
        <v>0</v>
      </c>
      <c r="JP53">
        <f t="shared" si="563"/>
        <v>0.48000181660095331</v>
      </c>
      <c r="JQ53">
        <f t="shared" si="564"/>
        <v>1.68906</v>
      </c>
      <c r="JR53">
        <f t="shared" si="565"/>
        <v>0.63</v>
      </c>
      <c r="JS53">
        <f t="shared" si="566"/>
        <v>2.8317729430172638</v>
      </c>
      <c r="JT53">
        <f t="shared" si="567"/>
        <v>5.1835440694335739</v>
      </c>
      <c r="JU53">
        <f t="shared" si="378"/>
        <v>2.3517711264163101</v>
      </c>
      <c r="JV53" t="str">
        <f t="shared" si="379"/>
        <v>No Curl</v>
      </c>
      <c r="JW53">
        <f t="shared" si="568"/>
        <v>9.4725373324411439</v>
      </c>
      <c r="JX53">
        <f t="shared" si="569"/>
        <v>0</v>
      </c>
      <c r="JY53">
        <f t="shared" si="380"/>
        <v>5.0084601174237218</v>
      </c>
      <c r="JZ53">
        <f t="shared" si="570"/>
        <v>13.57864661100254</v>
      </c>
      <c r="KA53">
        <f t="shared" si="571"/>
        <v>0</v>
      </c>
      <c r="KC53">
        <f t="shared" si="572"/>
        <v>0.18322807553643636</v>
      </c>
      <c r="KD53">
        <f t="shared" si="573"/>
        <v>1.78986</v>
      </c>
      <c r="KE53">
        <f t="shared" si="574"/>
        <v>0.63</v>
      </c>
      <c r="KF53">
        <f t="shared" si="575"/>
        <v>2.84585544672594</v>
      </c>
      <c r="KG53">
        <f t="shared" si="576"/>
        <v>5.5084828179154428</v>
      </c>
      <c r="KH53">
        <f t="shared" si="384"/>
        <v>2.6626273711895032</v>
      </c>
      <c r="KI53" t="str">
        <f t="shared" si="385"/>
        <v>No Curl</v>
      </c>
      <c r="KJ53">
        <f t="shared" si="577"/>
        <v>9.565809692982608</v>
      </c>
      <c r="KK53">
        <f t="shared" si="578"/>
        <v>0</v>
      </c>
      <c r="KL53">
        <f t="shared" si="386"/>
        <v>5.3209971479568914</v>
      </c>
      <c r="KM53">
        <f t="shared" si="579"/>
        <v>14.489349682110431</v>
      </c>
      <c r="KN53">
        <f t="shared" si="580"/>
        <v>0</v>
      </c>
    </row>
    <row r="54" spans="1:300" x14ac:dyDescent="0.25">
      <c r="A54">
        <v>0.39</v>
      </c>
      <c r="B54">
        <f t="shared" si="607"/>
        <v>2.8843999999999998E-2</v>
      </c>
      <c r="C54">
        <f t="shared" si="43"/>
        <v>1.73064</v>
      </c>
      <c r="D54">
        <f t="shared" si="45"/>
        <v>0.66</v>
      </c>
      <c r="E54">
        <f t="shared" si="46"/>
        <v>0.3813618083483567</v>
      </c>
      <c r="F54">
        <f t="shared" si="44"/>
        <v>1.0999999999999999E-2</v>
      </c>
      <c r="H54">
        <v>31</v>
      </c>
      <c r="I54">
        <v>3.1</v>
      </c>
      <c r="J54">
        <f t="shared" si="387"/>
        <v>1.9883333333333288</v>
      </c>
      <c r="K54">
        <f t="shared" si="581"/>
        <v>0.6</v>
      </c>
      <c r="L54">
        <f t="shared" si="388"/>
        <v>0.99665831244778613</v>
      </c>
      <c r="M54" t="str">
        <f t="shared" si="258"/>
        <v>No Curl</v>
      </c>
      <c r="N54">
        <f t="shared" si="582"/>
        <v>6.4841666666666589</v>
      </c>
      <c r="P54">
        <f t="shared" si="594"/>
        <v>2.1619292662623635</v>
      </c>
      <c r="Q54">
        <f t="shared" si="584"/>
        <v>0.6</v>
      </c>
      <c r="R54">
        <f t="shared" si="595"/>
        <v>0.6</v>
      </c>
      <c r="S54">
        <f t="shared" si="586"/>
        <v>2.1991805999190523</v>
      </c>
      <c r="T54">
        <f t="shared" si="596"/>
        <v>2.236431933575743</v>
      </c>
      <c r="U54">
        <f t="shared" si="597"/>
        <v>3.7251333656689756E-2</v>
      </c>
      <c r="V54" t="str">
        <f t="shared" si="598"/>
        <v>Weak initial curl</v>
      </c>
      <c r="W54">
        <f t="shared" si="592"/>
        <v>7.3136868698826252</v>
      </c>
      <c r="X54">
        <f t="shared" si="593"/>
        <v>-8.2982673707538476E-4</v>
      </c>
      <c r="Y54">
        <f t="shared" si="599"/>
        <v>2.2315189333357068</v>
      </c>
      <c r="Z54">
        <f t="shared" si="600"/>
        <v>0.47823232655976056</v>
      </c>
      <c r="AA54">
        <f t="shared" si="601"/>
        <v>-1.734315562612491E-3</v>
      </c>
      <c r="AC54">
        <f t="shared" si="392"/>
        <v>2.124842151440542</v>
      </c>
      <c r="AD54">
        <f t="shared" si="602"/>
        <v>0.6</v>
      </c>
      <c r="AE54">
        <f t="shared" si="394"/>
        <v>0.6</v>
      </c>
      <c r="AF54">
        <f t="shared" si="395"/>
        <v>2.1985530620369822</v>
      </c>
      <c r="AG54">
        <f t="shared" si="396"/>
        <v>2.2722639726334219</v>
      </c>
      <c r="AH54">
        <f t="shared" si="264"/>
        <v>7.3710910596439971E-2</v>
      </c>
      <c r="AI54" t="str">
        <f t="shared" si="265"/>
        <v>Weak initial curl</v>
      </c>
      <c r="AJ54">
        <f t="shared" si="397"/>
        <v>7.3121769399536225</v>
      </c>
      <c r="AK54">
        <f t="shared" si="398"/>
        <v>-1.48655672557945E-3</v>
      </c>
      <c r="AL54">
        <f t="shared" si="266"/>
        <v>2.2626887602475989</v>
      </c>
      <c r="AM54">
        <f t="shared" si="399"/>
        <v>0.93329469925892061</v>
      </c>
      <c r="AN54">
        <f t="shared" si="400"/>
        <v>-2.9014685591990368E-3</v>
      </c>
      <c r="AP54">
        <f t="shared" si="401"/>
        <v>2.0975765529406281</v>
      </c>
      <c r="AQ54">
        <f t="shared" si="603"/>
        <v>0.6</v>
      </c>
      <c r="AR54">
        <f t="shared" si="403"/>
        <v>0.6</v>
      </c>
      <c r="AS54">
        <f t="shared" si="404"/>
        <v>2.2077810727448948</v>
      </c>
      <c r="AT54">
        <f t="shared" si="405"/>
        <v>2.3179855925491606</v>
      </c>
      <c r="AU54">
        <f t="shared" si="270"/>
        <v>0.11020451980426627</v>
      </c>
      <c r="AV54" t="str">
        <f t="shared" si="271"/>
        <v>Weak initial curl</v>
      </c>
      <c r="AW54">
        <f t="shared" si="406"/>
        <v>7.3416825554800944</v>
      </c>
      <c r="AX54">
        <f t="shared" si="407"/>
        <v>-2.3041079341331672E-3</v>
      </c>
      <c r="AY54">
        <f t="shared" si="272"/>
        <v>2.3038800254643848</v>
      </c>
      <c r="AZ54">
        <f t="shared" si="408"/>
        <v>1.3704828255200958</v>
      </c>
      <c r="BA54">
        <f t="shared" si="409"/>
        <v>-4.091352274194009E-3</v>
      </c>
      <c r="BC54">
        <f t="shared" si="410"/>
        <v>2.0614777566090354</v>
      </c>
      <c r="BD54">
        <f t="shared" si="604"/>
        <v>0.6</v>
      </c>
      <c r="BE54">
        <f t="shared" si="412"/>
        <v>0.6</v>
      </c>
      <c r="BF54">
        <f t="shared" si="413"/>
        <v>2.2073618628813949</v>
      </c>
      <c r="BG54">
        <f t="shared" si="414"/>
        <v>2.3532459691537548</v>
      </c>
      <c r="BH54">
        <f t="shared" si="276"/>
        <v>0.1458841062723597</v>
      </c>
      <c r="BI54" t="str">
        <f t="shared" si="277"/>
        <v>Weak initial curl</v>
      </c>
      <c r="BJ54">
        <f t="shared" si="415"/>
        <v>7.3410497011780196</v>
      </c>
      <c r="BK54">
        <f t="shared" si="416"/>
        <v>-2.7832207413326943E-3</v>
      </c>
      <c r="BL54">
        <f t="shared" si="278"/>
        <v>2.3348408633070625</v>
      </c>
      <c r="BM54">
        <f t="shared" si="417"/>
        <v>1.7902513071374271</v>
      </c>
      <c r="BN54">
        <f t="shared" si="418"/>
        <v>-4.6508124537139386E-3</v>
      </c>
      <c r="BP54">
        <f t="shared" si="419"/>
        <v>2.0257686013703537</v>
      </c>
      <c r="BQ54">
        <f t="shared" si="605"/>
        <v>0.6</v>
      </c>
      <c r="BR54">
        <f t="shared" si="421"/>
        <v>0.6</v>
      </c>
      <c r="BS54">
        <f t="shared" si="422"/>
        <v>2.2067928682332938</v>
      </c>
      <c r="BT54">
        <f t="shared" si="423"/>
        <v>2.3878171350962334</v>
      </c>
      <c r="BU54">
        <f t="shared" si="282"/>
        <v>0.18102426686293982</v>
      </c>
      <c r="BV54" t="str">
        <f t="shared" si="283"/>
        <v>No Curl</v>
      </c>
      <c r="BW54">
        <f t="shared" si="424"/>
        <v>7.3404246589382716</v>
      </c>
      <c r="BX54">
        <f t="shared" si="425"/>
        <v>0</v>
      </c>
      <c r="BY54">
        <f t="shared" si="284"/>
        <v>2.3652969173129463</v>
      </c>
      <c r="BZ54">
        <f t="shared" si="426"/>
        <v>2.1930564856510628</v>
      </c>
      <c r="CA54">
        <f t="shared" si="427"/>
        <v>0</v>
      </c>
      <c r="CC54">
        <f t="shared" si="428"/>
        <v>2.0004803371174211</v>
      </c>
      <c r="CD54">
        <f t="shared" si="606"/>
        <v>0.6</v>
      </c>
      <c r="CE54">
        <f t="shared" si="430"/>
        <v>0.6</v>
      </c>
      <c r="CF54">
        <f t="shared" si="431"/>
        <v>2.2162355685188273</v>
      </c>
      <c r="CG54">
        <f t="shared" si="432"/>
        <v>2.4319907999202344</v>
      </c>
      <c r="CH54">
        <f t="shared" si="288"/>
        <v>0.21575523140140662</v>
      </c>
      <c r="CI54" t="str">
        <f t="shared" si="289"/>
        <v>No Curl</v>
      </c>
      <c r="CJ54">
        <f t="shared" si="433"/>
        <v>7.3710832410189653</v>
      </c>
      <c r="CK54">
        <f t="shared" si="434"/>
        <v>0</v>
      </c>
      <c r="CL54">
        <f t="shared" si="290"/>
        <v>2.4055052444890119</v>
      </c>
      <c r="CM54">
        <f t="shared" si="435"/>
        <v>2.5703563933997984</v>
      </c>
      <c r="CN54">
        <f t="shared" si="436"/>
        <v>0</v>
      </c>
      <c r="CP54">
        <f t="shared" si="437"/>
        <v>1.9639129762026004</v>
      </c>
      <c r="CQ54">
        <f t="shared" si="438"/>
        <v>0.63</v>
      </c>
      <c r="CR54">
        <f t="shared" si="439"/>
        <v>0.6</v>
      </c>
      <c r="CS54">
        <f t="shared" si="440"/>
        <v>2.2245670215847899</v>
      </c>
      <c r="CT54">
        <f t="shared" si="441"/>
        <v>2.4852210669669792</v>
      </c>
      <c r="CU54">
        <f t="shared" si="294"/>
        <v>0.26065404538218939</v>
      </c>
      <c r="CV54" t="str">
        <f t="shared" si="295"/>
        <v>No Curl</v>
      </c>
      <c r="CW54">
        <f t="shared" si="442"/>
        <v>7.401968372944018</v>
      </c>
      <c r="CX54">
        <f t="shared" si="443"/>
        <v>0</v>
      </c>
      <c r="CY54">
        <f t="shared" si="296"/>
        <v>2.4537635278583108</v>
      </c>
      <c r="CZ54">
        <f t="shared" si="444"/>
        <v>3.0445898974737564</v>
      </c>
      <c r="DA54">
        <f t="shared" si="445"/>
        <v>0</v>
      </c>
      <c r="DC54">
        <f t="shared" si="446"/>
        <v>1.9246977145896398</v>
      </c>
      <c r="DD54">
        <f t="shared" si="447"/>
        <v>0.63</v>
      </c>
      <c r="DE54">
        <f t="shared" si="448"/>
        <v>0.63</v>
      </c>
      <c r="DF54">
        <f t="shared" si="449"/>
        <v>2.2433058474943963</v>
      </c>
      <c r="DG54">
        <f t="shared" si="450"/>
        <v>2.5619139803991522</v>
      </c>
      <c r="DH54">
        <f t="shared" si="300"/>
        <v>0.3186081329047562</v>
      </c>
      <c r="DI54" t="str">
        <f t="shared" si="301"/>
        <v>No Curl</v>
      </c>
      <c r="DJ54">
        <f t="shared" si="451"/>
        <v>7.4637077917625385</v>
      </c>
      <c r="DK54">
        <f t="shared" si="452"/>
        <v>0</v>
      </c>
      <c r="DL54">
        <f t="shared" si="302"/>
        <v>2.5242603760822964</v>
      </c>
      <c r="DM54">
        <f t="shared" si="453"/>
        <v>3.6182956389905598</v>
      </c>
      <c r="DN54">
        <f t="shared" si="454"/>
        <v>0</v>
      </c>
      <c r="DP54">
        <f t="shared" si="455"/>
        <v>1.8942901807220591</v>
      </c>
      <c r="DQ54">
        <f t="shared" si="456"/>
        <v>0.63</v>
      </c>
      <c r="DR54">
        <f t="shared" si="457"/>
        <v>0.63</v>
      </c>
      <c r="DS54">
        <f t="shared" si="458"/>
        <v>2.2621961517441647</v>
      </c>
      <c r="DT54">
        <f t="shared" si="459"/>
        <v>2.6301021227662722</v>
      </c>
      <c r="DU54">
        <f t="shared" si="306"/>
        <v>0.36790597102210654</v>
      </c>
      <c r="DV54" t="str">
        <f t="shared" si="307"/>
        <v>No Curl</v>
      </c>
      <c r="DW54">
        <f t="shared" si="460"/>
        <v>7.5248918126328679</v>
      </c>
      <c r="DX54">
        <f t="shared" si="461"/>
        <v>0</v>
      </c>
      <c r="DY54">
        <f t="shared" si="308"/>
        <v>2.5873595876138347</v>
      </c>
      <c r="DZ54">
        <f t="shared" si="462"/>
        <v>4.0769861672769592</v>
      </c>
      <c r="EA54">
        <f t="shared" si="463"/>
        <v>0</v>
      </c>
      <c r="EC54">
        <f t="shared" si="464"/>
        <v>1.8592302897109043</v>
      </c>
      <c r="ED54">
        <f t="shared" si="465"/>
        <v>0.63</v>
      </c>
      <c r="EE54">
        <f t="shared" si="466"/>
        <v>0.63</v>
      </c>
      <c r="EF54">
        <f t="shared" si="467"/>
        <v>2.2811275665593445</v>
      </c>
      <c r="EG54">
        <f t="shared" si="468"/>
        <v>2.7030248434077833</v>
      </c>
      <c r="EH54">
        <f t="shared" si="312"/>
        <v>0.42189727684843947</v>
      </c>
      <c r="EI54" t="str">
        <f t="shared" si="313"/>
        <v>No Curl</v>
      </c>
      <c r="EJ54">
        <f t="shared" si="469"/>
        <v>7.5856029631796771</v>
      </c>
      <c r="EK54">
        <f t="shared" si="470"/>
        <v>0</v>
      </c>
      <c r="EL54">
        <f t="shared" si="314"/>
        <v>2.6548952139565176</v>
      </c>
      <c r="EM54">
        <f t="shared" si="471"/>
        <v>4.5573250978427406</v>
      </c>
      <c r="EN54">
        <f t="shared" si="472"/>
        <v>0</v>
      </c>
      <c r="EP54">
        <f t="shared" si="473"/>
        <v>1.8300171150450379</v>
      </c>
      <c r="EQ54">
        <f t="shared" si="474"/>
        <v>0.63</v>
      </c>
      <c r="ER54">
        <f t="shared" si="475"/>
        <v>0.63</v>
      </c>
      <c r="ES54">
        <f t="shared" si="476"/>
        <v>2.3000434227415809</v>
      </c>
      <c r="ET54">
        <f t="shared" si="477"/>
        <v>2.7700697304381228</v>
      </c>
      <c r="EU54">
        <f t="shared" si="318"/>
        <v>0.47002630769654241</v>
      </c>
      <c r="EV54" t="str">
        <f t="shared" si="319"/>
        <v>No Curl</v>
      </c>
      <c r="EW54">
        <f t="shared" si="478"/>
        <v>7.6457619068078451</v>
      </c>
      <c r="EX54">
        <f t="shared" si="479"/>
        <v>0</v>
      </c>
      <c r="EY54">
        <f t="shared" si="320"/>
        <v>2.7172801755954223</v>
      </c>
      <c r="EZ54">
        <f t="shared" si="480"/>
        <v>4.961617855112193</v>
      </c>
      <c r="FA54">
        <f t="shared" si="481"/>
        <v>0</v>
      </c>
      <c r="FC54">
        <f t="shared" si="482"/>
        <v>1.7928357067214205</v>
      </c>
      <c r="FD54">
        <f t="shared" si="483"/>
        <v>0.63</v>
      </c>
      <c r="FE54">
        <f t="shared" si="484"/>
        <v>0.63</v>
      </c>
      <c r="FF54">
        <f t="shared" si="485"/>
        <v>2.3086398186754682</v>
      </c>
      <c r="FG54">
        <f t="shared" si="486"/>
        <v>2.8244439306295153</v>
      </c>
      <c r="FH54">
        <f t="shared" si="324"/>
        <v>0.51580411195404741</v>
      </c>
      <c r="FI54" t="str">
        <f t="shared" si="325"/>
        <v>No Curl</v>
      </c>
      <c r="FJ54">
        <f t="shared" si="487"/>
        <v>7.673648559684457</v>
      </c>
      <c r="FK54">
        <f t="shared" si="488"/>
        <v>0</v>
      </c>
      <c r="FL54">
        <f t="shared" si="326"/>
        <v>2.7673828854972302</v>
      </c>
      <c r="FM54">
        <f t="shared" si="489"/>
        <v>5.3473528286124372</v>
      </c>
      <c r="FN54">
        <f t="shared" si="490"/>
        <v>0</v>
      </c>
      <c r="FP54">
        <f t="shared" si="491"/>
        <v>1.7615210200075293</v>
      </c>
      <c r="FQ54">
        <f t="shared" si="492"/>
        <v>0.63</v>
      </c>
      <c r="FR54">
        <f t="shared" si="493"/>
        <v>0.63</v>
      </c>
      <c r="FS54">
        <f t="shared" si="494"/>
        <v>2.3272593706117384</v>
      </c>
      <c r="FT54">
        <f t="shared" si="495"/>
        <v>2.8929977212159472</v>
      </c>
      <c r="FU54">
        <f t="shared" si="330"/>
        <v>0.56573835060420896</v>
      </c>
      <c r="FV54" t="str">
        <f t="shared" si="331"/>
        <v>No Curl</v>
      </c>
      <c r="FW54">
        <f t="shared" si="496"/>
        <v>7.7317462631887377</v>
      </c>
      <c r="FX54">
        <f t="shared" si="497"/>
        <v>0</v>
      </c>
      <c r="FY54">
        <f t="shared" si="332"/>
        <v>2.8313686764490109</v>
      </c>
      <c r="FZ54">
        <f t="shared" si="498"/>
        <v>5.7337261717617762</v>
      </c>
      <c r="GA54">
        <f t="shared" si="499"/>
        <v>0</v>
      </c>
      <c r="GC54">
        <f t="shared" si="500"/>
        <v>1.7237925295209289</v>
      </c>
      <c r="GD54">
        <f t="shared" si="501"/>
        <v>0.63</v>
      </c>
      <c r="GE54">
        <f t="shared" si="502"/>
        <v>0.63</v>
      </c>
      <c r="GF54">
        <f t="shared" si="503"/>
        <v>2.3368722317168777</v>
      </c>
      <c r="GG54">
        <f t="shared" si="504"/>
        <v>2.9499519339128288</v>
      </c>
      <c r="GH54">
        <f t="shared" si="336"/>
        <v>0.61307970219594998</v>
      </c>
      <c r="GI54" t="str">
        <f t="shared" si="337"/>
        <v>No Curl</v>
      </c>
      <c r="GJ54">
        <f t="shared" si="505"/>
        <v>7.7611897359894719</v>
      </c>
      <c r="GK54">
        <f t="shared" si="506"/>
        <v>0</v>
      </c>
      <c r="GL54">
        <f t="shared" si="338"/>
        <v>2.8841512737876358</v>
      </c>
      <c r="GM54">
        <f t="shared" si="507"/>
        <v>6.1011626586267385</v>
      </c>
      <c r="GN54">
        <f t="shared" si="508"/>
        <v>0</v>
      </c>
      <c r="GP54">
        <f t="shared" si="509"/>
        <v>1.6956495991128087</v>
      </c>
      <c r="GQ54">
        <f t="shared" si="510"/>
        <v>0.63</v>
      </c>
      <c r="GR54">
        <f t="shared" si="511"/>
        <v>0.63</v>
      </c>
      <c r="GS54">
        <f t="shared" si="512"/>
        <v>2.3571422362091354</v>
      </c>
      <c r="GT54">
        <f t="shared" si="513"/>
        <v>3.018634873305464</v>
      </c>
      <c r="GU54">
        <f t="shared" si="342"/>
        <v>0.66149263709632766</v>
      </c>
      <c r="GV54" t="str">
        <f t="shared" si="343"/>
        <v>No Curl</v>
      </c>
      <c r="GW54">
        <f t="shared" si="514"/>
        <v>7.8235812425032458</v>
      </c>
      <c r="GX54">
        <f t="shared" si="515"/>
        <v>0</v>
      </c>
      <c r="GY54">
        <f t="shared" si="344"/>
        <v>2.9486202672547694</v>
      </c>
      <c r="GZ54">
        <f t="shared" si="516"/>
        <v>6.4404135789211363</v>
      </c>
      <c r="HA54">
        <f t="shared" si="517"/>
        <v>0</v>
      </c>
      <c r="HC54">
        <f t="shared" si="518"/>
        <v>1.530328571412094</v>
      </c>
      <c r="HD54">
        <f t="shared" si="519"/>
        <v>0.65999999999999992</v>
      </c>
      <c r="HE54">
        <f t="shared" si="520"/>
        <v>0.63</v>
      </c>
      <c r="HF54">
        <f t="shared" si="521"/>
        <v>2.4249289337572448</v>
      </c>
      <c r="HG54">
        <f t="shared" si="522"/>
        <v>3.3195292961023966</v>
      </c>
      <c r="HH54">
        <f t="shared" si="348"/>
        <v>0.89460036234515128</v>
      </c>
      <c r="HI54" t="str">
        <f t="shared" si="349"/>
        <v>No Curl</v>
      </c>
      <c r="HJ54">
        <f t="shared" si="523"/>
        <v>8.0407885181324623</v>
      </c>
      <c r="HK54">
        <f t="shared" si="524"/>
        <v>0</v>
      </c>
      <c r="HL54">
        <f t="shared" si="350"/>
        <v>3.2307895675113247</v>
      </c>
      <c r="HM54">
        <f t="shared" si="525"/>
        <v>7.9581171726969009</v>
      </c>
      <c r="HN54">
        <f t="shared" si="526"/>
        <v>0</v>
      </c>
      <c r="HP54">
        <f t="shared" si="527"/>
        <v>1.2278438629388353</v>
      </c>
      <c r="HQ54">
        <f t="shared" si="528"/>
        <v>0.96455999999999997</v>
      </c>
      <c r="HR54">
        <f t="shared" si="529"/>
        <v>0.63</v>
      </c>
      <c r="HS54">
        <f t="shared" si="530"/>
        <v>2.6164403502790434</v>
      </c>
      <c r="HT54">
        <f t="shared" si="531"/>
        <v>4.0050368376192527</v>
      </c>
      <c r="HU54">
        <f t="shared" si="354"/>
        <v>1.3885964873402088</v>
      </c>
      <c r="HV54" t="str">
        <f t="shared" si="355"/>
        <v>No Curl</v>
      </c>
      <c r="HW54">
        <f t="shared" si="532"/>
        <v>8.74806171883335</v>
      </c>
      <c r="HX54">
        <f t="shared" si="533"/>
        <v>0</v>
      </c>
      <c r="HY54">
        <f t="shared" si="356"/>
        <v>3.881599213720532</v>
      </c>
      <c r="HZ54">
        <f t="shared" si="534"/>
        <v>10.303896299721725</v>
      </c>
      <c r="IA54">
        <f t="shared" si="535"/>
        <v>0</v>
      </c>
      <c r="IC54">
        <f t="shared" si="536"/>
        <v>0.85709866385300815</v>
      </c>
      <c r="ID54">
        <f t="shared" si="537"/>
        <v>1.4063400000000001</v>
      </c>
      <c r="IE54">
        <f t="shared" si="538"/>
        <v>0.63</v>
      </c>
      <c r="IF54">
        <f t="shared" si="539"/>
        <v>2.7473847128608124</v>
      </c>
      <c r="IG54">
        <f t="shared" si="540"/>
        <v>4.6376707618686162</v>
      </c>
      <c r="IH54">
        <f t="shared" si="360"/>
        <v>1.8902860490078039</v>
      </c>
      <c r="II54" t="str">
        <f t="shared" si="361"/>
        <v>No Curl</v>
      </c>
      <c r="IJ54">
        <f t="shared" si="541"/>
        <v>9.3997000768216115</v>
      </c>
      <c r="IK54">
        <f t="shared" si="542"/>
        <v>0</v>
      </c>
      <c r="IL54">
        <f t="shared" si="362"/>
        <v>4.485135230317673</v>
      </c>
      <c r="IM54">
        <f t="shared" si="543"/>
        <v>12.165011088597197</v>
      </c>
      <c r="IN54">
        <f t="shared" si="544"/>
        <v>0</v>
      </c>
      <c r="IP54">
        <f t="shared" si="545"/>
        <v>0.44462333396734932</v>
      </c>
      <c r="IQ54">
        <f t="shared" si="546"/>
        <v>1.704</v>
      </c>
      <c r="IR54">
        <f t="shared" si="547"/>
        <v>0.63</v>
      </c>
      <c r="IS54">
        <f t="shared" si="548"/>
        <v>2.8243097198168701</v>
      </c>
      <c r="IT54">
        <f t="shared" si="549"/>
        <v>5.2039961056663948</v>
      </c>
      <c r="IU54">
        <f t="shared" si="366"/>
        <v>2.3796863858495225</v>
      </c>
      <c r="IV54" t="str">
        <f t="shared" si="367"/>
        <v>No Curl</v>
      </c>
      <c r="IW54">
        <f t="shared" si="550"/>
        <v>9.8075662177061886</v>
      </c>
      <c r="IX54">
        <f t="shared" si="551"/>
        <v>0</v>
      </c>
      <c r="IY54">
        <f t="shared" si="368"/>
        <v>5.0279913098150875</v>
      </c>
      <c r="IZ54">
        <f t="shared" si="552"/>
        <v>13.688541601646385</v>
      </c>
      <c r="JA54">
        <f t="shared" si="553"/>
        <v>0</v>
      </c>
      <c r="JC54">
        <f t="shared" si="554"/>
        <v>1.3336209253465091E-2</v>
      </c>
      <c r="JD54">
        <f t="shared" si="555"/>
        <v>1.7999999999999998</v>
      </c>
      <c r="JE54">
        <f t="shared" si="556"/>
        <v>0.63</v>
      </c>
      <c r="JF54">
        <f t="shared" si="557"/>
        <v>2.8115014861161636</v>
      </c>
      <c r="JG54">
        <f t="shared" si="558"/>
        <v>5.6096667629788621</v>
      </c>
      <c r="JH54">
        <f t="shared" si="372"/>
        <v>2.7981652768626986</v>
      </c>
      <c r="JI54" t="str">
        <f t="shared" si="373"/>
        <v>No Curl</v>
      </c>
      <c r="JJ54">
        <f t="shared" si="559"/>
        <v>9.815252154868439</v>
      </c>
      <c r="JK54">
        <f t="shared" si="560"/>
        <v>0</v>
      </c>
      <c r="JL54">
        <f t="shared" si="374"/>
        <v>5.4185231026130118</v>
      </c>
      <c r="JM54">
        <f t="shared" si="561"/>
        <v>14.963501890971068</v>
      </c>
      <c r="JN54">
        <f t="shared" si="562"/>
        <v>0</v>
      </c>
      <c r="JP54">
        <f t="shared" si="563"/>
        <v>0.47640272658814331</v>
      </c>
      <c r="JQ54">
        <f t="shared" si="564"/>
        <v>1.68906</v>
      </c>
      <c r="JR54">
        <f t="shared" si="565"/>
        <v>0.63</v>
      </c>
      <c r="JS54">
        <f t="shared" si="566"/>
        <v>2.8105400947961248</v>
      </c>
      <c r="JT54">
        <f t="shared" si="567"/>
        <v>5.1446774630041059</v>
      </c>
      <c r="JU54">
        <f t="shared" si="378"/>
        <v>2.3341373682079811</v>
      </c>
      <c r="JV54" t="str">
        <f t="shared" si="379"/>
        <v>No Curl</v>
      </c>
      <c r="JW54">
        <f t="shared" si="568"/>
        <v>9.7557146267428703</v>
      </c>
      <c r="JX54">
        <f t="shared" si="569"/>
        <v>0</v>
      </c>
      <c r="JY54">
        <f t="shared" si="380"/>
        <v>4.970906303740632</v>
      </c>
      <c r="JZ54">
        <f t="shared" si="570"/>
        <v>13.57864661100254</v>
      </c>
      <c r="KA54">
        <f t="shared" si="571"/>
        <v>0</v>
      </c>
      <c r="KC54">
        <f t="shared" si="572"/>
        <v>0.18180245618037158</v>
      </c>
      <c r="KD54">
        <f t="shared" si="573"/>
        <v>1.78986</v>
      </c>
      <c r="KE54">
        <f t="shared" si="574"/>
        <v>0.63</v>
      </c>
      <c r="KF54">
        <f t="shared" si="575"/>
        <v>2.8237130616272763</v>
      </c>
      <c r="KG54">
        <f t="shared" si="576"/>
        <v>5.4656236670741798</v>
      </c>
      <c r="KH54">
        <f t="shared" si="384"/>
        <v>2.6419106054469039</v>
      </c>
      <c r="KI54" t="str">
        <f t="shared" si="385"/>
        <v>No Curl</v>
      </c>
      <c r="KJ54">
        <f t="shared" si="577"/>
        <v>9.8503952376552029</v>
      </c>
      <c r="KK54">
        <f t="shared" si="578"/>
        <v>0</v>
      </c>
      <c r="KL54">
        <f t="shared" si="386"/>
        <v>5.2795967429944737</v>
      </c>
      <c r="KM54">
        <f t="shared" si="579"/>
        <v>14.489349682110431</v>
      </c>
      <c r="KN54">
        <f t="shared" si="580"/>
        <v>0</v>
      </c>
    </row>
    <row r="55" spans="1:300" x14ac:dyDescent="0.25">
      <c r="A55">
        <v>0.4</v>
      </c>
      <c r="B55">
        <f t="shared" si="607"/>
        <v>2.8774999999999998E-2</v>
      </c>
      <c r="C55">
        <f t="shared" si="43"/>
        <v>1.7264999999999999</v>
      </c>
      <c r="D55">
        <f t="shared" si="45"/>
        <v>0.66</v>
      </c>
      <c r="E55">
        <f t="shared" si="46"/>
        <v>0.38227628149435278</v>
      </c>
      <c r="F55">
        <f t="shared" si="44"/>
        <v>1.1000000000000001E-2</v>
      </c>
      <c r="H55">
        <v>32</v>
      </c>
      <c r="I55">
        <v>3.2</v>
      </c>
      <c r="J55">
        <f t="shared" si="387"/>
        <v>1.9813333333333289</v>
      </c>
      <c r="K55">
        <f t="shared" si="581"/>
        <v>0.63</v>
      </c>
      <c r="L55">
        <f t="shared" si="388"/>
        <v>0.99647946353730099</v>
      </c>
      <c r="M55" t="str">
        <f t="shared" si="258"/>
        <v>No Curl</v>
      </c>
      <c r="N55">
        <f t="shared" si="582"/>
        <v>6.6826499999999918</v>
      </c>
      <c r="P55">
        <f t="shared" si="594"/>
        <v>2.1520991101700369</v>
      </c>
      <c r="Q55">
        <f t="shared" si="584"/>
        <v>0.6</v>
      </c>
      <c r="R55">
        <f t="shared" si="595"/>
        <v>0.6</v>
      </c>
      <c r="S55">
        <f t="shared" si="586"/>
        <v>2.1891810643607985</v>
      </c>
      <c r="T55">
        <f t="shared" si="596"/>
        <v>2.2262630185515615</v>
      </c>
      <c r="U55">
        <f t="shared" si="597"/>
        <v>3.7081954190762323E-2</v>
      </c>
      <c r="V55" t="str">
        <f t="shared" si="598"/>
        <v>Weak initial curl</v>
      </c>
      <c r="W55">
        <f t="shared" si="592"/>
        <v>7.5336049298745307</v>
      </c>
      <c r="X55">
        <f t="shared" si="593"/>
        <v>-8.2971062461651226E-4</v>
      </c>
      <c r="Y55">
        <f t="shared" si="599"/>
        <v>2.2213723574139164</v>
      </c>
      <c r="Z55">
        <f t="shared" si="600"/>
        <v>0.47823232655976161</v>
      </c>
      <c r="AA55">
        <f t="shared" si="601"/>
        <v>-1.7929808583260248E-3</v>
      </c>
      <c r="AC55">
        <f t="shared" si="392"/>
        <v>2.1151791309751813</v>
      </c>
      <c r="AD55">
        <f t="shared" si="602"/>
        <v>0.6</v>
      </c>
      <c r="AE55">
        <f t="shared" si="394"/>
        <v>0.6</v>
      </c>
      <c r="AF55">
        <f t="shared" si="395"/>
        <v>2.1885548307715483</v>
      </c>
      <c r="AG55">
        <f t="shared" si="396"/>
        <v>2.2619305305679149</v>
      </c>
      <c r="AH55">
        <f t="shared" si="264"/>
        <v>7.3375699796366822E-2</v>
      </c>
      <c r="AI55" t="str">
        <f t="shared" si="265"/>
        <v>Weak initial curl</v>
      </c>
      <c r="AJ55">
        <f t="shared" si="397"/>
        <v>7.5320322461573204</v>
      </c>
      <c r="AK55">
        <f t="shared" si="398"/>
        <v>-1.4861145126050899E-3</v>
      </c>
      <c r="AL55">
        <f t="shared" si="266"/>
        <v>2.2523988628158342</v>
      </c>
      <c r="AM55">
        <f t="shared" si="399"/>
        <v>0.93329469925892194</v>
      </c>
      <c r="AN55">
        <f t="shared" si="400"/>
        <v>-3.0065370895576717E-3</v>
      </c>
      <c r="AP55">
        <f t="shared" si="401"/>
        <v>2.0880793402845907</v>
      </c>
      <c r="AQ55">
        <f t="shared" si="603"/>
        <v>0.6</v>
      </c>
      <c r="AR55">
        <f t="shared" si="403"/>
        <v>0.6</v>
      </c>
      <c r="AS55">
        <f t="shared" si="404"/>
        <v>2.1977848862808358</v>
      </c>
      <c r="AT55">
        <f t="shared" si="405"/>
        <v>2.30749043227708</v>
      </c>
      <c r="AU55">
        <f t="shared" si="270"/>
        <v>0.1097055459962446</v>
      </c>
      <c r="AV55" t="str">
        <f t="shared" si="271"/>
        <v>Weak initial curl</v>
      </c>
      <c r="AW55">
        <f t="shared" si="406"/>
        <v>7.5624606627545843</v>
      </c>
      <c r="AX55">
        <f t="shared" si="407"/>
        <v>-2.3031544137677457E-3</v>
      </c>
      <c r="AY55">
        <f t="shared" si="272"/>
        <v>2.2934487310712637</v>
      </c>
      <c r="AZ55">
        <f t="shared" si="408"/>
        <v>1.3704828255200949</v>
      </c>
      <c r="BA55">
        <f t="shared" si="409"/>
        <v>-4.2541761725676799E-3</v>
      </c>
      <c r="BC55">
        <f t="shared" si="410"/>
        <v>2.0521447311436489</v>
      </c>
      <c r="BD55">
        <f t="shared" si="604"/>
        <v>0.6</v>
      </c>
      <c r="BE55">
        <f t="shared" si="412"/>
        <v>0.6</v>
      </c>
      <c r="BF55">
        <f t="shared" si="413"/>
        <v>2.197368369421886</v>
      </c>
      <c r="BG55">
        <f t="shared" si="414"/>
        <v>2.3425920077001239</v>
      </c>
      <c r="BH55">
        <f t="shared" si="276"/>
        <v>0.14522363827823748</v>
      </c>
      <c r="BI55" t="str">
        <f t="shared" si="277"/>
        <v>Weak initial curl</v>
      </c>
      <c r="BJ55">
        <f t="shared" si="415"/>
        <v>7.5617858874661588</v>
      </c>
      <c r="BK55">
        <f t="shared" si="416"/>
        <v>-2.781593709124881E-3</v>
      </c>
      <c r="BL55">
        <f t="shared" si="278"/>
        <v>2.3242702281571033</v>
      </c>
      <c r="BM55">
        <f t="shared" si="417"/>
        <v>1.7902513071374271</v>
      </c>
      <c r="BN55">
        <f t="shared" si="418"/>
        <v>-4.8474433068613756E-3</v>
      </c>
      <c r="BP55">
        <f t="shared" si="419"/>
        <v>2.0165978675892262</v>
      </c>
      <c r="BQ55">
        <f t="shared" si="605"/>
        <v>0.6</v>
      </c>
      <c r="BR55">
        <f t="shared" si="421"/>
        <v>0.6</v>
      </c>
      <c r="BS55">
        <f t="shared" si="422"/>
        <v>2.1968026305077371</v>
      </c>
      <c r="BT55">
        <f t="shared" si="423"/>
        <v>2.3770073934262475</v>
      </c>
      <c r="BU55">
        <f t="shared" si="282"/>
        <v>0.18020476291851062</v>
      </c>
      <c r="BV55" t="str">
        <f t="shared" si="283"/>
        <v>No Curl</v>
      </c>
      <c r="BW55">
        <f t="shared" si="424"/>
        <v>7.5611039457616007</v>
      </c>
      <c r="BX55">
        <f t="shared" si="425"/>
        <v>0</v>
      </c>
      <c r="BY55">
        <f t="shared" si="284"/>
        <v>2.3545891255506861</v>
      </c>
      <c r="BZ55">
        <f t="shared" si="426"/>
        <v>2.1930564856510624</v>
      </c>
      <c r="CA55">
        <f t="shared" si="427"/>
        <v>0</v>
      </c>
      <c r="CC55">
        <f t="shared" si="428"/>
        <v>1.9914659608770788</v>
      </c>
      <c r="CD55">
        <f t="shared" si="606"/>
        <v>0.6</v>
      </c>
      <c r="CE55">
        <f t="shared" si="430"/>
        <v>0.6</v>
      </c>
      <c r="CF55">
        <f t="shared" si="431"/>
        <v>2.2062489763583439</v>
      </c>
      <c r="CG55">
        <f t="shared" si="432"/>
        <v>2.4210319918396102</v>
      </c>
      <c r="CH55">
        <f t="shared" si="288"/>
        <v>0.21478301548126566</v>
      </c>
      <c r="CI55" t="str">
        <f t="shared" si="289"/>
        <v>No Curl</v>
      </c>
      <c r="CJ55">
        <f t="shared" si="433"/>
        <v>7.5927067978708482</v>
      </c>
      <c r="CK55">
        <f t="shared" si="434"/>
        <v>0</v>
      </c>
      <c r="CL55">
        <f t="shared" si="290"/>
        <v>2.3946657831258542</v>
      </c>
      <c r="CM55">
        <f t="shared" si="435"/>
        <v>2.5703563933997979</v>
      </c>
      <c r="CN55">
        <f t="shared" si="436"/>
        <v>0</v>
      </c>
      <c r="CP55">
        <f t="shared" si="437"/>
        <v>1.9548078398795812</v>
      </c>
      <c r="CQ55">
        <f t="shared" si="438"/>
        <v>0.63</v>
      </c>
      <c r="CR55">
        <f t="shared" si="439"/>
        <v>0.6</v>
      </c>
      <c r="CS55">
        <f t="shared" si="440"/>
        <v>2.2142534352718224</v>
      </c>
      <c r="CT55">
        <f t="shared" si="441"/>
        <v>2.4736990306640632</v>
      </c>
      <c r="CU55">
        <f t="shared" si="294"/>
        <v>0.25944559539224099</v>
      </c>
      <c r="CV55" t="str">
        <f t="shared" si="295"/>
        <v>No Curl</v>
      </c>
      <c r="CW55">
        <f t="shared" si="442"/>
        <v>7.6244250751024971</v>
      </c>
      <c r="CX55">
        <f t="shared" si="443"/>
        <v>0</v>
      </c>
      <c r="CY55">
        <f t="shared" si="296"/>
        <v>2.4423873356866985</v>
      </c>
      <c r="CZ55">
        <f t="shared" si="444"/>
        <v>3.0445898974737546</v>
      </c>
      <c r="DA55">
        <f t="shared" si="445"/>
        <v>0</v>
      </c>
      <c r="DC55">
        <f t="shared" si="446"/>
        <v>1.9157129091502825</v>
      </c>
      <c r="DD55">
        <f t="shared" si="447"/>
        <v>0.63</v>
      </c>
      <c r="DE55">
        <f t="shared" si="448"/>
        <v>0.63</v>
      </c>
      <c r="DF55">
        <f t="shared" si="449"/>
        <v>2.2328337268970033</v>
      </c>
      <c r="DG55">
        <f t="shared" si="450"/>
        <v>2.5499545446437231</v>
      </c>
      <c r="DH55">
        <f t="shared" si="300"/>
        <v>0.3171208177467203</v>
      </c>
      <c r="DI55" t="str">
        <f t="shared" si="301"/>
        <v>No Curl</v>
      </c>
      <c r="DJ55">
        <f t="shared" si="451"/>
        <v>7.6880383765119777</v>
      </c>
      <c r="DK55">
        <f t="shared" si="452"/>
        <v>0</v>
      </c>
      <c r="DL55">
        <f t="shared" si="302"/>
        <v>2.51247671354378</v>
      </c>
      <c r="DM55">
        <f t="shared" si="453"/>
        <v>3.6182956389905589</v>
      </c>
      <c r="DN55">
        <f t="shared" si="454"/>
        <v>0</v>
      </c>
      <c r="DP55">
        <f t="shared" si="455"/>
        <v>1.8855274478023101</v>
      </c>
      <c r="DQ55">
        <f t="shared" si="456"/>
        <v>0.63</v>
      </c>
      <c r="DR55">
        <f t="shared" si="457"/>
        <v>0.63</v>
      </c>
      <c r="DS55">
        <f t="shared" si="458"/>
        <v>2.251731535028334</v>
      </c>
      <c r="DT55">
        <f t="shared" si="459"/>
        <v>2.6179356222543597</v>
      </c>
      <c r="DU55">
        <f t="shared" si="306"/>
        <v>0.36620408722602482</v>
      </c>
      <c r="DV55" t="str">
        <f t="shared" si="307"/>
        <v>No Curl</v>
      </c>
      <c r="DW55">
        <f t="shared" si="460"/>
        <v>7.7511114278072846</v>
      </c>
      <c r="DX55">
        <f t="shared" si="461"/>
        <v>0</v>
      </c>
      <c r="DY55">
        <f t="shared" si="308"/>
        <v>2.5753908083505808</v>
      </c>
      <c r="DZ55">
        <f t="shared" si="462"/>
        <v>4.0769861672769592</v>
      </c>
      <c r="EA55">
        <f t="shared" si="463"/>
        <v>0</v>
      </c>
      <c r="EC55">
        <f t="shared" si="464"/>
        <v>1.8507082970131603</v>
      </c>
      <c r="ED55">
        <f t="shared" si="465"/>
        <v>0.63</v>
      </c>
      <c r="EE55">
        <f t="shared" si="466"/>
        <v>0.63</v>
      </c>
      <c r="EF55">
        <f t="shared" si="467"/>
        <v>2.2706717598890132</v>
      </c>
      <c r="EG55">
        <f t="shared" si="468"/>
        <v>2.6906352227648647</v>
      </c>
      <c r="EH55">
        <f t="shared" si="312"/>
        <v>0.41996346287585218</v>
      </c>
      <c r="EI55" t="str">
        <f t="shared" si="313"/>
        <v>No Curl</v>
      </c>
      <c r="EJ55">
        <f t="shared" si="469"/>
        <v>7.8137157198356118</v>
      </c>
      <c r="EK55">
        <f t="shared" si="470"/>
        <v>0</v>
      </c>
      <c r="EL55">
        <f t="shared" si="314"/>
        <v>2.6427262009236401</v>
      </c>
      <c r="EM55">
        <f t="shared" si="471"/>
        <v>4.5573250978427406</v>
      </c>
      <c r="EN55">
        <f t="shared" si="472"/>
        <v>0</v>
      </c>
      <c r="EP55">
        <f t="shared" si="473"/>
        <v>1.8217045080936662</v>
      </c>
      <c r="EQ55">
        <f t="shared" si="474"/>
        <v>0.63</v>
      </c>
      <c r="ER55">
        <f t="shared" si="475"/>
        <v>0.63</v>
      </c>
      <c r="ES55">
        <f t="shared" si="476"/>
        <v>2.2895957844177897</v>
      </c>
      <c r="ET55">
        <f t="shared" si="477"/>
        <v>2.7574870607419117</v>
      </c>
      <c r="EU55">
        <f t="shared" si="318"/>
        <v>0.46789127632412275</v>
      </c>
      <c r="EV55" t="str">
        <f t="shared" si="319"/>
        <v>No Curl</v>
      </c>
      <c r="EW55">
        <f t="shared" si="478"/>
        <v>7.8757662490820035</v>
      </c>
      <c r="EX55">
        <f t="shared" si="479"/>
        <v>0</v>
      </c>
      <c r="EY55">
        <f t="shared" si="320"/>
        <v>2.7049372953618001</v>
      </c>
      <c r="EZ55">
        <f t="shared" si="480"/>
        <v>4.961617855112193</v>
      </c>
      <c r="FA55">
        <f t="shared" si="481"/>
        <v>0</v>
      </c>
      <c r="FC55">
        <f t="shared" si="482"/>
        <v>1.7847288643287424</v>
      </c>
      <c r="FD55">
        <f t="shared" si="483"/>
        <v>0.63</v>
      </c>
      <c r="FE55">
        <f t="shared" si="484"/>
        <v>0.63</v>
      </c>
      <c r="FF55">
        <f t="shared" si="485"/>
        <v>2.2982006138552515</v>
      </c>
      <c r="FG55">
        <f t="shared" si="486"/>
        <v>2.81167236338176</v>
      </c>
      <c r="FH55">
        <f t="shared" si="324"/>
        <v>0.51347174952650876</v>
      </c>
      <c r="FI55" t="str">
        <f t="shared" si="325"/>
        <v>No Curl</v>
      </c>
      <c r="FJ55">
        <f t="shared" si="487"/>
        <v>7.9045125415520037</v>
      </c>
      <c r="FK55">
        <f t="shared" si="488"/>
        <v>0</v>
      </c>
      <c r="FL55">
        <f t="shared" si="326"/>
        <v>2.7548693368163271</v>
      </c>
      <c r="FM55">
        <f t="shared" si="489"/>
        <v>5.3473528286124372</v>
      </c>
      <c r="FN55">
        <f t="shared" si="490"/>
        <v>0</v>
      </c>
      <c r="FP55">
        <f t="shared" si="491"/>
        <v>1.7536263703946888</v>
      </c>
      <c r="FQ55">
        <f t="shared" si="492"/>
        <v>0.63</v>
      </c>
      <c r="FR55">
        <f t="shared" si="493"/>
        <v>0.63</v>
      </c>
      <c r="FS55">
        <f t="shared" si="494"/>
        <v>2.3168292383110174</v>
      </c>
      <c r="FT55">
        <f t="shared" si="495"/>
        <v>2.880032106227346</v>
      </c>
      <c r="FU55">
        <f t="shared" si="330"/>
        <v>0.56320286791632856</v>
      </c>
      <c r="FV55" t="str">
        <f t="shared" si="331"/>
        <v>No Curl</v>
      </c>
      <c r="FW55">
        <f t="shared" si="496"/>
        <v>7.9644722002499115</v>
      </c>
      <c r="FX55">
        <f t="shared" si="497"/>
        <v>0</v>
      </c>
      <c r="FY55">
        <f t="shared" si="332"/>
        <v>2.8186792657797919</v>
      </c>
      <c r="FZ55">
        <f t="shared" si="498"/>
        <v>5.733726171761778</v>
      </c>
      <c r="GA55">
        <f t="shared" si="499"/>
        <v>0</v>
      </c>
      <c r="GC55">
        <f t="shared" si="500"/>
        <v>1.7161055394183318</v>
      </c>
      <c r="GD55">
        <f t="shared" si="501"/>
        <v>0.63</v>
      </c>
      <c r="GE55">
        <f t="shared" si="502"/>
        <v>0.63</v>
      </c>
      <c r="GF55">
        <f t="shared" si="503"/>
        <v>2.3264513061074403</v>
      </c>
      <c r="GG55">
        <f t="shared" si="504"/>
        <v>2.9367970727965509</v>
      </c>
      <c r="GH55">
        <f t="shared" si="336"/>
        <v>0.61034576668910956</v>
      </c>
      <c r="GI55" t="str">
        <f t="shared" si="337"/>
        <v>No Curl</v>
      </c>
      <c r="GJ55">
        <f t="shared" si="505"/>
        <v>7.9948769591611599</v>
      </c>
      <c r="GK55">
        <f t="shared" si="506"/>
        <v>0</v>
      </c>
      <c r="GL55">
        <f t="shared" si="338"/>
        <v>2.8712898406880498</v>
      </c>
      <c r="GM55">
        <f t="shared" si="507"/>
        <v>6.1011626586267385</v>
      </c>
      <c r="GN55">
        <f t="shared" si="508"/>
        <v>0</v>
      </c>
      <c r="GP55">
        <f t="shared" si="509"/>
        <v>1.6881596067990148</v>
      </c>
      <c r="GQ55">
        <f t="shared" si="510"/>
        <v>0.63</v>
      </c>
      <c r="GR55">
        <f t="shared" si="511"/>
        <v>0.63</v>
      </c>
      <c r="GS55">
        <f t="shared" si="512"/>
        <v>2.3467303107494399</v>
      </c>
      <c r="GT55">
        <f t="shared" si="513"/>
        <v>3.0053010146998664</v>
      </c>
      <c r="GU55">
        <f t="shared" si="342"/>
        <v>0.65857070395042583</v>
      </c>
      <c r="GV55" t="str">
        <f t="shared" si="343"/>
        <v>No Curl</v>
      </c>
      <c r="GW55">
        <f t="shared" si="514"/>
        <v>8.0592954661241585</v>
      </c>
      <c r="GX55">
        <f t="shared" si="515"/>
        <v>0</v>
      </c>
      <c r="GY55">
        <f t="shared" si="344"/>
        <v>2.935595675883067</v>
      </c>
      <c r="GZ55">
        <f t="shared" si="516"/>
        <v>6.4404135789211363</v>
      </c>
      <c r="HA55">
        <f t="shared" si="517"/>
        <v>0</v>
      </c>
      <c r="HC55">
        <f t="shared" si="518"/>
        <v>1.5235805607108468</v>
      </c>
      <c r="HD55">
        <f t="shared" si="519"/>
        <v>0.65999999999999992</v>
      </c>
      <c r="HE55">
        <f t="shared" si="520"/>
        <v>0.63</v>
      </c>
      <c r="HF55">
        <f t="shared" si="521"/>
        <v>2.4142361670531254</v>
      </c>
      <c r="HG55">
        <f t="shared" si="522"/>
        <v>3.3048917733954051</v>
      </c>
      <c r="HH55">
        <f t="shared" si="348"/>
        <v>0.89065560634227914</v>
      </c>
      <c r="HI55" t="str">
        <f t="shared" si="349"/>
        <v>No Curl</v>
      </c>
      <c r="HJ55">
        <f t="shared" si="523"/>
        <v>8.2832814115081863</v>
      </c>
      <c r="HK55">
        <f t="shared" si="524"/>
        <v>0</v>
      </c>
      <c r="HL55">
        <f t="shared" si="350"/>
        <v>3.2165433441954208</v>
      </c>
      <c r="HM55">
        <f t="shared" si="525"/>
        <v>7.9581171726969027</v>
      </c>
      <c r="HN55">
        <f t="shared" si="526"/>
        <v>0</v>
      </c>
      <c r="HP55">
        <f t="shared" si="527"/>
        <v>1.2213328612610812</v>
      </c>
      <c r="HQ55">
        <f t="shared" si="528"/>
        <v>0.96455999999999997</v>
      </c>
      <c r="HR55">
        <f t="shared" si="529"/>
        <v>0.63</v>
      </c>
      <c r="HS55">
        <f t="shared" si="530"/>
        <v>2.6025659090535642</v>
      </c>
      <c r="HT55">
        <f t="shared" si="531"/>
        <v>3.9837989568460483</v>
      </c>
      <c r="HU55">
        <f t="shared" si="354"/>
        <v>1.3812330477924837</v>
      </c>
      <c r="HV55" t="str">
        <f t="shared" si="355"/>
        <v>No Curl</v>
      </c>
      <c r="HW55">
        <f t="shared" si="532"/>
        <v>9.0097057538612546</v>
      </c>
      <c r="HX55">
        <f t="shared" si="533"/>
        <v>0</v>
      </c>
      <c r="HY55">
        <f t="shared" si="356"/>
        <v>3.8610158970988135</v>
      </c>
      <c r="HZ55">
        <f t="shared" si="534"/>
        <v>10.303896299721726</v>
      </c>
      <c r="IA55">
        <f t="shared" si="535"/>
        <v>0</v>
      </c>
      <c r="IC55">
        <f t="shared" si="536"/>
        <v>0.85134841883968615</v>
      </c>
      <c r="ID55">
        <f t="shared" si="537"/>
        <v>1.4063400000000001</v>
      </c>
      <c r="IE55">
        <f t="shared" si="538"/>
        <v>0.63</v>
      </c>
      <c r="IF55">
        <f t="shared" si="539"/>
        <v>2.7289526047371271</v>
      </c>
      <c r="IG55">
        <f t="shared" si="540"/>
        <v>4.6065567906345679</v>
      </c>
      <c r="IH55">
        <f t="shared" si="360"/>
        <v>1.8776041858974408</v>
      </c>
      <c r="II55" t="str">
        <f t="shared" si="361"/>
        <v>No Curl</v>
      </c>
      <c r="IJ55">
        <f t="shared" si="541"/>
        <v>9.6744385481076929</v>
      </c>
      <c r="IK55">
        <f t="shared" si="542"/>
        <v>0</v>
      </c>
      <c r="IL55">
        <f t="shared" si="362"/>
        <v>4.4550446146395792</v>
      </c>
      <c r="IM55">
        <f t="shared" si="543"/>
        <v>12.165011088597197</v>
      </c>
      <c r="IN55">
        <f t="shared" si="544"/>
        <v>0</v>
      </c>
      <c r="IP55">
        <f t="shared" si="545"/>
        <v>0.4412508047546147</v>
      </c>
      <c r="IQ55">
        <f t="shared" si="546"/>
        <v>1.7087399999999999</v>
      </c>
      <c r="IR55">
        <f t="shared" si="547"/>
        <v>0.63</v>
      </c>
      <c r="IS55">
        <f t="shared" si="548"/>
        <v>2.8028869416848701</v>
      </c>
      <c r="IT55">
        <f t="shared" si="549"/>
        <v>5.1645230786151295</v>
      </c>
      <c r="IU55">
        <f t="shared" si="366"/>
        <v>2.3616361369302572</v>
      </c>
      <c r="IV55" t="str">
        <f t="shared" si="367"/>
        <v>No Curl</v>
      </c>
      <c r="IW55">
        <f t="shared" si="550"/>
        <v>10.089997189687876</v>
      </c>
      <c r="IX55">
        <f t="shared" si="551"/>
        <v>0</v>
      </c>
      <c r="IY55">
        <f t="shared" si="368"/>
        <v>4.9898533033761989</v>
      </c>
      <c r="IZ55">
        <f t="shared" si="552"/>
        <v>13.688541601646387</v>
      </c>
      <c r="JA55">
        <f t="shared" si="553"/>
        <v>0</v>
      </c>
      <c r="JC55">
        <f t="shared" si="554"/>
        <v>1.3231063072344515E-2</v>
      </c>
      <c r="JD55">
        <f t="shared" si="555"/>
        <v>1.7999999999999998</v>
      </c>
      <c r="JE55">
        <f t="shared" si="556"/>
        <v>0.63</v>
      </c>
      <c r="JF55">
        <f t="shared" si="557"/>
        <v>2.7893348689867024</v>
      </c>
      <c r="JG55">
        <f t="shared" si="558"/>
        <v>5.5654386749010607</v>
      </c>
      <c r="JH55">
        <f t="shared" si="372"/>
        <v>2.7761038059143579</v>
      </c>
      <c r="JI55" t="str">
        <f t="shared" si="373"/>
        <v>No Curl</v>
      </c>
      <c r="JJ55">
        <f t="shared" si="559"/>
        <v>10.096402303480055</v>
      </c>
      <c r="JK55">
        <f t="shared" si="560"/>
        <v>0</v>
      </c>
      <c r="JL55">
        <f t="shared" si="374"/>
        <v>5.3758020414235022</v>
      </c>
      <c r="JM55">
        <f t="shared" si="561"/>
        <v>14.963501890971068</v>
      </c>
      <c r="JN55">
        <f t="shared" si="562"/>
        <v>0</v>
      </c>
      <c r="JP55">
        <f t="shared" si="563"/>
        <v>0.47280363657533331</v>
      </c>
      <c r="JQ55">
        <f t="shared" si="564"/>
        <v>1.68906</v>
      </c>
      <c r="JR55">
        <f t="shared" si="565"/>
        <v>0.63</v>
      </c>
      <c r="JS55">
        <f t="shared" si="566"/>
        <v>2.7893072465749857</v>
      </c>
      <c r="JT55">
        <f t="shared" si="567"/>
        <v>5.1058108565746378</v>
      </c>
      <c r="JU55">
        <f t="shared" si="378"/>
        <v>2.3165036099996521</v>
      </c>
      <c r="JV55" t="str">
        <f t="shared" si="379"/>
        <v>No Curl</v>
      </c>
      <c r="JW55">
        <f t="shared" si="568"/>
        <v>10.036768636222483</v>
      </c>
      <c r="JX55">
        <f t="shared" si="569"/>
        <v>0</v>
      </c>
      <c r="JY55">
        <f t="shared" si="380"/>
        <v>4.9333524900575414</v>
      </c>
      <c r="JZ55">
        <f t="shared" si="570"/>
        <v>13.578646611002542</v>
      </c>
      <c r="KA55">
        <f t="shared" si="571"/>
        <v>0</v>
      </c>
      <c r="KC55">
        <f t="shared" si="572"/>
        <v>0.1803768368243068</v>
      </c>
      <c r="KD55">
        <f t="shared" si="573"/>
        <v>1.78986</v>
      </c>
      <c r="KE55">
        <f t="shared" si="574"/>
        <v>0.63</v>
      </c>
      <c r="KF55">
        <f t="shared" si="575"/>
        <v>2.8015706765286126</v>
      </c>
      <c r="KG55">
        <f t="shared" si="576"/>
        <v>5.4227645162329168</v>
      </c>
      <c r="KH55">
        <f t="shared" si="384"/>
        <v>2.6211938397043051</v>
      </c>
      <c r="KI55" t="str">
        <f t="shared" si="385"/>
        <v>No Curl</v>
      </c>
      <c r="KJ55">
        <f t="shared" si="577"/>
        <v>10.132766543817931</v>
      </c>
      <c r="KK55">
        <f t="shared" si="578"/>
        <v>0</v>
      </c>
      <c r="KL55">
        <f t="shared" si="386"/>
        <v>5.2381963380320586</v>
      </c>
      <c r="KM55">
        <f t="shared" si="579"/>
        <v>14.489349682110431</v>
      </c>
      <c r="KN55">
        <f t="shared" si="580"/>
        <v>0</v>
      </c>
    </row>
    <row r="56" spans="1:300" x14ac:dyDescent="0.25">
      <c r="A56">
        <v>0.41</v>
      </c>
      <c r="B56">
        <f t="shared" si="607"/>
        <v>2.8704E-2</v>
      </c>
      <c r="C56">
        <f t="shared" si="43"/>
        <v>1.72224</v>
      </c>
      <c r="D56">
        <f t="shared" si="45"/>
        <v>0.66</v>
      </c>
      <c r="E56">
        <f t="shared" si="46"/>
        <v>0.383221850613155</v>
      </c>
      <c r="F56">
        <f t="shared" si="44"/>
        <v>1.1000000000000001E-2</v>
      </c>
      <c r="H56">
        <v>33</v>
      </c>
      <c r="I56">
        <v>3.3</v>
      </c>
      <c r="J56">
        <f t="shared" si="387"/>
        <v>1.9743333333333291</v>
      </c>
      <c r="K56">
        <f t="shared" si="581"/>
        <v>0.63</v>
      </c>
      <c r="L56">
        <f t="shared" si="388"/>
        <v>0.99646702557200539</v>
      </c>
      <c r="M56" t="str">
        <f t="shared" si="258"/>
        <v>No Curl</v>
      </c>
      <c r="N56">
        <f t="shared" si="582"/>
        <v>6.8804333333333245</v>
      </c>
      <c r="P56">
        <f t="shared" si="594"/>
        <v>2.1422689540777107</v>
      </c>
      <c r="Q56">
        <f t="shared" si="584"/>
        <v>0.6</v>
      </c>
      <c r="R56">
        <f t="shared" si="595"/>
        <v>0.6</v>
      </c>
      <c r="S56">
        <f t="shared" si="586"/>
        <v>2.1791815288025447</v>
      </c>
      <c r="T56">
        <f t="shared" si="596"/>
        <v>2.21609410352738</v>
      </c>
      <c r="U56">
        <f t="shared" si="597"/>
        <v>3.6912574724834668E-2</v>
      </c>
      <c r="V56" t="str">
        <f t="shared" si="598"/>
        <v>Weak initial curl</v>
      </c>
      <c r="W56">
        <f t="shared" si="592"/>
        <v>7.7525230363106106</v>
      </c>
      <c r="X56">
        <f t="shared" si="593"/>
        <v>-8.2959451215763977E-4</v>
      </c>
      <c r="Y56">
        <f t="shared" si="599"/>
        <v>2.2112257814921259</v>
      </c>
      <c r="Z56">
        <f t="shared" si="600"/>
        <v>0.47823232655975995</v>
      </c>
      <c r="AA56">
        <f t="shared" si="601"/>
        <v>-1.8516379436488537E-3</v>
      </c>
      <c r="AC56">
        <f t="shared" si="392"/>
        <v>2.105516110509821</v>
      </c>
      <c r="AD56">
        <f t="shared" si="602"/>
        <v>0.6</v>
      </c>
      <c r="AE56">
        <f t="shared" si="394"/>
        <v>0.6</v>
      </c>
      <c r="AF56">
        <f t="shared" si="395"/>
        <v>2.1785565995061145</v>
      </c>
      <c r="AG56">
        <f t="shared" si="396"/>
        <v>2.2515970885024079</v>
      </c>
      <c r="AH56">
        <f t="shared" si="264"/>
        <v>7.3040488996293451E-2</v>
      </c>
      <c r="AI56" t="str">
        <f t="shared" si="265"/>
        <v>Weak initial curl</v>
      </c>
      <c r="AJ56">
        <f t="shared" si="397"/>
        <v>7.7508877292344751</v>
      </c>
      <c r="AK56">
        <f t="shared" si="398"/>
        <v>-1.4856722996307297E-3</v>
      </c>
      <c r="AL56">
        <f t="shared" si="266"/>
        <v>2.2421089653840691</v>
      </c>
      <c r="AM56">
        <f t="shared" si="399"/>
        <v>0.93329469925892083</v>
      </c>
      <c r="AN56">
        <f t="shared" si="400"/>
        <v>-3.1115743507370169E-3</v>
      </c>
      <c r="AP56">
        <f t="shared" si="401"/>
        <v>2.0785821276285534</v>
      </c>
      <c r="AQ56">
        <f t="shared" si="603"/>
        <v>0.6</v>
      </c>
      <c r="AR56">
        <f t="shared" si="403"/>
        <v>0.6</v>
      </c>
      <c r="AS56">
        <f t="shared" si="404"/>
        <v>2.1877886998167768</v>
      </c>
      <c r="AT56">
        <f t="shared" si="405"/>
        <v>2.2969952720049993</v>
      </c>
      <c r="AU56">
        <f t="shared" si="270"/>
        <v>0.10920657218822294</v>
      </c>
      <c r="AV56" t="str">
        <f t="shared" si="271"/>
        <v>Weak initial curl</v>
      </c>
      <c r="AW56">
        <f t="shared" si="406"/>
        <v>7.7822391513826679</v>
      </c>
      <c r="AX56">
        <f t="shared" si="407"/>
        <v>-2.3022008934023242E-3</v>
      </c>
      <c r="AY56">
        <f t="shared" si="272"/>
        <v>2.2830174366781417</v>
      </c>
      <c r="AZ56">
        <f t="shared" si="408"/>
        <v>1.3704828255200943</v>
      </c>
      <c r="BA56">
        <f t="shared" si="409"/>
        <v>-4.4169326468697116E-3</v>
      </c>
      <c r="BC56">
        <f t="shared" si="410"/>
        <v>2.0428117056782624</v>
      </c>
      <c r="BD56">
        <f t="shared" si="604"/>
        <v>0.6</v>
      </c>
      <c r="BE56">
        <f t="shared" si="412"/>
        <v>0.6</v>
      </c>
      <c r="BF56">
        <f t="shared" si="413"/>
        <v>2.187374875962377</v>
      </c>
      <c r="BG56">
        <f t="shared" si="414"/>
        <v>2.3319380462464929</v>
      </c>
      <c r="BH56">
        <f t="shared" si="276"/>
        <v>0.14456317028411525</v>
      </c>
      <c r="BI56" t="str">
        <f t="shared" si="277"/>
        <v>Weak initial curl</v>
      </c>
      <c r="BJ56">
        <f t="shared" si="415"/>
        <v>7.7815227244083474</v>
      </c>
      <c r="BK56">
        <f t="shared" si="416"/>
        <v>-2.7799666769170676E-3</v>
      </c>
      <c r="BL56">
        <f t="shared" si="278"/>
        <v>2.3136995930071445</v>
      </c>
      <c r="BM56">
        <f t="shared" si="417"/>
        <v>1.7902513071374266</v>
      </c>
      <c r="BN56">
        <f t="shared" si="418"/>
        <v>-5.0439591114580769E-3</v>
      </c>
      <c r="BP56">
        <f t="shared" si="419"/>
        <v>2.0074271338080987</v>
      </c>
      <c r="BQ56">
        <f t="shared" si="605"/>
        <v>0.6</v>
      </c>
      <c r="BR56">
        <f t="shared" si="421"/>
        <v>0.6</v>
      </c>
      <c r="BS56">
        <f t="shared" si="422"/>
        <v>2.1868123927821803</v>
      </c>
      <c r="BT56">
        <f t="shared" si="423"/>
        <v>2.3661976517562615</v>
      </c>
      <c r="BU56">
        <f t="shared" si="282"/>
        <v>0.17938525897408142</v>
      </c>
      <c r="BV56" t="str">
        <f t="shared" si="283"/>
        <v>No Curl</v>
      </c>
      <c r="BW56">
        <f t="shared" si="424"/>
        <v>7.7807842088123742</v>
      </c>
      <c r="BX56">
        <f t="shared" si="425"/>
        <v>0</v>
      </c>
      <c r="BY56">
        <f t="shared" si="284"/>
        <v>2.3438813337884259</v>
      </c>
      <c r="BZ56">
        <f t="shared" si="426"/>
        <v>2.1930564856510624</v>
      </c>
      <c r="CA56">
        <f t="shared" si="427"/>
        <v>0</v>
      </c>
      <c r="CC56">
        <f t="shared" si="428"/>
        <v>1.9821513071380232</v>
      </c>
      <c r="CD56">
        <f t="shared" si="606"/>
        <v>0.63</v>
      </c>
      <c r="CE56">
        <f t="shared" si="430"/>
        <v>0.6</v>
      </c>
      <c r="CF56">
        <f t="shared" si="431"/>
        <v>2.195929721256503</v>
      </c>
      <c r="CG56">
        <f t="shared" si="432"/>
        <v>2.4097081353749834</v>
      </c>
      <c r="CH56">
        <f t="shared" si="288"/>
        <v>0.21377841411848009</v>
      </c>
      <c r="CI56" t="str">
        <f t="shared" si="289"/>
        <v>No Curl</v>
      </c>
      <c r="CJ56">
        <f t="shared" si="433"/>
        <v>7.8133316955066823</v>
      </c>
      <c r="CK56">
        <f t="shared" si="434"/>
        <v>0</v>
      </c>
      <c r="CL56">
        <f t="shared" si="290"/>
        <v>2.38346524893206</v>
      </c>
      <c r="CM56">
        <f t="shared" si="435"/>
        <v>2.5703563933997975</v>
      </c>
      <c r="CN56">
        <f t="shared" si="436"/>
        <v>0</v>
      </c>
      <c r="CP56">
        <f t="shared" si="437"/>
        <v>1.9457027035565619</v>
      </c>
      <c r="CQ56">
        <f t="shared" si="438"/>
        <v>0.63</v>
      </c>
      <c r="CR56">
        <f t="shared" si="439"/>
        <v>0.6</v>
      </c>
      <c r="CS56">
        <f t="shared" si="440"/>
        <v>2.2039398489588549</v>
      </c>
      <c r="CT56">
        <f t="shared" si="441"/>
        <v>2.4621769943611471</v>
      </c>
      <c r="CU56">
        <f t="shared" si="294"/>
        <v>0.25823714540229259</v>
      </c>
      <c r="CV56" t="str">
        <f t="shared" si="295"/>
        <v>No Curl</v>
      </c>
      <c r="CW56">
        <f t="shared" si="442"/>
        <v>7.8458504186296789</v>
      </c>
      <c r="CX56">
        <f t="shared" si="443"/>
        <v>0</v>
      </c>
      <c r="CY56">
        <f t="shared" si="296"/>
        <v>2.4310111435150867</v>
      </c>
      <c r="CZ56">
        <f t="shared" si="444"/>
        <v>3.0445898974737529</v>
      </c>
      <c r="DA56">
        <f t="shared" si="445"/>
        <v>0</v>
      </c>
      <c r="DC56">
        <f t="shared" si="446"/>
        <v>1.9067281037109252</v>
      </c>
      <c r="DD56">
        <f t="shared" si="447"/>
        <v>0.63</v>
      </c>
      <c r="DE56">
        <f t="shared" si="448"/>
        <v>0.63</v>
      </c>
      <c r="DF56">
        <f t="shared" si="449"/>
        <v>2.2223616062996103</v>
      </c>
      <c r="DG56">
        <f t="shared" si="450"/>
        <v>2.5379951088882939</v>
      </c>
      <c r="DH56">
        <f t="shared" si="300"/>
        <v>0.31563350258868439</v>
      </c>
      <c r="DI56" t="str">
        <f t="shared" si="301"/>
        <v>No Curl</v>
      </c>
      <c r="DJ56">
        <f t="shared" si="451"/>
        <v>7.9113217492016776</v>
      </c>
      <c r="DK56">
        <f t="shared" si="452"/>
        <v>0</v>
      </c>
      <c r="DL56">
        <f t="shared" si="302"/>
        <v>2.5006930510052636</v>
      </c>
      <c r="DM56">
        <f t="shared" si="453"/>
        <v>3.6182956389905581</v>
      </c>
      <c r="DN56">
        <f t="shared" si="454"/>
        <v>0</v>
      </c>
      <c r="DP56">
        <f t="shared" si="455"/>
        <v>1.8767647148825612</v>
      </c>
      <c r="DQ56">
        <f t="shared" si="456"/>
        <v>0.63</v>
      </c>
      <c r="DR56">
        <f t="shared" si="457"/>
        <v>0.63</v>
      </c>
      <c r="DS56">
        <f t="shared" si="458"/>
        <v>2.2412669183125034</v>
      </c>
      <c r="DT56">
        <f t="shared" si="459"/>
        <v>2.6057691217424472</v>
      </c>
      <c r="DU56">
        <f t="shared" si="306"/>
        <v>0.36450220342994299</v>
      </c>
      <c r="DV56" t="str">
        <f t="shared" si="307"/>
        <v>No Curl</v>
      </c>
      <c r="DW56">
        <f t="shared" si="460"/>
        <v>7.976284581310118</v>
      </c>
      <c r="DX56">
        <f t="shared" si="461"/>
        <v>0</v>
      </c>
      <c r="DY56">
        <f t="shared" si="308"/>
        <v>2.5634220290873264</v>
      </c>
      <c r="DZ56">
        <f t="shared" si="462"/>
        <v>4.0769861672769583</v>
      </c>
      <c r="EA56">
        <f t="shared" si="463"/>
        <v>0</v>
      </c>
      <c r="EC56">
        <f t="shared" si="464"/>
        <v>1.8421863043154163</v>
      </c>
      <c r="ED56">
        <f t="shared" si="465"/>
        <v>0.63</v>
      </c>
      <c r="EE56">
        <f t="shared" si="466"/>
        <v>0.63</v>
      </c>
      <c r="EF56">
        <f t="shared" si="467"/>
        <v>2.2602159532186819</v>
      </c>
      <c r="EG56">
        <f t="shared" si="468"/>
        <v>2.6782456021219461</v>
      </c>
      <c r="EH56">
        <f t="shared" si="312"/>
        <v>0.41802964890326488</v>
      </c>
      <c r="EI56" t="str">
        <f t="shared" si="313"/>
        <v>No Curl</v>
      </c>
      <c r="EJ56">
        <f t="shared" si="469"/>
        <v>8.0407828958245133</v>
      </c>
      <c r="EK56">
        <f t="shared" si="470"/>
        <v>0</v>
      </c>
      <c r="EL56">
        <f t="shared" si="314"/>
        <v>2.6305571878907625</v>
      </c>
      <c r="EM56">
        <f t="shared" si="471"/>
        <v>4.5573250978427406</v>
      </c>
      <c r="EN56">
        <f t="shared" si="472"/>
        <v>0</v>
      </c>
      <c r="EP56">
        <f t="shared" si="473"/>
        <v>1.8133919011422945</v>
      </c>
      <c r="EQ56">
        <f t="shared" si="474"/>
        <v>0.63</v>
      </c>
      <c r="ER56">
        <f t="shared" si="475"/>
        <v>0.63</v>
      </c>
      <c r="ES56">
        <f t="shared" si="476"/>
        <v>2.2791481460939984</v>
      </c>
      <c r="ET56">
        <f t="shared" si="477"/>
        <v>2.7449043910457012</v>
      </c>
      <c r="EU56">
        <f t="shared" si="318"/>
        <v>0.46575624495170331</v>
      </c>
      <c r="EV56" t="str">
        <f t="shared" si="319"/>
        <v>No Curl</v>
      </c>
      <c r="EW56">
        <f t="shared" si="478"/>
        <v>8.104725827523783</v>
      </c>
      <c r="EX56">
        <f t="shared" si="479"/>
        <v>0</v>
      </c>
      <c r="EY56">
        <f t="shared" si="320"/>
        <v>2.6925944151281782</v>
      </c>
      <c r="EZ56">
        <f t="shared" si="480"/>
        <v>4.9616178551121939</v>
      </c>
      <c r="FA56">
        <f t="shared" si="481"/>
        <v>0</v>
      </c>
      <c r="FC56">
        <f t="shared" si="482"/>
        <v>1.7766220219360644</v>
      </c>
      <c r="FD56">
        <f t="shared" si="483"/>
        <v>0.63</v>
      </c>
      <c r="FE56">
        <f t="shared" si="484"/>
        <v>0.63</v>
      </c>
      <c r="FF56">
        <f t="shared" si="485"/>
        <v>2.2877614090350349</v>
      </c>
      <c r="FG56">
        <f t="shared" si="486"/>
        <v>2.7989007961340047</v>
      </c>
      <c r="FH56">
        <f t="shared" si="324"/>
        <v>0.51113938709897011</v>
      </c>
      <c r="FI56" t="str">
        <f t="shared" si="325"/>
        <v>No Curl</v>
      </c>
      <c r="FJ56">
        <f t="shared" si="487"/>
        <v>8.134332602937528</v>
      </c>
      <c r="FK56">
        <f t="shared" si="488"/>
        <v>0</v>
      </c>
      <c r="FL56">
        <f t="shared" si="326"/>
        <v>2.742355788135423</v>
      </c>
      <c r="FM56">
        <f t="shared" si="489"/>
        <v>5.3473528286124372</v>
      </c>
      <c r="FN56">
        <f t="shared" si="490"/>
        <v>0</v>
      </c>
      <c r="FP56">
        <f t="shared" si="491"/>
        <v>1.7457317207818481</v>
      </c>
      <c r="FQ56">
        <f t="shared" si="492"/>
        <v>0.63</v>
      </c>
      <c r="FR56">
        <f t="shared" si="493"/>
        <v>0.63</v>
      </c>
      <c r="FS56">
        <f t="shared" si="494"/>
        <v>2.3063991060102964</v>
      </c>
      <c r="FT56">
        <f t="shared" si="495"/>
        <v>2.8670664912387442</v>
      </c>
      <c r="FU56">
        <f t="shared" si="330"/>
        <v>0.56066738522844806</v>
      </c>
      <c r="FV56" t="str">
        <f t="shared" si="331"/>
        <v>No Curl</v>
      </c>
      <c r="FW56">
        <f t="shared" si="496"/>
        <v>8.1961551240810131</v>
      </c>
      <c r="FX56">
        <f t="shared" si="497"/>
        <v>0</v>
      </c>
      <c r="FY56">
        <f t="shared" si="332"/>
        <v>2.8059898551105729</v>
      </c>
      <c r="FZ56">
        <f t="shared" si="498"/>
        <v>5.7337261717617771</v>
      </c>
      <c r="GA56">
        <f t="shared" si="499"/>
        <v>0</v>
      </c>
      <c r="GC56">
        <f t="shared" si="500"/>
        <v>1.7084185493157347</v>
      </c>
      <c r="GD56">
        <f t="shared" si="501"/>
        <v>0.63</v>
      </c>
      <c r="GE56">
        <f t="shared" si="502"/>
        <v>0.63</v>
      </c>
      <c r="GF56">
        <f t="shared" si="503"/>
        <v>2.3160303804980029</v>
      </c>
      <c r="GG56">
        <f t="shared" si="504"/>
        <v>2.9236422116802729</v>
      </c>
      <c r="GH56">
        <f t="shared" si="336"/>
        <v>0.60761183118226914</v>
      </c>
      <c r="GI56" t="str">
        <f t="shared" si="337"/>
        <v>No Curl</v>
      </c>
      <c r="GJ56">
        <f t="shared" si="505"/>
        <v>8.2275220897719041</v>
      </c>
      <c r="GK56">
        <f t="shared" si="506"/>
        <v>0</v>
      </c>
      <c r="GL56">
        <f t="shared" si="338"/>
        <v>2.8584284075884647</v>
      </c>
      <c r="GM56">
        <f t="shared" si="507"/>
        <v>6.1011626586267376</v>
      </c>
      <c r="GN56">
        <f t="shared" si="508"/>
        <v>0</v>
      </c>
      <c r="GP56">
        <f t="shared" si="509"/>
        <v>1.6806696144852211</v>
      </c>
      <c r="GQ56">
        <f t="shared" si="510"/>
        <v>0.63</v>
      </c>
      <c r="GR56">
        <f t="shared" si="511"/>
        <v>0.63</v>
      </c>
      <c r="GS56">
        <f t="shared" si="512"/>
        <v>2.3363183852897444</v>
      </c>
      <c r="GT56">
        <f t="shared" si="513"/>
        <v>2.9919671560942693</v>
      </c>
      <c r="GU56">
        <f t="shared" si="342"/>
        <v>0.65564877080452411</v>
      </c>
      <c r="GV56" t="str">
        <f t="shared" si="343"/>
        <v>No Curl</v>
      </c>
      <c r="GW56">
        <f t="shared" si="514"/>
        <v>8.2939684971991028</v>
      </c>
      <c r="GX56">
        <f t="shared" si="515"/>
        <v>0</v>
      </c>
      <c r="GY56">
        <f t="shared" si="344"/>
        <v>2.922571084511365</v>
      </c>
      <c r="GZ56">
        <f t="shared" si="516"/>
        <v>6.4404135789211354</v>
      </c>
      <c r="HA56">
        <f t="shared" si="517"/>
        <v>0</v>
      </c>
      <c r="HC56">
        <f t="shared" si="518"/>
        <v>1.5168325500095996</v>
      </c>
      <c r="HD56">
        <f t="shared" si="519"/>
        <v>0.65999999999999992</v>
      </c>
      <c r="HE56">
        <f t="shared" si="520"/>
        <v>0.63</v>
      </c>
      <c r="HF56">
        <f t="shared" si="521"/>
        <v>2.4035434003490059</v>
      </c>
      <c r="HG56">
        <f t="shared" si="522"/>
        <v>3.2902542506884136</v>
      </c>
      <c r="HH56">
        <f t="shared" si="348"/>
        <v>0.886710850339407</v>
      </c>
      <c r="HI56" t="str">
        <f t="shared" si="349"/>
        <v>No Curl</v>
      </c>
      <c r="HJ56">
        <f t="shared" si="523"/>
        <v>8.5247050282134982</v>
      </c>
      <c r="HK56">
        <f t="shared" si="524"/>
        <v>0</v>
      </c>
      <c r="HL56">
        <f t="shared" si="350"/>
        <v>3.2022971208795177</v>
      </c>
      <c r="HM56">
        <f t="shared" si="525"/>
        <v>7.9581171726969027</v>
      </c>
      <c r="HN56">
        <f t="shared" si="526"/>
        <v>0</v>
      </c>
      <c r="HP56">
        <f t="shared" si="527"/>
        <v>1.2147506912352863</v>
      </c>
      <c r="HQ56">
        <f t="shared" si="528"/>
        <v>0.97865999999999997</v>
      </c>
      <c r="HR56">
        <f t="shared" si="529"/>
        <v>0.63</v>
      </c>
      <c r="HS56">
        <f t="shared" si="530"/>
        <v>2.5885398135802631</v>
      </c>
      <c r="HT56">
        <f t="shared" si="531"/>
        <v>3.9623289359252407</v>
      </c>
      <c r="HU56">
        <f t="shared" si="354"/>
        <v>1.3737891223449772</v>
      </c>
      <c r="HV56" t="str">
        <f t="shared" si="355"/>
        <v>No Curl</v>
      </c>
      <c r="HW56">
        <f t="shared" si="532"/>
        <v>9.2699623447666113</v>
      </c>
      <c r="HX56">
        <f t="shared" si="533"/>
        <v>0</v>
      </c>
      <c r="HY56">
        <f t="shared" si="356"/>
        <v>3.8402075950272883</v>
      </c>
      <c r="HZ56">
        <f t="shared" si="534"/>
        <v>10.303896299721725</v>
      </c>
      <c r="IA56">
        <f t="shared" si="535"/>
        <v>0</v>
      </c>
      <c r="IC56">
        <f t="shared" si="536"/>
        <v>0.84556617608942231</v>
      </c>
      <c r="ID56">
        <f t="shared" si="537"/>
        <v>1.4159999999999999</v>
      </c>
      <c r="IE56">
        <f t="shared" si="538"/>
        <v>0.63</v>
      </c>
      <c r="IF56">
        <f t="shared" si="539"/>
        <v>2.7104179295496627</v>
      </c>
      <c r="IG56">
        <f t="shared" si="540"/>
        <v>4.5752696830099033</v>
      </c>
      <c r="IH56">
        <f t="shared" si="360"/>
        <v>1.8648517534602405</v>
      </c>
      <c r="II56" t="str">
        <f t="shared" si="361"/>
        <v>No Curl</v>
      </c>
      <c r="IJ56">
        <f t="shared" si="541"/>
        <v>9.9473338085814049</v>
      </c>
      <c r="IK56">
        <f t="shared" si="542"/>
        <v>0</v>
      </c>
      <c r="IL56">
        <f t="shared" si="362"/>
        <v>4.4247865571215881</v>
      </c>
      <c r="IM56">
        <f t="shared" si="543"/>
        <v>12.165011088597197</v>
      </c>
      <c r="IN56">
        <f t="shared" si="544"/>
        <v>0</v>
      </c>
      <c r="IP56">
        <f t="shared" si="545"/>
        <v>0.43787827554188008</v>
      </c>
      <c r="IQ56">
        <f t="shared" si="546"/>
        <v>1.7087399999999999</v>
      </c>
      <c r="IR56">
        <f t="shared" si="547"/>
        <v>0.63</v>
      </c>
      <c r="IS56">
        <f t="shared" si="548"/>
        <v>2.7814641635528701</v>
      </c>
      <c r="IT56">
        <f t="shared" si="549"/>
        <v>5.1250500515638642</v>
      </c>
      <c r="IU56">
        <f t="shared" si="366"/>
        <v>2.3435858880109919</v>
      </c>
      <c r="IV56" t="str">
        <f t="shared" si="367"/>
        <v>No Curl</v>
      </c>
      <c r="IW56">
        <f t="shared" si="550"/>
        <v>10.370285883856363</v>
      </c>
      <c r="IX56">
        <f t="shared" si="551"/>
        <v>0</v>
      </c>
      <c r="IY56">
        <f t="shared" si="368"/>
        <v>4.9517152969373095</v>
      </c>
      <c r="IZ56">
        <f t="shared" si="552"/>
        <v>13.688541601646385</v>
      </c>
      <c r="JA56">
        <f t="shared" si="553"/>
        <v>0</v>
      </c>
      <c r="JC56">
        <f t="shared" si="554"/>
        <v>1.312591689122394E-2</v>
      </c>
      <c r="JD56">
        <f t="shared" si="555"/>
        <v>1.7999999999999998</v>
      </c>
      <c r="JE56">
        <f t="shared" si="556"/>
        <v>0.63</v>
      </c>
      <c r="JF56">
        <f t="shared" si="557"/>
        <v>2.7671682518572411</v>
      </c>
      <c r="JG56">
        <f t="shared" si="558"/>
        <v>5.5212105868232584</v>
      </c>
      <c r="JH56">
        <f t="shared" si="372"/>
        <v>2.7540423349660172</v>
      </c>
      <c r="JI56" t="str">
        <f t="shared" si="373"/>
        <v>No Curl</v>
      </c>
      <c r="JJ56">
        <f t="shared" si="559"/>
        <v>10.375335790378726</v>
      </c>
      <c r="JK56">
        <f t="shared" si="560"/>
        <v>0</v>
      </c>
      <c r="JL56">
        <f t="shared" si="374"/>
        <v>5.3330809802339942</v>
      </c>
      <c r="JM56">
        <f t="shared" si="561"/>
        <v>14.963501890971068</v>
      </c>
      <c r="JN56">
        <f t="shared" si="562"/>
        <v>0</v>
      </c>
      <c r="JP56">
        <f t="shared" si="563"/>
        <v>0.46919547069707074</v>
      </c>
      <c r="JQ56">
        <f t="shared" si="564"/>
        <v>1.6941600000000001</v>
      </c>
      <c r="JR56">
        <f t="shared" si="565"/>
        <v>0.63</v>
      </c>
      <c r="JS56">
        <f t="shared" si="566"/>
        <v>2.7680208552435204</v>
      </c>
      <c r="JT56">
        <f t="shared" si="567"/>
        <v>5.0668462397899701</v>
      </c>
      <c r="JU56">
        <f t="shared" si="378"/>
        <v>2.2988253845464497</v>
      </c>
      <c r="JV56" t="str">
        <f t="shared" si="379"/>
        <v>No Curl</v>
      </c>
      <c r="JW56">
        <f t="shared" si="568"/>
        <v>10.315699360879982</v>
      </c>
      <c r="JX56">
        <f t="shared" si="569"/>
        <v>0</v>
      </c>
      <c r="JY56">
        <f t="shared" si="380"/>
        <v>4.8957039765033716</v>
      </c>
      <c r="JZ56">
        <f t="shared" si="570"/>
        <v>13.578646611002544</v>
      </c>
      <c r="KA56">
        <f t="shared" si="571"/>
        <v>0</v>
      </c>
      <c r="KC56">
        <f t="shared" si="572"/>
        <v>0.17895121746824205</v>
      </c>
      <c r="KD56">
        <f t="shared" si="573"/>
        <v>1.78986</v>
      </c>
      <c r="KE56">
        <f t="shared" si="574"/>
        <v>0.63</v>
      </c>
      <c r="KF56">
        <f t="shared" si="575"/>
        <v>2.7794282914299488</v>
      </c>
      <c r="KG56">
        <f t="shared" si="576"/>
        <v>5.3799053653916546</v>
      </c>
      <c r="KH56">
        <f t="shared" si="384"/>
        <v>2.6004770739617062</v>
      </c>
      <c r="KI56" t="str">
        <f t="shared" si="385"/>
        <v>No Curl</v>
      </c>
      <c r="KJ56">
        <f t="shared" si="577"/>
        <v>10.412923611470793</v>
      </c>
      <c r="KK56">
        <f t="shared" si="578"/>
        <v>0</v>
      </c>
      <c r="KL56">
        <f t="shared" si="386"/>
        <v>5.1967959330696418</v>
      </c>
      <c r="KM56">
        <f t="shared" si="579"/>
        <v>14.489349682110431</v>
      </c>
      <c r="KN56">
        <f t="shared" si="580"/>
        <v>0</v>
      </c>
    </row>
    <row r="57" spans="1:300" x14ac:dyDescent="0.25">
      <c r="A57">
        <v>0.42</v>
      </c>
      <c r="B57">
        <f t="shared" si="607"/>
        <v>2.8631E-2</v>
      </c>
      <c r="C57">
        <f t="shared" si="43"/>
        <v>1.7178599999999999</v>
      </c>
      <c r="D57">
        <f t="shared" si="45"/>
        <v>0.66</v>
      </c>
      <c r="E57">
        <f t="shared" si="46"/>
        <v>0.38419894519925957</v>
      </c>
      <c r="F57">
        <f t="shared" si="44"/>
        <v>1.1000000000000001E-2</v>
      </c>
      <c r="H57">
        <v>34</v>
      </c>
      <c r="I57">
        <v>3.4</v>
      </c>
      <c r="J57">
        <f t="shared" si="387"/>
        <v>1.9673333333333292</v>
      </c>
      <c r="K57">
        <f t="shared" si="581"/>
        <v>0.63</v>
      </c>
      <c r="L57">
        <f t="shared" si="388"/>
        <v>0.99645449940908326</v>
      </c>
      <c r="M57" t="str">
        <f t="shared" si="258"/>
        <v>No Curl</v>
      </c>
      <c r="N57">
        <f t="shared" si="582"/>
        <v>7.0775166666666571</v>
      </c>
      <c r="P57">
        <f t="shared" si="594"/>
        <v>2.1324387979853845</v>
      </c>
      <c r="Q57">
        <f t="shared" si="584"/>
        <v>0.6</v>
      </c>
      <c r="R57">
        <f t="shared" si="595"/>
        <v>0.6</v>
      </c>
      <c r="S57">
        <f t="shared" si="586"/>
        <v>2.1691819932442908</v>
      </c>
      <c r="T57">
        <f t="shared" si="596"/>
        <v>2.2059251885031985</v>
      </c>
      <c r="U57">
        <f t="shared" si="597"/>
        <v>3.6743195258907013E-2</v>
      </c>
      <c r="V57" t="str">
        <f t="shared" si="598"/>
        <v>Weak initial curl</v>
      </c>
      <c r="W57">
        <f t="shared" si="592"/>
        <v>7.9704411891908649</v>
      </c>
      <c r="X57">
        <f t="shared" si="593"/>
        <v>-8.2947839969876728E-4</v>
      </c>
      <c r="Y57">
        <f t="shared" si="599"/>
        <v>2.2010792055703354</v>
      </c>
      <c r="Z57">
        <f t="shared" si="600"/>
        <v>0.47823232655975817</v>
      </c>
      <c r="AA57">
        <f t="shared" si="601"/>
        <v>-1.9102868185809777E-3</v>
      </c>
      <c r="AC57">
        <f t="shared" si="392"/>
        <v>2.0958530900444603</v>
      </c>
      <c r="AD57">
        <f t="shared" si="602"/>
        <v>0.6</v>
      </c>
      <c r="AE57">
        <f t="shared" si="394"/>
        <v>0.6</v>
      </c>
      <c r="AF57">
        <f t="shared" si="395"/>
        <v>2.1685583682406806</v>
      </c>
      <c r="AG57">
        <f t="shared" si="396"/>
        <v>2.2412636464369009</v>
      </c>
      <c r="AH57">
        <f t="shared" si="264"/>
        <v>7.2705278196220302E-2</v>
      </c>
      <c r="AI57" t="str">
        <f t="shared" si="265"/>
        <v>Weak initial curl</v>
      </c>
      <c r="AJ57">
        <f t="shared" si="397"/>
        <v>7.9687433891850867</v>
      </c>
      <c r="AK57">
        <f t="shared" si="398"/>
        <v>-1.4852300866563695E-3</v>
      </c>
      <c r="AL57">
        <f t="shared" si="266"/>
        <v>2.231819067952304</v>
      </c>
      <c r="AM57">
        <f t="shared" si="399"/>
        <v>0.93329469925892194</v>
      </c>
      <c r="AN57">
        <f t="shared" si="400"/>
        <v>-3.2165803427370724E-3</v>
      </c>
      <c r="AP57">
        <f t="shared" si="401"/>
        <v>2.0690849149725161</v>
      </c>
      <c r="AQ57">
        <f t="shared" si="603"/>
        <v>0.6</v>
      </c>
      <c r="AR57">
        <f t="shared" si="403"/>
        <v>0.6</v>
      </c>
      <c r="AS57">
        <f t="shared" si="404"/>
        <v>2.1777925133527178</v>
      </c>
      <c r="AT57">
        <f t="shared" si="405"/>
        <v>2.2865001117329187</v>
      </c>
      <c r="AU57">
        <f t="shared" si="270"/>
        <v>0.10870759838020128</v>
      </c>
      <c r="AV57" t="str">
        <f t="shared" si="271"/>
        <v>Weak initial curl</v>
      </c>
      <c r="AW57">
        <f t="shared" si="406"/>
        <v>8.0010180213643451</v>
      </c>
      <c r="AX57">
        <f t="shared" si="407"/>
        <v>-2.3012473730369028E-3</v>
      </c>
      <c r="AY57">
        <f t="shared" si="272"/>
        <v>2.2725861422850211</v>
      </c>
      <c r="AZ57">
        <f t="shared" si="408"/>
        <v>1.3704828255200934</v>
      </c>
      <c r="BA57">
        <f t="shared" si="409"/>
        <v>-4.5796216971001041E-3</v>
      </c>
      <c r="BC57">
        <f t="shared" si="410"/>
        <v>2.0334786802128759</v>
      </c>
      <c r="BD57">
        <f t="shared" si="604"/>
        <v>0.6</v>
      </c>
      <c r="BE57">
        <f t="shared" si="412"/>
        <v>0.6</v>
      </c>
      <c r="BF57">
        <f t="shared" si="413"/>
        <v>2.1773813825028681</v>
      </c>
      <c r="BG57">
        <f t="shared" si="414"/>
        <v>2.321284084792862</v>
      </c>
      <c r="BH57">
        <f t="shared" si="276"/>
        <v>0.14390270228999302</v>
      </c>
      <c r="BI57" t="str">
        <f t="shared" si="277"/>
        <v>Weak initial curl</v>
      </c>
      <c r="BJ57">
        <f t="shared" si="415"/>
        <v>8.0002602120045854</v>
      </c>
      <c r="BK57">
        <f t="shared" si="416"/>
        <v>-2.7783396447092542E-3</v>
      </c>
      <c r="BL57">
        <f t="shared" si="278"/>
        <v>2.3031289578571847</v>
      </c>
      <c r="BM57">
        <f t="shared" si="417"/>
        <v>1.7902513071374266</v>
      </c>
      <c r="BN57">
        <f t="shared" si="418"/>
        <v>-5.2403598675040425E-3</v>
      </c>
      <c r="BP57">
        <f t="shared" si="419"/>
        <v>1.9982564000269711</v>
      </c>
      <c r="BQ57">
        <f t="shared" si="605"/>
        <v>0.6</v>
      </c>
      <c r="BR57">
        <f t="shared" si="421"/>
        <v>0.6</v>
      </c>
      <c r="BS57">
        <f t="shared" si="422"/>
        <v>2.1768221550566236</v>
      </c>
      <c r="BT57">
        <f t="shared" si="423"/>
        <v>2.3553879100862756</v>
      </c>
      <c r="BU57">
        <f t="shared" si="282"/>
        <v>0.17856575502965222</v>
      </c>
      <c r="BV57" t="str">
        <f t="shared" si="283"/>
        <v>No Curl</v>
      </c>
      <c r="BW57">
        <f t="shared" si="424"/>
        <v>7.999465448090592</v>
      </c>
      <c r="BX57">
        <f t="shared" si="425"/>
        <v>0</v>
      </c>
      <c r="BY57">
        <f t="shared" si="284"/>
        <v>2.3331735420261661</v>
      </c>
      <c r="BZ57">
        <f t="shared" si="426"/>
        <v>2.1930564856510624</v>
      </c>
      <c r="CA57">
        <f t="shared" si="427"/>
        <v>0</v>
      </c>
      <c r="CC57">
        <f t="shared" si="428"/>
        <v>1.9728366533989679</v>
      </c>
      <c r="CD57">
        <f t="shared" si="606"/>
        <v>0.63</v>
      </c>
      <c r="CE57">
        <f t="shared" si="430"/>
        <v>0.6</v>
      </c>
      <c r="CF57">
        <f t="shared" si="431"/>
        <v>2.185610466154662</v>
      </c>
      <c r="CG57">
        <f t="shared" si="432"/>
        <v>2.3983842789103571</v>
      </c>
      <c r="CH57">
        <f t="shared" si="288"/>
        <v>0.21277381275569462</v>
      </c>
      <c r="CI57" t="str">
        <f t="shared" si="289"/>
        <v>No Curl</v>
      </c>
      <c r="CJ57">
        <f t="shared" si="433"/>
        <v>8.0329246676323329</v>
      </c>
      <c r="CK57">
        <f t="shared" si="434"/>
        <v>0</v>
      </c>
      <c r="CL57">
        <f t="shared" si="290"/>
        <v>2.3722647147382654</v>
      </c>
      <c r="CM57">
        <f t="shared" si="435"/>
        <v>2.5703563933997988</v>
      </c>
      <c r="CN57">
        <f t="shared" si="436"/>
        <v>0</v>
      </c>
      <c r="CP57">
        <f t="shared" si="437"/>
        <v>1.9365975672335427</v>
      </c>
      <c r="CQ57">
        <f t="shared" si="438"/>
        <v>0.63</v>
      </c>
      <c r="CR57">
        <f t="shared" si="439"/>
        <v>0.6</v>
      </c>
      <c r="CS57">
        <f t="shared" si="440"/>
        <v>2.1936262626458873</v>
      </c>
      <c r="CT57">
        <f t="shared" si="441"/>
        <v>2.4506549580582315</v>
      </c>
      <c r="CU57">
        <f t="shared" si="294"/>
        <v>0.25702869541234441</v>
      </c>
      <c r="CV57" t="str">
        <f t="shared" si="295"/>
        <v>No Curl</v>
      </c>
      <c r="CW57">
        <f t="shared" si="442"/>
        <v>8.0662444035255643</v>
      </c>
      <c r="CX57">
        <f t="shared" si="443"/>
        <v>0</v>
      </c>
      <c r="CY57">
        <f t="shared" si="296"/>
        <v>2.4196349513434754</v>
      </c>
      <c r="CZ57">
        <f t="shared" si="444"/>
        <v>3.0445898974737537</v>
      </c>
      <c r="DA57">
        <f t="shared" si="445"/>
        <v>0</v>
      </c>
      <c r="DC57">
        <f t="shared" si="446"/>
        <v>1.8977432982715678</v>
      </c>
      <c r="DD57">
        <f t="shared" si="447"/>
        <v>0.63</v>
      </c>
      <c r="DE57">
        <f t="shared" si="448"/>
        <v>0.63</v>
      </c>
      <c r="DF57">
        <f t="shared" si="449"/>
        <v>2.2118894857022173</v>
      </c>
      <c r="DG57">
        <f t="shared" si="450"/>
        <v>2.5260356731328648</v>
      </c>
      <c r="DH57">
        <f t="shared" si="300"/>
        <v>0.31414618743064848</v>
      </c>
      <c r="DI57" t="str">
        <f t="shared" si="301"/>
        <v>No Curl</v>
      </c>
      <c r="DJ57">
        <f t="shared" si="451"/>
        <v>8.1335579098316391</v>
      </c>
      <c r="DK57">
        <f t="shared" si="452"/>
        <v>0</v>
      </c>
      <c r="DL57">
        <f t="shared" si="302"/>
        <v>2.4889093884667473</v>
      </c>
      <c r="DM57">
        <f t="shared" si="453"/>
        <v>3.6182956389905576</v>
      </c>
      <c r="DN57">
        <f t="shared" si="454"/>
        <v>0</v>
      </c>
      <c r="DP57">
        <f t="shared" si="455"/>
        <v>1.8680019819628124</v>
      </c>
      <c r="DQ57">
        <f t="shared" si="456"/>
        <v>0.63</v>
      </c>
      <c r="DR57">
        <f t="shared" si="457"/>
        <v>0.63</v>
      </c>
      <c r="DS57">
        <f t="shared" si="458"/>
        <v>2.2308023015966727</v>
      </c>
      <c r="DT57">
        <f t="shared" si="459"/>
        <v>2.5936026212305348</v>
      </c>
      <c r="DU57">
        <f t="shared" si="306"/>
        <v>0.36280031963386117</v>
      </c>
      <c r="DV57" t="str">
        <f t="shared" si="307"/>
        <v>No Curl</v>
      </c>
      <c r="DW57">
        <f t="shared" si="460"/>
        <v>8.2004112731413681</v>
      </c>
      <c r="DX57">
        <f t="shared" si="461"/>
        <v>0</v>
      </c>
      <c r="DY57">
        <f t="shared" si="308"/>
        <v>2.5514532498240725</v>
      </c>
      <c r="DZ57">
        <f t="shared" si="462"/>
        <v>4.0769861672769574</v>
      </c>
      <c r="EA57">
        <f t="shared" si="463"/>
        <v>0</v>
      </c>
      <c r="EC57">
        <f t="shared" si="464"/>
        <v>1.8336643116176723</v>
      </c>
      <c r="ED57">
        <f t="shared" si="465"/>
        <v>0.63</v>
      </c>
      <c r="EE57">
        <f t="shared" si="466"/>
        <v>0.63</v>
      </c>
      <c r="EF57">
        <f t="shared" si="467"/>
        <v>2.2497601465483505</v>
      </c>
      <c r="EG57">
        <f t="shared" si="468"/>
        <v>2.6658559814790275</v>
      </c>
      <c r="EH57">
        <f t="shared" si="312"/>
        <v>0.41609583493067759</v>
      </c>
      <c r="EI57" t="str">
        <f t="shared" si="313"/>
        <v>No Curl</v>
      </c>
      <c r="EJ57">
        <f t="shared" si="469"/>
        <v>8.2668044911463809</v>
      </c>
      <c r="EK57">
        <f t="shared" si="470"/>
        <v>0</v>
      </c>
      <c r="EL57">
        <f t="shared" si="314"/>
        <v>2.6183881748578846</v>
      </c>
      <c r="EM57">
        <f t="shared" si="471"/>
        <v>4.5573250978427398</v>
      </c>
      <c r="EN57">
        <f t="shared" si="472"/>
        <v>0</v>
      </c>
      <c r="EP57">
        <f t="shared" si="473"/>
        <v>1.8050792941909228</v>
      </c>
      <c r="EQ57">
        <f t="shared" si="474"/>
        <v>0.63</v>
      </c>
      <c r="ER57">
        <f t="shared" si="475"/>
        <v>0.63</v>
      </c>
      <c r="ES57">
        <f t="shared" si="476"/>
        <v>2.2687005077702072</v>
      </c>
      <c r="ET57">
        <f t="shared" si="477"/>
        <v>2.7323217213494906</v>
      </c>
      <c r="EU57">
        <f t="shared" si="318"/>
        <v>0.46362121357928388</v>
      </c>
      <c r="EV57" t="str">
        <f t="shared" si="319"/>
        <v>No Curl</v>
      </c>
      <c r="EW57">
        <f t="shared" si="478"/>
        <v>8.3326406421331836</v>
      </c>
      <c r="EX57">
        <f t="shared" si="479"/>
        <v>0</v>
      </c>
      <c r="EY57">
        <f t="shared" si="320"/>
        <v>2.6802515348945568</v>
      </c>
      <c r="EZ57">
        <f t="shared" si="480"/>
        <v>4.9616178551121948</v>
      </c>
      <c r="FA57">
        <f t="shared" si="481"/>
        <v>0</v>
      </c>
      <c r="FC57">
        <f t="shared" si="482"/>
        <v>1.7685151795433864</v>
      </c>
      <c r="FD57">
        <f t="shared" si="483"/>
        <v>0.63</v>
      </c>
      <c r="FE57">
        <f t="shared" si="484"/>
        <v>0.63</v>
      </c>
      <c r="FF57">
        <f t="shared" si="485"/>
        <v>2.2773222042148182</v>
      </c>
      <c r="FG57">
        <f t="shared" si="486"/>
        <v>2.7861292288862494</v>
      </c>
      <c r="FH57">
        <f t="shared" si="324"/>
        <v>0.50880702467143146</v>
      </c>
      <c r="FI57" t="str">
        <f t="shared" si="325"/>
        <v>No Curl</v>
      </c>
      <c r="FJ57">
        <f t="shared" si="487"/>
        <v>8.3631087438410319</v>
      </c>
      <c r="FK57">
        <f t="shared" si="488"/>
        <v>0</v>
      </c>
      <c r="FL57">
        <f t="shared" si="326"/>
        <v>2.7298422394545199</v>
      </c>
      <c r="FM57">
        <f t="shared" si="489"/>
        <v>5.3473528286124372</v>
      </c>
      <c r="FN57">
        <f t="shared" si="490"/>
        <v>0</v>
      </c>
      <c r="FP57">
        <f t="shared" si="491"/>
        <v>1.7378370711690077</v>
      </c>
      <c r="FQ57">
        <f t="shared" si="492"/>
        <v>0.63</v>
      </c>
      <c r="FR57">
        <f t="shared" si="493"/>
        <v>0.63</v>
      </c>
      <c r="FS57">
        <f t="shared" si="494"/>
        <v>2.2959689737095754</v>
      </c>
      <c r="FT57">
        <f t="shared" si="495"/>
        <v>2.854100876250143</v>
      </c>
      <c r="FU57">
        <f t="shared" si="330"/>
        <v>0.55813190254056766</v>
      </c>
      <c r="FV57" t="str">
        <f t="shared" si="331"/>
        <v>No Curl</v>
      </c>
      <c r="FW57">
        <f t="shared" si="496"/>
        <v>8.4267950346820424</v>
      </c>
      <c r="FX57">
        <f t="shared" si="497"/>
        <v>0</v>
      </c>
      <c r="FY57">
        <f t="shared" si="332"/>
        <v>2.7933004444413543</v>
      </c>
      <c r="FZ57">
        <f t="shared" si="498"/>
        <v>5.7337261717617771</v>
      </c>
      <c r="GA57">
        <f t="shared" si="499"/>
        <v>0</v>
      </c>
      <c r="GC57">
        <f t="shared" si="500"/>
        <v>1.7007315592131376</v>
      </c>
      <c r="GD57">
        <f t="shared" si="501"/>
        <v>0.63</v>
      </c>
      <c r="GE57">
        <f t="shared" si="502"/>
        <v>0.63</v>
      </c>
      <c r="GF57">
        <f t="shared" si="503"/>
        <v>2.3056094548885655</v>
      </c>
      <c r="GG57">
        <f t="shared" si="504"/>
        <v>2.910487350563995</v>
      </c>
      <c r="GH57">
        <f t="shared" si="336"/>
        <v>0.60487789567542871</v>
      </c>
      <c r="GI57" t="str">
        <f t="shared" si="337"/>
        <v>No Curl</v>
      </c>
      <c r="GJ57">
        <f t="shared" si="505"/>
        <v>8.4591251278217037</v>
      </c>
      <c r="GK57">
        <f t="shared" si="506"/>
        <v>0</v>
      </c>
      <c r="GL57">
        <f t="shared" si="338"/>
        <v>2.8455669744888792</v>
      </c>
      <c r="GM57">
        <f t="shared" si="507"/>
        <v>6.1011626586267376</v>
      </c>
      <c r="GN57">
        <f t="shared" si="508"/>
        <v>0</v>
      </c>
      <c r="GP57">
        <f t="shared" si="509"/>
        <v>1.6731796221714275</v>
      </c>
      <c r="GQ57">
        <f t="shared" si="510"/>
        <v>0.63</v>
      </c>
      <c r="GR57">
        <f t="shared" si="511"/>
        <v>0.63</v>
      </c>
      <c r="GS57">
        <f t="shared" si="512"/>
        <v>2.325906459830049</v>
      </c>
      <c r="GT57">
        <f t="shared" si="513"/>
        <v>2.9786332974886722</v>
      </c>
      <c r="GU57">
        <f t="shared" si="342"/>
        <v>0.65272683765862238</v>
      </c>
      <c r="GV57" t="str">
        <f t="shared" si="343"/>
        <v>No Curl</v>
      </c>
      <c r="GW57">
        <f t="shared" si="514"/>
        <v>8.5276003357280779</v>
      </c>
      <c r="GX57">
        <f t="shared" si="515"/>
        <v>0</v>
      </c>
      <c r="GY57">
        <f t="shared" si="344"/>
        <v>2.9095464931396626</v>
      </c>
      <c r="GZ57">
        <f t="shared" si="516"/>
        <v>6.4404135789211363</v>
      </c>
      <c r="HA57">
        <f t="shared" si="517"/>
        <v>0</v>
      </c>
      <c r="HC57">
        <f t="shared" si="518"/>
        <v>1.5100845393083524</v>
      </c>
      <c r="HD57">
        <f t="shared" si="519"/>
        <v>0.65999999999999992</v>
      </c>
      <c r="HE57">
        <f t="shared" si="520"/>
        <v>0.63</v>
      </c>
      <c r="HF57">
        <f t="shared" si="521"/>
        <v>2.3928506336448865</v>
      </c>
      <c r="HG57">
        <f t="shared" si="522"/>
        <v>3.2756167279814221</v>
      </c>
      <c r="HH57">
        <f t="shared" si="348"/>
        <v>0.88276609433653486</v>
      </c>
      <c r="HI57" t="str">
        <f t="shared" si="349"/>
        <v>No Curl</v>
      </c>
      <c r="HJ57">
        <f t="shared" si="523"/>
        <v>8.7650593682483979</v>
      </c>
      <c r="HK57">
        <f t="shared" si="524"/>
        <v>0</v>
      </c>
      <c r="HL57">
        <f t="shared" si="350"/>
        <v>3.1880508975636141</v>
      </c>
      <c r="HM57">
        <f t="shared" si="525"/>
        <v>7.9581171726969027</v>
      </c>
      <c r="HN57">
        <f t="shared" si="526"/>
        <v>0</v>
      </c>
      <c r="HP57">
        <f t="shared" si="527"/>
        <v>1.2080979585495191</v>
      </c>
      <c r="HQ57">
        <f t="shared" si="528"/>
        <v>0.99263999999999997</v>
      </c>
      <c r="HR57">
        <f t="shared" si="529"/>
        <v>0.63</v>
      </c>
      <c r="HS57">
        <f t="shared" si="530"/>
        <v>2.5743633545335896</v>
      </c>
      <c r="HT57">
        <f t="shared" si="531"/>
        <v>3.9406287505176611</v>
      </c>
      <c r="HU57">
        <f t="shared" si="354"/>
        <v>1.3662653959840712</v>
      </c>
      <c r="HV57" t="str">
        <f t="shared" si="355"/>
        <v>No Curl</v>
      </c>
      <c r="HW57">
        <f t="shared" si="532"/>
        <v>9.5288163261246375</v>
      </c>
      <c r="HX57">
        <f t="shared" si="533"/>
        <v>0</v>
      </c>
      <c r="HY57">
        <f t="shared" si="356"/>
        <v>3.8191762222757397</v>
      </c>
      <c r="HZ57">
        <f t="shared" si="534"/>
        <v>10.303896299721725</v>
      </c>
      <c r="IA57">
        <f t="shared" si="535"/>
        <v>0</v>
      </c>
      <c r="IC57">
        <f t="shared" si="536"/>
        <v>0.83978393333915846</v>
      </c>
      <c r="ID57">
        <f t="shared" si="537"/>
        <v>1.4159999999999999</v>
      </c>
      <c r="IE57">
        <f t="shared" si="538"/>
        <v>0.63</v>
      </c>
      <c r="IF57">
        <f t="shared" si="539"/>
        <v>2.6918832543621982</v>
      </c>
      <c r="IG57">
        <f t="shared" si="540"/>
        <v>4.5439825753852388</v>
      </c>
      <c r="IH57">
        <f t="shared" si="360"/>
        <v>1.8520993210230401</v>
      </c>
      <c r="II57" t="str">
        <f t="shared" si="361"/>
        <v>No Curl</v>
      </c>
      <c r="IJ57">
        <f t="shared" si="541"/>
        <v>10.218375601536371</v>
      </c>
      <c r="IK57">
        <f t="shared" si="542"/>
        <v>0</v>
      </c>
      <c r="IL57">
        <f t="shared" si="362"/>
        <v>4.3945284996035978</v>
      </c>
      <c r="IM57">
        <f t="shared" si="543"/>
        <v>12.1650110885972</v>
      </c>
      <c r="IN57">
        <f t="shared" si="544"/>
        <v>0</v>
      </c>
      <c r="IP57">
        <f t="shared" si="545"/>
        <v>0.43450574632914546</v>
      </c>
      <c r="IQ57">
        <f t="shared" si="546"/>
        <v>1.7087399999999999</v>
      </c>
      <c r="IR57">
        <f t="shared" si="547"/>
        <v>0.63</v>
      </c>
      <c r="IS57">
        <f t="shared" si="548"/>
        <v>2.7600413854208701</v>
      </c>
      <c r="IT57">
        <f t="shared" si="549"/>
        <v>5.0855770245125989</v>
      </c>
      <c r="IU57">
        <f t="shared" si="366"/>
        <v>2.3255356390917266</v>
      </c>
      <c r="IV57" t="str">
        <f t="shared" si="367"/>
        <v>No Curl</v>
      </c>
      <c r="IW57">
        <f t="shared" si="550"/>
        <v>10.648432300211651</v>
      </c>
      <c r="IX57">
        <f t="shared" si="551"/>
        <v>0</v>
      </c>
      <c r="IY57">
        <f t="shared" si="368"/>
        <v>4.913577290498421</v>
      </c>
      <c r="IZ57">
        <f t="shared" si="552"/>
        <v>13.688541601646389</v>
      </c>
      <c r="JA57">
        <f t="shared" si="553"/>
        <v>0</v>
      </c>
      <c r="JC57">
        <f t="shared" si="554"/>
        <v>1.3020770710103364E-2</v>
      </c>
      <c r="JD57">
        <f t="shared" si="555"/>
        <v>1.7999999999999998</v>
      </c>
      <c r="JE57">
        <f t="shared" si="556"/>
        <v>0.63</v>
      </c>
      <c r="JF57">
        <f t="shared" si="557"/>
        <v>2.7450016347277799</v>
      </c>
      <c r="JG57">
        <f t="shared" si="558"/>
        <v>5.476982498745457</v>
      </c>
      <c r="JH57">
        <f t="shared" si="372"/>
        <v>2.7319808640176766</v>
      </c>
      <c r="JI57" t="str">
        <f t="shared" si="373"/>
        <v>No Curl</v>
      </c>
      <c r="JJ57">
        <f t="shared" si="559"/>
        <v>10.65205261556445</v>
      </c>
      <c r="JK57">
        <f t="shared" si="560"/>
        <v>0</v>
      </c>
      <c r="JL57">
        <f t="shared" si="374"/>
        <v>5.2903599190444854</v>
      </c>
      <c r="JM57">
        <f t="shared" si="561"/>
        <v>14.963501890971068</v>
      </c>
      <c r="JN57">
        <f t="shared" si="562"/>
        <v>0</v>
      </c>
      <c r="JP57">
        <f t="shared" si="563"/>
        <v>0.46558730481880811</v>
      </c>
      <c r="JQ57">
        <f t="shared" si="564"/>
        <v>1.6941600000000001</v>
      </c>
      <c r="JR57">
        <f t="shared" si="565"/>
        <v>0.63</v>
      </c>
      <c r="JS57">
        <f t="shared" si="566"/>
        <v>2.746734463912055</v>
      </c>
      <c r="JT57">
        <f t="shared" si="567"/>
        <v>5.0278816230053014</v>
      </c>
      <c r="JU57">
        <f t="shared" si="378"/>
        <v>2.2811471590932468</v>
      </c>
      <c r="JV57" t="str">
        <f t="shared" si="379"/>
        <v>No Curl</v>
      </c>
      <c r="JW57">
        <f t="shared" si="568"/>
        <v>10.592501446404334</v>
      </c>
      <c r="JX57">
        <f t="shared" si="569"/>
        <v>0</v>
      </c>
      <c r="JY57">
        <f t="shared" si="380"/>
        <v>4.858055462949201</v>
      </c>
      <c r="JZ57">
        <f t="shared" si="570"/>
        <v>13.578646611002542</v>
      </c>
      <c r="KA57">
        <f t="shared" si="571"/>
        <v>0</v>
      </c>
      <c r="KC57">
        <f t="shared" si="572"/>
        <v>0.1775255981121773</v>
      </c>
      <c r="KD57">
        <f t="shared" si="573"/>
        <v>1.78986</v>
      </c>
      <c r="KE57">
        <f t="shared" si="574"/>
        <v>0.63</v>
      </c>
      <c r="KF57">
        <f t="shared" si="575"/>
        <v>2.7572859063312851</v>
      </c>
      <c r="KG57">
        <f t="shared" si="576"/>
        <v>5.3370462145503916</v>
      </c>
      <c r="KH57">
        <f t="shared" si="384"/>
        <v>2.579760308219107</v>
      </c>
      <c r="KI57" t="str">
        <f t="shared" si="385"/>
        <v>No Curl</v>
      </c>
      <c r="KJ57">
        <f t="shared" si="577"/>
        <v>10.690866440613789</v>
      </c>
      <c r="KK57">
        <f t="shared" si="578"/>
        <v>0</v>
      </c>
      <c r="KL57">
        <f t="shared" si="386"/>
        <v>5.155395528107225</v>
      </c>
      <c r="KM57">
        <f t="shared" si="579"/>
        <v>14.489349682110431</v>
      </c>
      <c r="KN57">
        <f t="shared" si="580"/>
        <v>0</v>
      </c>
    </row>
    <row r="58" spans="1:300" x14ac:dyDescent="0.25">
      <c r="A58">
        <v>0.43</v>
      </c>
      <c r="B58">
        <f t="shared" si="607"/>
        <v>2.8555999999999998E-2</v>
      </c>
      <c r="C58">
        <f t="shared" si="43"/>
        <v>1.7133599999999998</v>
      </c>
      <c r="D58">
        <f t="shared" si="45"/>
        <v>0.66</v>
      </c>
      <c r="E58">
        <f t="shared" si="46"/>
        <v>0.38520801232665647</v>
      </c>
      <c r="F58">
        <f t="shared" si="44"/>
        <v>1.1000000000000001E-2</v>
      </c>
      <c r="H58">
        <v>35</v>
      </c>
      <c r="I58">
        <v>3.5</v>
      </c>
      <c r="J58">
        <f t="shared" si="387"/>
        <v>1.9603333333333293</v>
      </c>
      <c r="K58">
        <f t="shared" si="581"/>
        <v>0.63</v>
      </c>
      <c r="L58">
        <f t="shared" si="388"/>
        <v>0.99644188410708234</v>
      </c>
      <c r="M58" t="str">
        <f t="shared" si="258"/>
        <v>No Curl</v>
      </c>
      <c r="N58">
        <f t="shared" si="582"/>
        <v>7.2738999999999905</v>
      </c>
      <c r="P58">
        <f t="shared" si="594"/>
        <v>2.1226086418930583</v>
      </c>
      <c r="Q58">
        <f t="shared" si="584"/>
        <v>0.6</v>
      </c>
      <c r="R58">
        <f t="shared" si="595"/>
        <v>0.6</v>
      </c>
      <c r="S58">
        <f t="shared" si="586"/>
        <v>2.159182457686037</v>
      </c>
      <c r="T58">
        <f t="shared" si="596"/>
        <v>2.195756273479017</v>
      </c>
      <c r="U58">
        <f t="shared" si="597"/>
        <v>3.6573815792979358E-2</v>
      </c>
      <c r="V58" t="str">
        <f t="shared" si="598"/>
        <v>Weak initial curl</v>
      </c>
      <c r="W58">
        <f t="shared" si="592"/>
        <v>8.1873593885152935</v>
      </c>
      <c r="X58">
        <f t="shared" si="593"/>
        <v>-8.2936228723989478E-4</v>
      </c>
      <c r="Y58">
        <f t="shared" si="599"/>
        <v>2.190932629648545</v>
      </c>
      <c r="Z58">
        <f t="shared" si="600"/>
        <v>0.47823232655975634</v>
      </c>
      <c r="AA58">
        <f t="shared" si="601"/>
        <v>-1.9689274831223968E-3</v>
      </c>
      <c r="AC58">
        <f t="shared" si="392"/>
        <v>2.0861900695790996</v>
      </c>
      <c r="AD58">
        <f t="shared" si="602"/>
        <v>0.6</v>
      </c>
      <c r="AE58">
        <f t="shared" si="394"/>
        <v>0.6</v>
      </c>
      <c r="AF58">
        <f t="shared" si="395"/>
        <v>2.1585601369752467</v>
      </c>
      <c r="AG58">
        <f t="shared" si="396"/>
        <v>2.2309302043713939</v>
      </c>
      <c r="AH58">
        <f t="shared" si="264"/>
        <v>7.2370067396147153E-2</v>
      </c>
      <c r="AI58" t="str">
        <f t="shared" si="265"/>
        <v>Weak initial curl</v>
      </c>
      <c r="AJ58">
        <f t="shared" si="397"/>
        <v>8.1855992260091543</v>
      </c>
      <c r="AK58">
        <f t="shared" si="398"/>
        <v>-1.4847878736820093E-3</v>
      </c>
      <c r="AL58">
        <f t="shared" si="266"/>
        <v>2.2215291705205389</v>
      </c>
      <c r="AM58">
        <f t="shared" si="399"/>
        <v>0.93329469925892339</v>
      </c>
      <c r="AN58">
        <f t="shared" si="400"/>
        <v>-3.3215550655578377E-3</v>
      </c>
      <c r="AP58">
        <f t="shared" si="401"/>
        <v>2.0595877023164788</v>
      </c>
      <c r="AQ58">
        <f t="shared" si="603"/>
        <v>0.6</v>
      </c>
      <c r="AR58">
        <f t="shared" si="403"/>
        <v>0.6</v>
      </c>
      <c r="AS58">
        <f t="shared" si="404"/>
        <v>2.1677963268886589</v>
      </c>
      <c r="AT58">
        <f t="shared" si="405"/>
        <v>2.276004951460838</v>
      </c>
      <c r="AU58">
        <f t="shared" si="270"/>
        <v>0.10820862457217961</v>
      </c>
      <c r="AV58" t="str">
        <f t="shared" si="271"/>
        <v>Weak initial curl</v>
      </c>
      <c r="AW58">
        <f t="shared" si="406"/>
        <v>8.2187972726996161</v>
      </c>
      <c r="AX58">
        <f t="shared" si="407"/>
        <v>-2.3002938526714813E-3</v>
      </c>
      <c r="AY58">
        <f t="shared" si="272"/>
        <v>2.2621548478918996</v>
      </c>
      <c r="AZ58">
        <f t="shared" si="408"/>
        <v>1.3704828255200925</v>
      </c>
      <c r="BA58">
        <f t="shared" si="409"/>
        <v>-4.7422433232588582E-3</v>
      </c>
      <c r="BC58">
        <f t="shared" si="410"/>
        <v>2.024145654747489</v>
      </c>
      <c r="BD58">
        <f t="shared" si="604"/>
        <v>0.6</v>
      </c>
      <c r="BE58">
        <f t="shared" si="412"/>
        <v>0.6</v>
      </c>
      <c r="BF58">
        <f t="shared" si="413"/>
        <v>2.1673878890433591</v>
      </c>
      <c r="BG58">
        <f t="shared" si="414"/>
        <v>2.310630123339231</v>
      </c>
      <c r="BH58">
        <f t="shared" si="276"/>
        <v>0.14324223429587102</v>
      </c>
      <c r="BI58" t="str">
        <f t="shared" si="277"/>
        <v>Weak initial curl</v>
      </c>
      <c r="BJ58">
        <f t="shared" si="415"/>
        <v>8.2179983502548719</v>
      </c>
      <c r="BK58">
        <f t="shared" si="416"/>
        <v>-2.7767126125014408E-3</v>
      </c>
      <c r="BL58">
        <f t="shared" si="278"/>
        <v>2.2925583227072264</v>
      </c>
      <c r="BM58">
        <f t="shared" si="417"/>
        <v>1.7902513071374284</v>
      </c>
      <c r="BN58">
        <f t="shared" si="418"/>
        <v>-5.4366455749992734E-3</v>
      </c>
      <c r="BP58">
        <f t="shared" si="419"/>
        <v>1.9890856662458436</v>
      </c>
      <c r="BQ58">
        <f t="shared" si="605"/>
        <v>0.6</v>
      </c>
      <c r="BR58">
        <f t="shared" si="421"/>
        <v>0.6</v>
      </c>
      <c r="BS58">
        <f t="shared" si="422"/>
        <v>2.1668319173310668</v>
      </c>
      <c r="BT58">
        <f t="shared" si="423"/>
        <v>2.3445781684162896</v>
      </c>
      <c r="BU58">
        <f t="shared" si="282"/>
        <v>0.17774625108522302</v>
      </c>
      <c r="BV58" t="str">
        <f t="shared" si="283"/>
        <v>No Curl</v>
      </c>
      <c r="BW58">
        <f t="shared" si="424"/>
        <v>8.2171476635962541</v>
      </c>
      <c r="BX58">
        <f t="shared" si="425"/>
        <v>0</v>
      </c>
      <c r="BY58">
        <f t="shared" si="284"/>
        <v>2.3224657502639059</v>
      </c>
      <c r="BZ58">
        <f t="shared" si="426"/>
        <v>2.1930564856510624</v>
      </c>
      <c r="CA58">
        <f t="shared" si="427"/>
        <v>0</v>
      </c>
      <c r="CC58">
        <f t="shared" si="428"/>
        <v>1.9635219996599125</v>
      </c>
      <c r="CD58">
        <f t="shared" si="606"/>
        <v>0.63</v>
      </c>
      <c r="CE58">
        <f t="shared" si="430"/>
        <v>0.6</v>
      </c>
      <c r="CF58">
        <f t="shared" si="431"/>
        <v>2.1752912110528211</v>
      </c>
      <c r="CG58">
        <f t="shared" si="432"/>
        <v>2.3870604224457304</v>
      </c>
      <c r="CH58">
        <f t="shared" si="288"/>
        <v>0.21176921139290894</v>
      </c>
      <c r="CI58" t="str">
        <f t="shared" si="289"/>
        <v>No Curl</v>
      </c>
      <c r="CJ58">
        <f t="shared" si="433"/>
        <v>8.2514857142477993</v>
      </c>
      <c r="CK58">
        <f t="shared" si="434"/>
        <v>0</v>
      </c>
      <c r="CL58">
        <f t="shared" si="290"/>
        <v>2.3610641805444712</v>
      </c>
      <c r="CM58">
        <f t="shared" si="435"/>
        <v>2.570356393399797</v>
      </c>
      <c r="CN58">
        <f t="shared" si="436"/>
        <v>0</v>
      </c>
      <c r="CP58">
        <f t="shared" si="437"/>
        <v>1.9274924309105232</v>
      </c>
      <c r="CQ58">
        <f t="shared" si="438"/>
        <v>0.63</v>
      </c>
      <c r="CR58">
        <f t="shared" si="439"/>
        <v>0.6</v>
      </c>
      <c r="CS58">
        <f t="shared" si="440"/>
        <v>2.1833126763329198</v>
      </c>
      <c r="CT58">
        <f t="shared" si="441"/>
        <v>2.4391329217553155</v>
      </c>
      <c r="CU58">
        <f t="shared" si="294"/>
        <v>0.25582024542239612</v>
      </c>
      <c r="CV58" t="str">
        <f t="shared" si="295"/>
        <v>No Curl</v>
      </c>
      <c r="CW58">
        <f t="shared" si="442"/>
        <v>8.2856070297901532</v>
      </c>
      <c r="CX58">
        <f t="shared" si="443"/>
        <v>0</v>
      </c>
      <c r="CY58">
        <f t="shared" si="296"/>
        <v>2.408258759171864</v>
      </c>
      <c r="CZ58">
        <f t="shared" si="444"/>
        <v>3.0445898974737533</v>
      </c>
      <c r="DA58">
        <f t="shared" si="445"/>
        <v>0</v>
      </c>
      <c r="DC58">
        <f t="shared" si="446"/>
        <v>1.8887584928322108</v>
      </c>
      <c r="DD58">
        <f t="shared" si="447"/>
        <v>0.63</v>
      </c>
      <c r="DE58">
        <f t="shared" si="448"/>
        <v>0.63</v>
      </c>
      <c r="DF58">
        <f t="shared" si="449"/>
        <v>2.2014173651048243</v>
      </c>
      <c r="DG58">
        <f t="shared" si="450"/>
        <v>2.5140762373774361</v>
      </c>
      <c r="DH58">
        <f t="shared" si="300"/>
        <v>0.31265887227261269</v>
      </c>
      <c r="DI58" t="str">
        <f t="shared" si="301"/>
        <v>No Curl</v>
      </c>
      <c r="DJ58">
        <f t="shared" si="451"/>
        <v>8.3547468584018603</v>
      </c>
      <c r="DK58">
        <f t="shared" si="452"/>
        <v>0</v>
      </c>
      <c r="DL58">
        <f t="shared" si="302"/>
        <v>2.4771257259282304</v>
      </c>
      <c r="DM58">
        <f t="shared" si="453"/>
        <v>3.6182956389905581</v>
      </c>
      <c r="DN58">
        <f t="shared" si="454"/>
        <v>0</v>
      </c>
      <c r="DP58">
        <f t="shared" si="455"/>
        <v>1.8592392490430634</v>
      </c>
      <c r="DQ58">
        <f t="shared" si="456"/>
        <v>0.63</v>
      </c>
      <c r="DR58">
        <f t="shared" si="457"/>
        <v>0.63</v>
      </c>
      <c r="DS58">
        <f t="shared" si="458"/>
        <v>2.220337684880842</v>
      </c>
      <c r="DT58">
        <f t="shared" si="459"/>
        <v>2.5814361207186223</v>
      </c>
      <c r="DU58">
        <f t="shared" si="306"/>
        <v>0.36109843583777945</v>
      </c>
      <c r="DV58" t="str">
        <f t="shared" si="307"/>
        <v>No Curl</v>
      </c>
      <c r="DW58">
        <f t="shared" si="460"/>
        <v>8.4234915033010349</v>
      </c>
      <c r="DX58">
        <f t="shared" si="461"/>
        <v>0</v>
      </c>
      <c r="DY58">
        <f t="shared" si="308"/>
        <v>2.5394844705608186</v>
      </c>
      <c r="DZ58">
        <f t="shared" si="462"/>
        <v>4.0769861672769574</v>
      </c>
      <c r="EA58">
        <f t="shared" si="463"/>
        <v>0</v>
      </c>
      <c r="EC58">
        <f t="shared" si="464"/>
        <v>1.8251423189199283</v>
      </c>
      <c r="ED58">
        <f t="shared" si="465"/>
        <v>0.63</v>
      </c>
      <c r="EE58">
        <f t="shared" si="466"/>
        <v>0.63</v>
      </c>
      <c r="EF58">
        <f t="shared" si="467"/>
        <v>2.2393043398780192</v>
      </c>
      <c r="EG58">
        <f t="shared" si="468"/>
        <v>2.6534663608361089</v>
      </c>
      <c r="EH58">
        <f t="shared" si="312"/>
        <v>0.41416202095809029</v>
      </c>
      <c r="EI58" t="str">
        <f t="shared" si="313"/>
        <v>No Curl</v>
      </c>
      <c r="EJ58">
        <f t="shared" si="469"/>
        <v>8.4917805058012163</v>
      </c>
      <c r="EK58">
        <f t="shared" si="470"/>
        <v>0</v>
      </c>
      <c r="EL58">
        <f t="shared" si="314"/>
        <v>2.6062191618250075</v>
      </c>
      <c r="EM58">
        <f t="shared" si="471"/>
        <v>4.5573250978427406</v>
      </c>
      <c r="EN58">
        <f t="shared" si="472"/>
        <v>0</v>
      </c>
      <c r="EP58">
        <f t="shared" si="473"/>
        <v>1.7967666872395511</v>
      </c>
      <c r="EQ58">
        <f t="shared" si="474"/>
        <v>0.63</v>
      </c>
      <c r="ER58">
        <f t="shared" si="475"/>
        <v>0.63</v>
      </c>
      <c r="ES58">
        <f t="shared" si="476"/>
        <v>2.2582528694464159</v>
      </c>
      <c r="ET58">
        <f t="shared" si="477"/>
        <v>2.71973905165328</v>
      </c>
      <c r="EU58">
        <f t="shared" si="318"/>
        <v>0.46148618220686444</v>
      </c>
      <c r="EV58" t="str">
        <f t="shared" si="319"/>
        <v>No Curl</v>
      </c>
      <c r="EW58">
        <f t="shared" si="478"/>
        <v>8.5595106929102052</v>
      </c>
      <c r="EX58">
        <f t="shared" si="479"/>
        <v>0</v>
      </c>
      <c r="EY58">
        <f t="shared" si="320"/>
        <v>2.667908654660935</v>
      </c>
      <c r="EZ58">
        <f t="shared" si="480"/>
        <v>4.9616178551121957</v>
      </c>
      <c r="FA58">
        <f t="shared" si="481"/>
        <v>0</v>
      </c>
      <c r="FC58">
        <f t="shared" si="482"/>
        <v>1.7604083371507084</v>
      </c>
      <c r="FD58">
        <f t="shared" si="483"/>
        <v>0.63</v>
      </c>
      <c r="FE58">
        <f t="shared" si="484"/>
        <v>0.63</v>
      </c>
      <c r="FF58">
        <f t="shared" si="485"/>
        <v>2.2668829993946016</v>
      </c>
      <c r="FG58">
        <f t="shared" si="486"/>
        <v>2.7733576616384941</v>
      </c>
      <c r="FH58">
        <f t="shared" si="324"/>
        <v>0.50647466224389281</v>
      </c>
      <c r="FI58" t="str">
        <f t="shared" si="325"/>
        <v>No Curl</v>
      </c>
      <c r="FJ58">
        <f t="shared" si="487"/>
        <v>8.5908409642625134</v>
      </c>
      <c r="FK58">
        <f t="shared" si="488"/>
        <v>0</v>
      </c>
      <c r="FL58">
        <f t="shared" si="326"/>
        <v>2.7173286907736163</v>
      </c>
      <c r="FM58">
        <f t="shared" si="489"/>
        <v>5.3473528286124372</v>
      </c>
      <c r="FN58">
        <f t="shared" si="490"/>
        <v>0</v>
      </c>
      <c r="FP58">
        <f t="shared" si="491"/>
        <v>1.7299424215561672</v>
      </c>
      <c r="FQ58">
        <f t="shared" si="492"/>
        <v>0.63</v>
      </c>
      <c r="FR58">
        <f t="shared" si="493"/>
        <v>0.63</v>
      </c>
      <c r="FS58">
        <f t="shared" si="494"/>
        <v>2.2855388414088544</v>
      </c>
      <c r="FT58">
        <f t="shared" si="495"/>
        <v>2.8411352612615417</v>
      </c>
      <c r="FU58">
        <f t="shared" si="330"/>
        <v>0.55559641985268726</v>
      </c>
      <c r="FV58" t="str">
        <f t="shared" si="331"/>
        <v>No Curl</v>
      </c>
      <c r="FW58">
        <f t="shared" si="496"/>
        <v>8.6563919320529994</v>
      </c>
      <c r="FX58">
        <f t="shared" si="497"/>
        <v>0</v>
      </c>
      <c r="FY58">
        <f t="shared" si="332"/>
        <v>2.7806110337721353</v>
      </c>
      <c r="FZ58">
        <f t="shared" si="498"/>
        <v>5.7337261717617771</v>
      </c>
      <c r="GA58">
        <f t="shared" si="499"/>
        <v>0</v>
      </c>
      <c r="GC58">
        <f t="shared" si="500"/>
        <v>1.6930445691105405</v>
      </c>
      <c r="GD58">
        <f t="shared" si="501"/>
        <v>0.63</v>
      </c>
      <c r="GE58">
        <f t="shared" si="502"/>
        <v>0.63</v>
      </c>
      <c r="GF58">
        <f t="shared" si="503"/>
        <v>2.2951885292791281</v>
      </c>
      <c r="GG58">
        <f t="shared" si="504"/>
        <v>2.897332489447717</v>
      </c>
      <c r="GH58">
        <f t="shared" si="336"/>
        <v>0.60214396016858829</v>
      </c>
      <c r="GI58" t="str">
        <f t="shared" si="337"/>
        <v>No Curl</v>
      </c>
      <c r="GJ58">
        <f t="shared" si="505"/>
        <v>8.6896860733105594</v>
      </c>
      <c r="GK58">
        <f t="shared" si="506"/>
        <v>0</v>
      </c>
      <c r="GL58">
        <f t="shared" si="338"/>
        <v>2.8327055413892941</v>
      </c>
      <c r="GM58">
        <f t="shared" si="507"/>
        <v>6.1011626586267367</v>
      </c>
      <c r="GN58">
        <f t="shared" si="508"/>
        <v>0</v>
      </c>
      <c r="GP58">
        <f t="shared" si="509"/>
        <v>1.6656896298576336</v>
      </c>
      <c r="GQ58">
        <f t="shared" si="510"/>
        <v>0.63</v>
      </c>
      <c r="GR58">
        <f t="shared" si="511"/>
        <v>0.63</v>
      </c>
      <c r="GS58">
        <f t="shared" si="512"/>
        <v>2.3154945343703535</v>
      </c>
      <c r="GT58">
        <f t="shared" si="513"/>
        <v>2.9652994388830747</v>
      </c>
      <c r="GU58">
        <f t="shared" si="342"/>
        <v>0.64980490451272055</v>
      </c>
      <c r="GV58" t="str">
        <f t="shared" si="343"/>
        <v>No Curl</v>
      </c>
      <c r="GW58">
        <f t="shared" si="514"/>
        <v>8.7601909817110819</v>
      </c>
      <c r="GX58">
        <f t="shared" si="515"/>
        <v>0</v>
      </c>
      <c r="GY58">
        <f t="shared" si="344"/>
        <v>2.8965219017679606</v>
      </c>
      <c r="GZ58">
        <f t="shared" si="516"/>
        <v>6.4404135789211354</v>
      </c>
      <c r="HA58">
        <f t="shared" si="517"/>
        <v>0</v>
      </c>
      <c r="HC58">
        <f t="shared" si="518"/>
        <v>1.5033365286071052</v>
      </c>
      <c r="HD58">
        <f t="shared" si="519"/>
        <v>0.65999999999999992</v>
      </c>
      <c r="HE58">
        <f t="shared" si="520"/>
        <v>0.63</v>
      </c>
      <c r="HF58">
        <f t="shared" si="521"/>
        <v>2.382157866940767</v>
      </c>
      <c r="HG58">
        <f t="shared" si="522"/>
        <v>3.2609792052744306</v>
      </c>
      <c r="HH58">
        <f t="shared" si="348"/>
        <v>0.87882133833366272</v>
      </c>
      <c r="HI58" t="str">
        <f t="shared" si="349"/>
        <v>No Curl</v>
      </c>
      <c r="HJ58">
        <f t="shared" si="523"/>
        <v>9.0043444316128873</v>
      </c>
      <c r="HK58">
        <f t="shared" si="524"/>
        <v>0</v>
      </c>
      <c r="HL58">
        <f t="shared" si="350"/>
        <v>3.1738046742477106</v>
      </c>
      <c r="HM58">
        <f t="shared" si="525"/>
        <v>7.9581171726969036</v>
      </c>
      <c r="HN58">
        <f t="shared" si="526"/>
        <v>0</v>
      </c>
      <c r="HP58">
        <f t="shared" si="527"/>
        <v>1.2014452258637518</v>
      </c>
      <c r="HQ58">
        <f t="shared" si="528"/>
        <v>0.99263999999999997</v>
      </c>
      <c r="HR58">
        <f t="shared" si="529"/>
        <v>0.63</v>
      </c>
      <c r="HS58">
        <f t="shared" si="530"/>
        <v>2.560186895486916</v>
      </c>
      <c r="HT58">
        <f t="shared" si="531"/>
        <v>3.9189285651100816</v>
      </c>
      <c r="HU58">
        <f t="shared" si="354"/>
        <v>1.3587416696231649</v>
      </c>
      <c r="HV58" t="str">
        <f t="shared" si="355"/>
        <v>No Curl</v>
      </c>
      <c r="HW58">
        <f t="shared" si="532"/>
        <v>9.786252661577997</v>
      </c>
      <c r="HX58">
        <f t="shared" si="533"/>
        <v>0</v>
      </c>
      <c r="HY58">
        <f t="shared" si="356"/>
        <v>3.7981448495241921</v>
      </c>
      <c r="HZ58">
        <f t="shared" si="534"/>
        <v>10.303896299721725</v>
      </c>
      <c r="IA58">
        <f t="shared" si="535"/>
        <v>0</v>
      </c>
      <c r="IC58">
        <f t="shared" si="536"/>
        <v>0.83397009033936809</v>
      </c>
      <c r="ID58">
        <f t="shared" si="537"/>
        <v>1.42554</v>
      </c>
      <c r="IE58">
        <f t="shared" si="538"/>
        <v>0.63</v>
      </c>
      <c r="IF58">
        <f t="shared" si="539"/>
        <v>2.6732472862359709</v>
      </c>
      <c r="IG58">
        <f t="shared" si="540"/>
        <v>4.5125244821325738</v>
      </c>
      <c r="IH58">
        <f t="shared" si="360"/>
        <v>1.839277195896603</v>
      </c>
      <c r="II58" t="str">
        <f t="shared" si="361"/>
        <v>No Curl</v>
      </c>
      <c r="IJ58">
        <f t="shared" si="541"/>
        <v>10.487563926972591</v>
      </c>
      <c r="IK58">
        <f t="shared" si="542"/>
        <v>0</v>
      </c>
      <c r="IL58">
        <f t="shared" si="362"/>
        <v>4.3641050802685664</v>
      </c>
      <c r="IM58">
        <f t="shared" si="543"/>
        <v>12.165011088597199</v>
      </c>
      <c r="IN58">
        <f t="shared" si="544"/>
        <v>0</v>
      </c>
      <c r="IP58">
        <f t="shared" si="545"/>
        <v>0.43112558840390547</v>
      </c>
      <c r="IQ58">
        <f t="shared" si="546"/>
        <v>1.7133599999999998</v>
      </c>
      <c r="IR58">
        <f t="shared" si="547"/>
        <v>0.63</v>
      </c>
      <c r="IS58">
        <f t="shared" si="548"/>
        <v>2.7385701486380691</v>
      </c>
      <c r="IT58">
        <f t="shared" si="549"/>
        <v>5.0460147088722369</v>
      </c>
      <c r="IU58">
        <f t="shared" si="366"/>
        <v>2.3074445602341656</v>
      </c>
      <c r="IV58" t="str">
        <f t="shared" si="367"/>
        <v>No Curl</v>
      </c>
      <c r="IW58">
        <f t="shared" si="550"/>
        <v>10.924436438753737</v>
      </c>
      <c r="IX58">
        <f t="shared" si="551"/>
        <v>0</v>
      </c>
      <c r="IY58">
        <f t="shared" si="368"/>
        <v>4.8753530153074172</v>
      </c>
      <c r="IZ58">
        <f t="shared" si="552"/>
        <v>13.688541601646389</v>
      </c>
      <c r="JA58">
        <f t="shared" si="553"/>
        <v>0</v>
      </c>
      <c r="JC58">
        <f t="shared" si="554"/>
        <v>1.2915624528982787E-2</v>
      </c>
      <c r="JD58">
        <f t="shared" si="555"/>
        <v>1.7999999999999998</v>
      </c>
      <c r="JE58">
        <f t="shared" si="556"/>
        <v>0.63</v>
      </c>
      <c r="JF58">
        <f t="shared" si="557"/>
        <v>2.7228350175983187</v>
      </c>
      <c r="JG58">
        <f t="shared" si="558"/>
        <v>5.4327544106676546</v>
      </c>
      <c r="JH58">
        <f t="shared" si="372"/>
        <v>2.7099193930693359</v>
      </c>
      <c r="JI58" t="str">
        <f t="shared" si="373"/>
        <v>No Curl</v>
      </c>
      <c r="JJ58">
        <f t="shared" si="559"/>
        <v>10.926552779037229</v>
      </c>
      <c r="JK58">
        <f t="shared" si="560"/>
        <v>0</v>
      </c>
      <c r="JL58">
        <f t="shared" si="374"/>
        <v>5.2476388578549775</v>
      </c>
      <c r="JM58">
        <f t="shared" si="561"/>
        <v>14.963501890971068</v>
      </c>
      <c r="JN58">
        <f t="shared" si="562"/>
        <v>0</v>
      </c>
      <c r="JP58">
        <f t="shared" si="563"/>
        <v>0.46197913894054549</v>
      </c>
      <c r="JQ58">
        <f t="shared" si="564"/>
        <v>1.6941600000000001</v>
      </c>
      <c r="JR58">
        <f t="shared" si="565"/>
        <v>0.63</v>
      </c>
      <c r="JS58">
        <f t="shared" si="566"/>
        <v>2.7254480725805896</v>
      </c>
      <c r="JT58">
        <f t="shared" si="567"/>
        <v>4.9889170062206327</v>
      </c>
      <c r="JU58">
        <f t="shared" si="378"/>
        <v>2.2634689336400435</v>
      </c>
      <c r="JV58" t="str">
        <f t="shared" si="379"/>
        <v>No Curl</v>
      </c>
      <c r="JW58">
        <f t="shared" si="568"/>
        <v>10.867174892795539</v>
      </c>
      <c r="JX58">
        <f t="shared" si="569"/>
        <v>0</v>
      </c>
      <c r="JY58">
        <f t="shared" si="380"/>
        <v>4.8204069493950303</v>
      </c>
      <c r="JZ58">
        <f t="shared" si="570"/>
        <v>13.57864661100254</v>
      </c>
      <c r="KA58">
        <f t="shared" si="571"/>
        <v>0</v>
      </c>
      <c r="KC58">
        <f t="shared" si="572"/>
        <v>0.17609997875611252</v>
      </c>
      <c r="KD58">
        <f t="shared" si="573"/>
        <v>1.78986</v>
      </c>
      <c r="KE58">
        <f t="shared" si="574"/>
        <v>0.63</v>
      </c>
      <c r="KF58">
        <f t="shared" si="575"/>
        <v>2.7351435212326214</v>
      </c>
      <c r="KG58">
        <f t="shared" si="576"/>
        <v>5.2941870637091286</v>
      </c>
      <c r="KH58">
        <f t="shared" si="384"/>
        <v>2.5590435424765081</v>
      </c>
      <c r="KI58" t="str">
        <f t="shared" si="385"/>
        <v>No Curl</v>
      </c>
      <c r="KJ58">
        <f t="shared" si="577"/>
        <v>10.966595031246918</v>
      </c>
      <c r="KK58">
        <f t="shared" si="578"/>
        <v>0</v>
      </c>
      <c r="KL58">
        <f t="shared" si="386"/>
        <v>5.1139951231448082</v>
      </c>
      <c r="KM58">
        <f t="shared" si="579"/>
        <v>14.489349682110428</v>
      </c>
      <c r="KN58">
        <f t="shared" si="580"/>
        <v>0</v>
      </c>
    </row>
    <row r="59" spans="1:300" x14ac:dyDescent="0.25">
      <c r="A59">
        <v>0.44</v>
      </c>
      <c r="B59">
        <f t="shared" si="607"/>
        <v>2.8478999999999997E-2</v>
      </c>
      <c r="C59">
        <f t="shared" si="43"/>
        <v>1.7087399999999999</v>
      </c>
      <c r="D59">
        <f t="shared" si="45"/>
        <v>0.66</v>
      </c>
      <c r="E59">
        <f t="shared" si="46"/>
        <v>0.38624951718810357</v>
      </c>
      <c r="F59">
        <f t="shared" si="44"/>
        <v>1.1000000000000001E-2</v>
      </c>
      <c r="H59">
        <v>36</v>
      </c>
      <c r="I59">
        <v>3.6</v>
      </c>
      <c r="J59">
        <f t="shared" si="387"/>
        <v>1.9533333333333294</v>
      </c>
      <c r="K59">
        <f t="shared" si="581"/>
        <v>0.63</v>
      </c>
      <c r="L59">
        <f t="shared" si="388"/>
        <v>0.99642917871110359</v>
      </c>
      <c r="M59" t="str">
        <f t="shared" si="258"/>
        <v>No Curl</v>
      </c>
      <c r="N59">
        <f t="shared" si="582"/>
        <v>7.4695833333333237</v>
      </c>
      <c r="P59">
        <f t="shared" si="594"/>
        <v>2.1127784858007321</v>
      </c>
      <c r="Q59">
        <f t="shared" si="584"/>
        <v>0.6</v>
      </c>
      <c r="R59">
        <f t="shared" si="595"/>
        <v>0.6</v>
      </c>
      <c r="S59">
        <f t="shared" si="586"/>
        <v>2.1491829221277832</v>
      </c>
      <c r="T59">
        <f t="shared" si="596"/>
        <v>2.1855873584548355</v>
      </c>
      <c r="U59">
        <f t="shared" si="597"/>
        <v>3.6404436327051704E-2</v>
      </c>
      <c r="V59" t="str">
        <f t="shared" si="598"/>
        <v>Weak initial curl</v>
      </c>
      <c r="W59">
        <f t="shared" si="592"/>
        <v>8.4032776342838975</v>
      </c>
      <c r="X59">
        <f t="shared" si="593"/>
        <v>-8.2924617478102229E-4</v>
      </c>
      <c r="Y59">
        <f t="shared" si="599"/>
        <v>2.1807860537267545</v>
      </c>
      <c r="Z59">
        <f t="shared" si="600"/>
        <v>0.47823232655975456</v>
      </c>
      <c r="AA59">
        <f t="shared" si="601"/>
        <v>-2.0275599372731111E-3</v>
      </c>
      <c r="AC59">
        <f t="shared" si="392"/>
        <v>2.0765270491137389</v>
      </c>
      <c r="AD59">
        <f t="shared" si="602"/>
        <v>0.6</v>
      </c>
      <c r="AE59">
        <f t="shared" si="394"/>
        <v>0.6</v>
      </c>
      <c r="AF59">
        <f t="shared" si="395"/>
        <v>2.1485619057098129</v>
      </c>
      <c r="AG59">
        <f t="shared" si="396"/>
        <v>2.2205967623058869</v>
      </c>
      <c r="AH59">
        <f t="shared" si="264"/>
        <v>7.2034856596074004E-2</v>
      </c>
      <c r="AI59" t="str">
        <f t="shared" si="265"/>
        <v>Weak initial curl</v>
      </c>
      <c r="AJ59">
        <f t="shared" si="397"/>
        <v>8.4014552397066797</v>
      </c>
      <c r="AK59">
        <f t="shared" si="398"/>
        <v>-1.4843456607076492E-3</v>
      </c>
      <c r="AL59">
        <f t="shared" si="266"/>
        <v>2.2112392730887742</v>
      </c>
      <c r="AM59">
        <f t="shared" si="399"/>
        <v>0.93329469925892472</v>
      </c>
      <c r="AN59">
        <f t="shared" si="400"/>
        <v>-3.4264985191993134E-3</v>
      </c>
      <c r="AP59">
        <f t="shared" si="401"/>
        <v>2.0500904896604415</v>
      </c>
      <c r="AQ59">
        <f t="shared" si="603"/>
        <v>0.6</v>
      </c>
      <c r="AR59">
        <f t="shared" si="403"/>
        <v>0.6</v>
      </c>
      <c r="AS59">
        <f t="shared" si="404"/>
        <v>2.1578001404245999</v>
      </c>
      <c r="AT59">
        <f t="shared" si="405"/>
        <v>2.2655097911887574</v>
      </c>
      <c r="AU59">
        <f t="shared" si="270"/>
        <v>0.10770965076415795</v>
      </c>
      <c r="AV59" t="str">
        <f t="shared" si="271"/>
        <v>Weak initial curl</v>
      </c>
      <c r="AW59">
        <f t="shared" si="406"/>
        <v>8.4355769053884817</v>
      </c>
      <c r="AX59">
        <f t="shared" si="407"/>
        <v>-2.2993403323060598E-3</v>
      </c>
      <c r="AY59">
        <f t="shared" si="272"/>
        <v>2.2517235534987785</v>
      </c>
      <c r="AZ59">
        <f t="shared" si="408"/>
        <v>1.3704828255200918</v>
      </c>
      <c r="BA59">
        <f t="shared" si="409"/>
        <v>-4.9047975253459731E-3</v>
      </c>
      <c r="BC59">
        <f t="shared" si="410"/>
        <v>2.014812629282102</v>
      </c>
      <c r="BD59">
        <f t="shared" si="604"/>
        <v>0.6</v>
      </c>
      <c r="BE59">
        <f t="shared" si="412"/>
        <v>0.6</v>
      </c>
      <c r="BF59">
        <f t="shared" si="413"/>
        <v>2.1573943955838502</v>
      </c>
      <c r="BG59">
        <f t="shared" si="414"/>
        <v>2.2999761618855996</v>
      </c>
      <c r="BH59">
        <f t="shared" si="276"/>
        <v>0.14258176630174879</v>
      </c>
      <c r="BI59" t="str">
        <f t="shared" si="277"/>
        <v>Weak initial curl</v>
      </c>
      <c r="BJ59">
        <f t="shared" si="415"/>
        <v>8.434737139159207</v>
      </c>
      <c r="BK59">
        <f t="shared" si="416"/>
        <v>-2.7750855802936274E-3</v>
      </c>
      <c r="BL59">
        <f t="shared" si="278"/>
        <v>2.2819876875572671</v>
      </c>
      <c r="BM59">
        <f t="shared" si="417"/>
        <v>1.7902513071374282</v>
      </c>
      <c r="BN59">
        <f t="shared" si="418"/>
        <v>-5.6328162339437686E-3</v>
      </c>
      <c r="BP59">
        <f t="shared" si="419"/>
        <v>1.9796093906965189</v>
      </c>
      <c r="BQ59">
        <f t="shared" si="605"/>
        <v>0.63</v>
      </c>
      <c r="BR59">
        <f t="shared" si="421"/>
        <v>0.6</v>
      </c>
      <c r="BS59">
        <f t="shared" si="422"/>
        <v>2.1565088343858987</v>
      </c>
      <c r="BT59">
        <f t="shared" si="423"/>
        <v>2.3334082780752783</v>
      </c>
      <c r="BU59">
        <f t="shared" si="282"/>
        <v>0.17689944368937971</v>
      </c>
      <c r="BV59" t="str">
        <f t="shared" si="283"/>
        <v>No Curl</v>
      </c>
      <c r="BW59">
        <f t="shared" si="424"/>
        <v>8.4338308553293615</v>
      </c>
      <c r="BX59">
        <f t="shared" si="425"/>
        <v>0</v>
      </c>
      <c r="BY59">
        <f t="shared" si="284"/>
        <v>2.3114012065004852</v>
      </c>
      <c r="BZ59">
        <f t="shared" si="426"/>
        <v>2.1930564856510633</v>
      </c>
      <c r="CA59">
        <f t="shared" si="427"/>
        <v>0</v>
      </c>
      <c r="CC59">
        <f t="shared" si="428"/>
        <v>1.9542073459208571</v>
      </c>
      <c r="CD59">
        <f t="shared" si="606"/>
        <v>0.63</v>
      </c>
      <c r="CE59">
        <f t="shared" si="430"/>
        <v>0.6</v>
      </c>
      <c r="CF59">
        <f t="shared" si="431"/>
        <v>2.1649719559509801</v>
      </c>
      <c r="CG59">
        <f t="shared" si="432"/>
        <v>2.3757365659811041</v>
      </c>
      <c r="CH59">
        <f t="shared" si="288"/>
        <v>0.21076461003012348</v>
      </c>
      <c r="CI59" t="str">
        <f t="shared" si="289"/>
        <v>No Curl</v>
      </c>
      <c r="CJ59">
        <f t="shared" si="433"/>
        <v>8.4690148353530823</v>
      </c>
      <c r="CK59">
        <f t="shared" si="434"/>
        <v>0</v>
      </c>
      <c r="CL59">
        <f t="shared" si="290"/>
        <v>2.349863646350677</v>
      </c>
      <c r="CM59">
        <f t="shared" si="435"/>
        <v>2.5703563933997984</v>
      </c>
      <c r="CN59">
        <f t="shared" si="436"/>
        <v>0</v>
      </c>
      <c r="CP59">
        <f t="shared" si="437"/>
        <v>1.9183872945875038</v>
      </c>
      <c r="CQ59">
        <f t="shared" si="438"/>
        <v>0.63</v>
      </c>
      <c r="CR59">
        <f t="shared" si="439"/>
        <v>0.6</v>
      </c>
      <c r="CS59">
        <f t="shared" si="440"/>
        <v>2.1729990900199523</v>
      </c>
      <c r="CT59">
        <f t="shared" si="441"/>
        <v>2.4276108854523994</v>
      </c>
      <c r="CU59">
        <f t="shared" si="294"/>
        <v>0.25461179543244783</v>
      </c>
      <c r="CV59" t="str">
        <f t="shared" si="295"/>
        <v>No Curl</v>
      </c>
      <c r="CW59">
        <f t="shared" si="442"/>
        <v>8.5039382974234456</v>
      </c>
      <c r="CX59">
        <f t="shared" si="443"/>
        <v>0</v>
      </c>
      <c r="CY59">
        <f t="shared" si="296"/>
        <v>2.3968825670002518</v>
      </c>
      <c r="CZ59">
        <f t="shared" si="444"/>
        <v>3.0445898974737533</v>
      </c>
      <c r="DA59">
        <f t="shared" si="445"/>
        <v>0</v>
      </c>
      <c r="DC59">
        <f t="shared" si="446"/>
        <v>1.8797736873928537</v>
      </c>
      <c r="DD59">
        <f t="shared" si="447"/>
        <v>0.63</v>
      </c>
      <c r="DE59">
        <f t="shared" si="448"/>
        <v>0.63</v>
      </c>
      <c r="DF59">
        <f t="shared" si="449"/>
        <v>2.1909452445074313</v>
      </c>
      <c r="DG59">
        <f t="shared" si="450"/>
        <v>2.5021168016220074</v>
      </c>
      <c r="DH59">
        <f t="shared" si="300"/>
        <v>0.31117155711457689</v>
      </c>
      <c r="DI59" t="str">
        <f t="shared" si="301"/>
        <v>No Curl</v>
      </c>
      <c r="DJ59">
        <f t="shared" si="451"/>
        <v>8.574888594912343</v>
      </c>
      <c r="DK59">
        <f t="shared" si="452"/>
        <v>0</v>
      </c>
      <c r="DL59">
        <f t="shared" si="302"/>
        <v>2.4653420633897141</v>
      </c>
      <c r="DM59">
        <f t="shared" si="453"/>
        <v>3.6182956389905581</v>
      </c>
      <c r="DN59">
        <f t="shared" si="454"/>
        <v>0</v>
      </c>
      <c r="DP59">
        <f t="shared" si="455"/>
        <v>1.8504765161233143</v>
      </c>
      <c r="DQ59">
        <f t="shared" si="456"/>
        <v>0.63</v>
      </c>
      <c r="DR59">
        <f t="shared" si="457"/>
        <v>0.63</v>
      </c>
      <c r="DS59">
        <f t="shared" si="458"/>
        <v>2.2098730681650114</v>
      </c>
      <c r="DT59">
        <f t="shared" si="459"/>
        <v>2.5692696202067098</v>
      </c>
      <c r="DU59">
        <f t="shared" si="306"/>
        <v>0.35939655204169774</v>
      </c>
      <c r="DV59" t="str">
        <f t="shared" si="307"/>
        <v>No Curl</v>
      </c>
      <c r="DW59">
        <f t="shared" si="460"/>
        <v>8.6455252717891184</v>
      </c>
      <c r="DX59">
        <f t="shared" si="461"/>
        <v>0</v>
      </c>
      <c r="DY59">
        <f t="shared" si="308"/>
        <v>2.5275156912975647</v>
      </c>
      <c r="DZ59">
        <f t="shared" si="462"/>
        <v>4.0769861672769574</v>
      </c>
      <c r="EA59">
        <f t="shared" si="463"/>
        <v>0</v>
      </c>
      <c r="EC59">
        <f t="shared" si="464"/>
        <v>1.8166203262221843</v>
      </c>
      <c r="ED59">
        <f t="shared" si="465"/>
        <v>0.63</v>
      </c>
      <c r="EE59">
        <f t="shared" si="466"/>
        <v>0.63</v>
      </c>
      <c r="EF59">
        <f t="shared" si="467"/>
        <v>2.2288485332076879</v>
      </c>
      <c r="EG59">
        <f t="shared" si="468"/>
        <v>2.6410767401931903</v>
      </c>
      <c r="EH59">
        <f t="shared" si="312"/>
        <v>0.412228206985503</v>
      </c>
      <c r="EI59" t="str">
        <f t="shared" si="313"/>
        <v>No Curl</v>
      </c>
      <c r="EJ59">
        <f t="shared" si="469"/>
        <v>8.7157109397890178</v>
      </c>
      <c r="EK59">
        <f t="shared" si="470"/>
        <v>0</v>
      </c>
      <c r="EL59">
        <f t="shared" si="314"/>
        <v>2.5940501487921295</v>
      </c>
      <c r="EM59">
        <f t="shared" si="471"/>
        <v>4.5573250978427406</v>
      </c>
      <c r="EN59">
        <f t="shared" si="472"/>
        <v>0</v>
      </c>
      <c r="EP59">
        <f t="shared" si="473"/>
        <v>1.7884540802881794</v>
      </c>
      <c r="EQ59">
        <f t="shared" si="474"/>
        <v>0.63</v>
      </c>
      <c r="ER59">
        <f t="shared" si="475"/>
        <v>0.63</v>
      </c>
      <c r="ES59">
        <f t="shared" si="476"/>
        <v>2.2478052311226246</v>
      </c>
      <c r="ET59">
        <f t="shared" si="477"/>
        <v>2.707156381957069</v>
      </c>
      <c r="EU59">
        <f t="shared" si="318"/>
        <v>0.45935115083444478</v>
      </c>
      <c r="EV59" t="str">
        <f t="shared" si="319"/>
        <v>No Curl</v>
      </c>
      <c r="EW59">
        <f t="shared" si="478"/>
        <v>8.785335979854846</v>
      </c>
      <c r="EX59">
        <f t="shared" si="479"/>
        <v>0</v>
      </c>
      <c r="EY59">
        <f t="shared" si="320"/>
        <v>2.6555657744273127</v>
      </c>
      <c r="EZ59">
        <f t="shared" si="480"/>
        <v>4.9616178551121939</v>
      </c>
      <c r="FA59">
        <f t="shared" si="481"/>
        <v>0</v>
      </c>
      <c r="FC59">
        <f t="shared" si="482"/>
        <v>1.7523014947580304</v>
      </c>
      <c r="FD59">
        <f t="shared" si="483"/>
        <v>0.63</v>
      </c>
      <c r="FE59">
        <f t="shared" si="484"/>
        <v>0.63</v>
      </c>
      <c r="FF59">
        <f t="shared" si="485"/>
        <v>2.2564437945743849</v>
      </c>
      <c r="FG59">
        <f t="shared" si="486"/>
        <v>2.7605860943907388</v>
      </c>
      <c r="FH59">
        <f t="shared" si="324"/>
        <v>0.50414229981635417</v>
      </c>
      <c r="FI59" t="str">
        <f t="shared" si="325"/>
        <v>No Curl</v>
      </c>
      <c r="FJ59">
        <f t="shared" si="487"/>
        <v>8.8175292642019727</v>
      </c>
      <c r="FK59">
        <f t="shared" si="488"/>
        <v>0</v>
      </c>
      <c r="FL59">
        <f t="shared" si="326"/>
        <v>2.7048151420927127</v>
      </c>
      <c r="FM59">
        <f t="shared" si="489"/>
        <v>5.3473528286124372</v>
      </c>
      <c r="FN59">
        <f t="shared" si="490"/>
        <v>0</v>
      </c>
      <c r="FP59">
        <f t="shared" si="491"/>
        <v>1.7220477719433265</v>
      </c>
      <c r="FQ59">
        <f t="shared" si="492"/>
        <v>0.63</v>
      </c>
      <c r="FR59">
        <f t="shared" si="493"/>
        <v>0.63</v>
      </c>
      <c r="FS59">
        <f t="shared" si="494"/>
        <v>2.2751087091081335</v>
      </c>
      <c r="FT59">
        <f t="shared" si="495"/>
        <v>2.82816964627294</v>
      </c>
      <c r="FU59">
        <f t="shared" si="330"/>
        <v>0.55306093716480675</v>
      </c>
      <c r="FV59" t="str">
        <f t="shared" si="331"/>
        <v>No Curl</v>
      </c>
      <c r="FW59">
        <f t="shared" si="496"/>
        <v>8.8849458161938841</v>
      </c>
      <c r="FX59">
        <f t="shared" si="497"/>
        <v>0</v>
      </c>
      <c r="FY59">
        <f t="shared" si="332"/>
        <v>2.7679216231029162</v>
      </c>
      <c r="FZ59">
        <f t="shared" si="498"/>
        <v>5.7337261717617762</v>
      </c>
      <c r="GA59">
        <f t="shared" si="499"/>
        <v>0</v>
      </c>
      <c r="GC59">
        <f t="shared" si="500"/>
        <v>1.6853575790079434</v>
      </c>
      <c r="GD59">
        <f t="shared" si="501"/>
        <v>0.63</v>
      </c>
      <c r="GE59">
        <f t="shared" si="502"/>
        <v>0.63</v>
      </c>
      <c r="GF59">
        <f t="shared" si="503"/>
        <v>2.2847676036696907</v>
      </c>
      <c r="GG59">
        <f t="shared" si="504"/>
        <v>2.8841776283314391</v>
      </c>
      <c r="GH59">
        <f t="shared" si="336"/>
        <v>0.59941002466174786</v>
      </c>
      <c r="GI59" t="str">
        <f t="shared" si="337"/>
        <v>No Curl</v>
      </c>
      <c r="GJ59">
        <f t="shared" si="505"/>
        <v>8.9192049262384714</v>
      </c>
      <c r="GK59">
        <f t="shared" si="506"/>
        <v>0</v>
      </c>
      <c r="GL59">
        <f t="shared" si="338"/>
        <v>2.8198441082897086</v>
      </c>
      <c r="GM59">
        <f t="shared" si="507"/>
        <v>6.1011626586267349</v>
      </c>
      <c r="GN59">
        <f t="shared" si="508"/>
        <v>0</v>
      </c>
      <c r="GP59">
        <f t="shared" si="509"/>
        <v>1.6581996375438397</v>
      </c>
      <c r="GQ59">
        <f t="shared" si="510"/>
        <v>0.63</v>
      </c>
      <c r="GR59">
        <f t="shared" si="511"/>
        <v>0.63</v>
      </c>
      <c r="GS59">
        <f t="shared" si="512"/>
        <v>2.305082608910658</v>
      </c>
      <c r="GT59">
        <f t="shared" si="513"/>
        <v>2.9519655802774771</v>
      </c>
      <c r="GU59">
        <f t="shared" si="342"/>
        <v>0.64688297136681872</v>
      </c>
      <c r="GV59" t="str">
        <f t="shared" si="343"/>
        <v>No Curl</v>
      </c>
      <c r="GW59">
        <f t="shared" si="514"/>
        <v>8.9917404351481167</v>
      </c>
      <c r="GX59">
        <f t="shared" si="515"/>
        <v>0</v>
      </c>
      <c r="GY59">
        <f t="shared" si="344"/>
        <v>2.8834973103962587</v>
      </c>
      <c r="GZ59">
        <f t="shared" si="516"/>
        <v>6.4404135789211336</v>
      </c>
      <c r="HA59">
        <f t="shared" si="517"/>
        <v>0</v>
      </c>
      <c r="HC59">
        <f t="shared" si="518"/>
        <v>1.496588517905858</v>
      </c>
      <c r="HD59">
        <f t="shared" si="519"/>
        <v>0.65999999999999992</v>
      </c>
      <c r="HE59">
        <f t="shared" si="520"/>
        <v>0.63</v>
      </c>
      <c r="HF59">
        <f t="shared" si="521"/>
        <v>2.3714651002366476</v>
      </c>
      <c r="HG59">
        <f t="shared" si="522"/>
        <v>3.2463416825674387</v>
      </c>
      <c r="HH59">
        <f t="shared" si="348"/>
        <v>0.87487658233079035</v>
      </c>
      <c r="HI59" t="str">
        <f t="shared" si="349"/>
        <v>No Curl</v>
      </c>
      <c r="HJ59">
        <f t="shared" si="523"/>
        <v>9.2425602183069646</v>
      </c>
      <c r="HK59">
        <f t="shared" si="524"/>
        <v>0</v>
      </c>
      <c r="HL59">
        <f t="shared" si="350"/>
        <v>3.1595584509318071</v>
      </c>
      <c r="HM59">
        <f t="shared" si="525"/>
        <v>7.9581171726969027</v>
      </c>
      <c r="HN59">
        <f t="shared" si="526"/>
        <v>0</v>
      </c>
      <c r="HP59">
        <f t="shared" si="527"/>
        <v>1.1947225362060805</v>
      </c>
      <c r="HQ59">
        <f t="shared" si="528"/>
        <v>1.0065</v>
      </c>
      <c r="HR59">
        <f t="shared" si="529"/>
        <v>0.63</v>
      </c>
      <c r="HS59">
        <f t="shared" si="530"/>
        <v>2.5458613635413196</v>
      </c>
      <c r="HT59">
        <f t="shared" si="531"/>
        <v>3.8970001908765601</v>
      </c>
      <c r="HU59">
        <f t="shared" si="354"/>
        <v>1.3511388273352398</v>
      </c>
      <c r="HV59" t="str">
        <f t="shared" si="355"/>
        <v>No Curl</v>
      </c>
      <c r="HW59">
        <f t="shared" si="532"/>
        <v>10.042271351126688</v>
      </c>
      <c r="HX59">
        <f t="shared" si="533"/>
        <v>0</v>
      </c>
      <c r="HY59">
        <f t="shared" si="356"/>
        <v>3.7768923208624074</v>
      </c>
      <c r="HZ59">
        <f t="shared" si="534"/>
        <v>10.303896299721725</v>
      </c>
      <c r="IA59">
        <f t="shared" si="535"/>
        <v>0</v>
      </c>
      <c r="IC59">
        <f t="shared" si="536"/>
        <v>0.82812504457746672</v>
      </c>
      <c r="ID59">
        <f t="shared" si="537"/>
        <v>1.43496</v>
      </c>
      <c r="IE59">
        <f t="shared" si="538"/>
        <v>0.63</v>
      </c>
      <c r="IF59">
        <f t="shared" si="539"/>
        <v>2.6545112992959963</v>
      </c>
      <c r="IG59">
        <f t="shared" si="540"/>
        <v>4.4808975540145255</v>
      </c>
      <c r="IH59">
        <f t="shared" si="360"/>
        <v>1.8263862547185294</v>
      </c>
      <c r="II59" t="str">
        <f t="shared" si="361"/>
        <v>No Curl</v>
      </c>
      <c r="IJ59">
        <f t="shared" si="541"/>
        <v>10.754888655596188</v>
      </c>
      <c r="IK59">
        <f t="shared" si="542"/>
        <v>0</v>
      </c>
      <c r="IL59">
        <f t="shared" si="362"/>
        <v>4.333518379139349</v>
      </c>
      <c r="IM59">
        <f t="shared" si="543"/>
        <v>12.165011088597199</v>
      </c>
      <c r="IN59">
        <f t="shared" si="544"/>
        <v>0</v>
      </c>
      <c r="IP59">
        <f t="shared" si="545"/>
        <v>0.42774543047866548</v>
      </c>
      <c r="IQ59">
        <f t="shared" si="546"/>
        <v>1.7133599999999998</v>
      </c>
      <c r="IR59">
        <f t="shared" si="547"/>
        <v>0.63</v>
      </c>
      <c r="IS59">
        <f t="shared" si="548"/>
        <v>2.7170989118552682</v>
      </c>
      <c r="IT59">
        <f t="shared" si="549"/>
        <v>5.006452393231875</v>
      </c>
      <c r="IU59">
        <f t="shared" si="366"/>
        <v>2.2893534813766045</v>
      </c>
      <c r="IV59" t="str">
        <f t="shared" si="367"/>
        <v>No Curl</v>
      </c>
      <c r="IW59">
        <f t="shared" si="550"/>
        <v>11.198293453617545</v>
      </c>
      <c r="IX59">
        <f t="shared" si="551"/>
        <v>0</v>
      </c>
      <c r="IY59">
        <f t="shared" si="368"/>
        <v>4.8371287401164142</v>
      </c>
      <c r="IZ59">
        <f t="shared" si="552"/>
        <v>13.688541601646389</v>
      </c>
      <c r="JA59">
        <f t="shared" si="553"/>
        <v>0</v>
      </c>
      <c r="JC59">
        <f t="shared" si="554"/>
        <v>1.2810478347862211E-2</v>
      </c>
      <c r="JD59">
        <f t="shared" si="555"/>
        <v>1.7999999999999998</v>
      </c>
      <c r="JE59">
        <f t="shared" si="556"/>
        <v>0.63</v>
      </c>
      <c r="JF59">
        <f t="shared" si="557"/>
        <v>2.7006684004688575</v>
      </c>
      <c r="JG59">
        <f t="shared" si="558"/>
        <v>5.3885263225898532</v>
      </c>
      <c r="JH59">
        <f t="shared" si="372"/>
        <v>2.6878579221209953</v>
      </c>
      <c r="JI59" t="str">
        <f t="shared" si="373"/>
        <v>No Curl</v>
      </c>
      <c r="JJ59">
        <f t="shared" si="559"/>
        <v>11.19883628079706</v>
      </c>
      <c r="JK59">
        <f t="shared" si="560"/>
        <v>0</v>
      </c>
      <c r="JL59">
        <f t="shared" si="374"/>
        <v>5.2049177966654678</v>
      </c>
      <c r="JM59">
        <f t="shared" si="561"/>
        <v>14.963501890971068</v>
      </c>
      <c r="JN59">
        <f t="shared" si="562"/>
        <v>0</v>
      </c>
      <c r="JP59">
        <f t="shared" si="563"/>
        <v>0.4583621107466056</v>
      </c>
      <c r="JQ59">
        <f t="shared" si="564"/>
        <v>1.6991399999999999</v>
      </c>
      <c r="JR59">
        <f t="shared" si="565"/>
        <v>0.63</v>
      </c>
      <c r="JS59">
        <f t="shared" si="566"/>
        <v>2.7041093979766879</v>
      </c>
      <c r="JT59">
        <f t="shared" si="567"/>
        <v>4.9498566852067691</v>
      </c>
      <c r="JU59">
        <f t="shared" si="378"/>
        <v>2.2457472872300817</v>
      </c>
      <c r="JV59" t="str">
        <f t="shared" si="379"/>
        <v>No Curl</v>
      </c>
      <c r="JW59">
        <f t="shared" si="568"/>
        <v>11.139719700053599</v>
      </c>
      <c r="JX59">
        <f t="shared" si="569"/>
        <v>0</v>
      </c>
      <c r="JY59">
        <f t="shared" si="380"/>
        <v>4.7826659642020406</v>
      </c>
      <c r="JZ59">
        <f t="shared" si="570"/>
        <v>13.57864661100254</v>
      </c>
      <c r="KA59">
        <f t="shared" si="571"/>
        <v>0</v>
      </c>
      <c r="KC59">
        <f t="shared" si="572"/>
        <v>0.17467435940004777</v>
      </c>
      <c r="KD59">
        <f t="shared" si="573"/>
        <v>1.78986</v>
      </c>
      <c r="KE59">
        <f t="shared" si="574"/>
        <v>0.63</v>
      </c>
      <c r="KF59">
        <f t="shared" si="575"/>
        <v>2.7130011361339577</v>
      </c>
      <c r="KG59">
        <f t="shared" si="576"/>
        <v>5.2513279128678656</v>
      </c>
      <c r="KH59">
        <f t="shared" si="384"/>
        <v>2.5383267767339088</v>
      </c>
      <c r="KI59" t="str">
        <f t="shared" si="385"/>
        <v>No Curl</v>
      </c>
      <c r="KJ59">
        <f t="shared" si="577"/>
        <v>11.24010938337018</v>
      </c>
      <c r="KK59">
        <f t="shared" si="578"/>
        <v>0</v>
      </c>
      <c r="KL59">
        <f t="shared" si="386"/>
        <v>5.0725947181823914</v>
      </c>
      <c r="KM59">
        <f t="shared" si="579"/>
        <v>14.489349682110431</v>
      </c>
      <c r="KN59">
        <f t="shared" si="580"/>
        <v>0</v>
      </c>
    </row>
    <row r="60" spans="1:300" x14ac:dyDescent="0.25">
      <c r="A60">
        <v>0.45</v>
      </c>
      <c r="B60">
        <f t="shared" si="607"/>
        <v>2.8399999999999998E-2</v>
      </c>
      <c r="C60">
        <f t="shared" si="43"/>
        <v>1.704</v>
      </c>
      <c r="D60">
        <f t="shared" si="45"/>
        <v>0.66</v>
      </c>
      <c r="E60">
        <f t="shared" si="46"/>
        <v>0.38732394366197187</v>
      </c>
      <c r="F60">
        <f t="shared" si="44"/>
        <v>1.1000000000000001E-2</v>
      </c>
      <c r="H60">
        <v>37</v>
      </c>
      <c r="I60">
        <v>3.7</v>
      </c>
      <c r="J60">
        <f t="shared" si="387"/>
        <v>1.9463333333333295</v>
      </c>
      <c r="K60">
        <f t="shared" si="581"/>
        <v>0.63</v>
      </c>
      <c r="L60">
        <f t="shared" si="388"/>
        <v>0.9964163822525598</v>
      </c>
      <c r="M60" t="str">
        <f t="shared" si="258"/>
        <v>No Curl</v>
      </c>
      <c r="N60">
        <f t="shared" si="582"/>
        <v>7.6645666666666568</v>
      </c>
      <c r="P60">
        <f t="shared" si="594"/>
        <v>2.102948329708406</v>
      </c>
      <c r="Q60">
        <f t="shared" si="584"/>
        <v>0.6</v>
      </c>
      <c r="R60">
        <f t="shared" si="595"/>
        <v>0.6</v>
      </c>
      <c r="S60">
        <f t="shared" si="586"/>
        <v>2.1391833865695293</v>
      </c>
      <c r="T60">
        <f t="shared" si="596"/>
        <v>2.175418443430654</v>
      </c>
      <c r="U60">
        <f t="shared" si="597"/>
        <v>3.6235056861124049E-2</v>
      </c>
      <c r="V60" t="str">
        <f t="shared" si="598"/>
        <v>Weak initial curl</v>
      </c>
      <c r="W60">
        <f t="shared" si="592"/>
        <v>8.618195926496675</v>
      </c>
      <c r="X60">
        <f t="shared" si="593"/>
        <v>-8.291300623221498E-4</v>
      </c>
      <c r="Y60">
        <f t="shared" si="599"/>
        <v>2.170639477804964</v>
      </c>
      <c r="Z60">
        <f t="shared" si="600"/>
        <v>0.47823232655975279</v>
      </c>
      <c r="AA60">
        <f t="shared" si="601"/>
        <v>-2.0861841810331204E-3</v>
      </c>
      <c r="AC60">
        <f t="shared" si="392"/>
        <v>2.0668640286483781</v>
      </c>
      <c r="AD60">
        <f t="shared" si="602"/>
        <v>0.6</v>
      </c>
      <c r="AE60">
        <f t="shared" si="394"/>
        <v>0.6</v>
      </c>
      <c r="AF60">
        <f t="shared" si="395"/>
        <v>2.138563674444379</v>
      </c>
      <c r="AG60">
        <f t="shared" si="396"/>
        <v>2.2102633202403799</v>
      </c>
      <c r="AH60">
        <f t="shared" si="264"/>
        <v>7.1699645796000855E-2</v>
      </c>
      <c r="AI60" t="str">
        <f t="shared" si="265"/>
        <v>Weak initial curl</v>
      </c>
      <c r="AJ60">
        <f t="shared" si="397"/>
        <v>8.6163114302776602</v>
      </c>
      <c r="AK60">
        <f t="shared" si="398"/>
        <v>-1.483903447733289E-3</v>
      </c>
      <c r="AL60">
        <f t="shared" si="266"/>
        <v>2.2009493756570091</v>
      </c>
      <c r="AM60">
        <f t="shared" si="399"/>
        <v>0.93329469925892616</v>
      </c>
      <c r="AN60">
        <f t="shared" si="400"/>
        <v>-3.5314107036614989E-3</v>
      </c>
      <c r="AP60">
        <f t="shared" si="401"/>
        <v>2.0405932770044042</v>
      </c>
      <c r="AQ60">
        <f t="shared" si="603"/>
        <v>0.6</v>
      </c>
      <c r="AR60">
        <f t="shared" si="403"/>
        <v>0.6</v>
      </c>
      <c r="AS60">
        <f t="shared" si="404"/>
        <v>2.1478039539605409</v>
      </c>
      <c r="AT60">
        <f t="shared" si="405"/>
        <v>2.2550146309166768</v>
      </c>
      <c r="AU60">
        <f t="shared" si="270"/>
        <v>0.10721067695613629</v>
      </c>
      <c r="AV60" t="str">
        <f t="shared" si="271"/>
        <v>Weak initial curl</v>
      </c>
      <c r="AW60">
        <f t="shared" si="406"/>
        <v>8.6513569194309419</v>
      </c>
      <c r="AX60">
        <f t="shared" si="407"/>
        <v>-2.2983868119406383E-3</v>
      </c>
      <c r="AY60">
        <f t="shared" si="272"/>
        <v>2.241292259105657</v>
      </c>
      <c r="AZ60">
        <f t="shared" si="408"/>
        <v>1.3704828255200909</v>
      </c>
      <c r="BA60">
        <f t="shared" si="409"/>
        <v>-5.0672843033614488E-3</v>
      </c>
      <c r="BC60">
        <f t="shared" si="410"/>
        <v>2.0054796038167151</v>
      </c>
      <c r="BD60">
        <f t="shared" si="604"/>
        <v>0.6</v>
      </c>
      <c r="BE60">
        <f t="shared" si="412"/>
        <v>0.6</v>
      </c>
      <c r="BF60">
        <f t="shared" si="413"/>
        <v>2.1474009021243412</v>
      </c>
      <c r="BG60">
        <f t="shared" si="414"/>
        <v>2.2893222004319682</v>
      </c>
      <c r="BH60">
        <f t="shared" si="276"/>
        <v>0.14192129830762656</v>
      </c>
      <c r="BI60" t="str">
        <f t="shared" si="277"/>
        <v>Weak initial curl</v>
      </c>
      <c r="BJ60">
        <f t="shared" si="415"/>
        <v>8.6504765787175923</v>
      </c>
      <c r="BK60">
        <f t="shared" si="416"/>
        <v>-2.7734585480858141E-3</v>
      </c>
      <c r="BL60">
        <f t="shared" si="278"/>
        <v>2.2714170524073074</v>
      </c>
      <c r="BM60">
        <f t="shared" si="417"/>
        <v>1.7902513071374282</v>
      </c>
      <c r="BN60">
        <f t="shared" si="418"/>
        <v>-5.8288718443375281E-3</v>
      </c>
      <c r="BP60">
        <f t="shared" si="419"/>
        <v>1.9701331151471941</v>
      </c>
      <c r="BQ60">
        <f t="shared" si="605"/>
        <v>0.63</v>
      </c>
      <c r="BR60">
        <f t="shared" si="421"/>
        <v>0.6</v>
      </c>
      <c r="BS60">
        <f t="shared" si="422"/>
        <v>2.1461857514407305</v>
      </c>
      <c r="BT60">
        <f t="shared" si="423"/>
        <v>2.3222383877342669</v>
      </c>
      <c r="BU60">
        <f t="shared" si="282"/>
        <v>0.1760526362935364</v>
      </c>
      <c r="BV60" t="str">
        <f t="shared" si="283"/>
        <v>No Curl</v>
      </c>
      <c r="BW60">
        <f t="shared" si="424"/>
        <v>8.6494817387679515</v>
      </c>
      <c r="BX60">
        <f t="shared" si="425"/>
        <v>0</v>
      </c>
      <c r="BY60">
        <f t="shared" si="284"/>
        <v>2.3003366627370645</v>
      </c>
      <c r="BZ60">
        <f t="shared" si="426"/>
        <v>2.1930564856510641</v>
      </c>
      <c r="CA60">
        <f t="shared" si="427"/>
        <v>0</v>
      </c>
      <c r="CC60">
        <f t="shared" si="428"/>
        <v>1.9448926921818017</v>
      </c>
      <c r="CD60">
        <f t="shared" si="606"/>
        <v>0.63</v>
      </c>
      <c r="CE60">
        <f t="shared" si="430"/>
        <v>0.6</v>
      </c>
      <c r="CF60">
        <f t="shared" si="431"/>
        <v>2.1546527008491392</v>
      </c>
      <c r="CG60">
        <f t="shared" si="432"/>
        <v>2.3644127095164778</v>
      </c>
      <c r="CH60">
        <f t="shared" si="288"/>
        <v>0.20976000866733802</v>
      </c>
      <c r="CI60" t="str">
        <f t="shared" si="289"/>
        <v>No Curl</v>
      </c>
      <c r="CJ60">
        <f t="shared" si="433"/>
        <v>8.6855120309481801</v>
      </c>
      <c r="CK60">
        <f t="shared" si="434"/>
        <v>0</v>
      </c>
      <c r="CL60">
        <f t="shared" si="290"/>
        <v>2.3386631121568824</v>
      </c>
      <c r="CM60">
        <f t="shared" si="435"/>
        <v>2.5703563933997997</v>
      </c>
      <c r="CN60">
        <f t="shared" si="436"/>
        <v>0</v>
      </c>
      <c r="CP60">
        <f t="shared" si="437"/>
        <v>1.9092821582644846</v>
      </c>
      <c r="CQ60">
        <f t="shared" si="438"/>
        <v>0.63</v>
      </c>
      <c r="CR60">
        <f t="shared" si="439"/>
        <v>0.6</v>
      </c>
      <c r="CS60">
        <f t="shared" si="440"/>
        <v>2.1626855037069848</v>
      </c>
      <c r="CT60">
        <f t="shared" si="441"/>
        <v>2.4160888491494839</v>
      </c>
      <c r="CU60">
        <f t="shared" si="294"/>
        <v>0.25340334544249965</v>
      </c>
      <c r="CV60" t="str">
        <f t="shared" si="295"/>
        <v>No Curl</v>
      </c>
      <c r="CW60">
        <f t="shared" si="442"/>
        <v>8.7212382064254417</v>
      </c>
      <c r="CX60">
        <f t="shared" si="443"/>
        <v>0</v>
      </c>
      <c r="CY60">
        <f t="shared" si="296"/>
        <v>2.3855063748286409</v>
      </c>
      <c r="CZ60">
        <f t="shared" si="444"/>
        <v>3.0445898974737537</v>
      </c>
      <c r="DA60">
        <f t="shared" si="445"/>
        <v>0</v>
      </c>
      <c r="DC60">
        <f t="shared" si="446"/>
        <v>1.8709318775921826</v>
      </c>
      <c r="DD60">
        <f t="shared" si="447"/>
        <v>0.63</v>
      </c>
      <c r="DE60">
        <f t="shared" si="448"/>
        <v>0.6</v>
      </c>
      <c r="DF60">
        <f t="shared" si="449"/>
        <v>2.1806397905767048</v>
      </c>
      <c r="DG60">
        <f t="shared" si="450"/>
        <v>2.4903477035612251</v>
      </c>
      <c r="DH60">
        <f t="shared" si="300"/>
        <v>0.30970791298452127</v>
      </c>
      <c r="DI60" t="str">
        <f t="shared" si="301"/>
        <v>No Curl</v>
      </c>
      <c r="DJ60">
        <f t="shared" si="451"/>
        <v>8.7939831193630855</v>
      </c>
      <c r="DK60">
        <f t="shared" si="452"/>
        <v>0</v>
      </c>
      <c r="DL60">
        <f t="shared" si="302"/>
        <v>2.4537459410669693</v>
      </c>
      <c r="DM60">
        <f t="shared" si="453"/>
        <v>3.6182956389905589</v>
      </c>
      <c r="DN60">
        <f t="shared" si="454"/>
        <v>0</v>
      </c>
      <c r="DP60">
        <f t="shared" si="455"/>
        <v>1.8417137832035655</v>
      </c>
      <c r="DQ60">
        <f t="shared" si="456"/>
        <v>0.63</v>
      </c>
      <c r="DR60">
        <f t="shared" si="457"/>
        <v>0.63</v>
      </c>
      <c r="DS60">
        <f t="shared" si="458"/>
        <v>2.1994084514491807</v>
      </c>
      <c r="DT60">
        <f t="shared" si="459"/>
        <v>2.5571031196947973</v>
      </c>
      <c r="DU60">
        <f t="shared" si="306"/>
        <v>0.35769466824561591</v>
      </c>
      <c r="DV60" t="str">
        <f t="shared" si="307"/>
        <v>No Curl</v>
      </c>
      <c r="DW60">
        <f t="shared" si="460"/>
        <v>8.8665125786056187</v>
      </c>
      <c r="DX60">
        <f t="shared" si="461"/>
        <v>0</v>
      </c>
      <c r="DY60">
        <f t="shared" si="308"/>
        <v>2.5155469120343104</v>
      </c>
      <c r="DZ60">
        <f t="shared" si="462"/>
        <v>4.0769861672769565</v>
      </c>
      <c r="EA60">
        <f t="shared" si="463"/>
        <v>0</v>
      </c>
      <c r="EC60">
        <f t="shared" si="464"/>
        <v>1.8080983335244403</v>
      </c>
      <c r="ED60">
        <f t="shared" si="465"/>
        <v>0.63</v>
      </c>
      <c r="EE60">
        <f t="shared" si="466"/>
        <v>0.63</v>
      </c>
      <c r="EF60">
        <f t="shared" si="467"/>
        <v>2.2183927265373566</v>
      </c>
      <c r="EG60">
        <f t="shared" si="468"/>
        <v>2.6286871195502717</v>
      </c>
      <c r="EH60">
        <f t="shared" si="312"/>
        <v>0.4102943930129157</v>
      </c>
      <c r="EI60" t="str">
        <f t="shared" si="313"/>
        <v>No Curl</v>
      </c>
      <c r="EJ60">
        <f t="shared" si="469"/>
        <v>8.938595793109787</v>
      </c>
      <c r="EK60">
        <f t="shared" si="470"/>
        <v>0</v>
      </c>
      <c r="EL60">
        <f t="shared" si="314"/>
        <v>2.5818811357592519</v>
      </c>
      <c r="EM60">
        <f t="shared" si="471"/>
        <v>4.5573250978427406</v>
      </c>
      <c r="EN60">
        <f t="shared" si="472"/>
        <v>0</v>
      </c>
      <c r="EP60">
        <f t="shared" si="473"/>
        <v>1.7801414733368077</v>
      </c>
      <c r="EQ60">
        <f t="shared" si="474"/>
        <v>0.63</v>
      </c>
      <c r="ER60">
        <f t="shared" si="475"/>
        <v>0.63</v>
      </c>
      <c r="ES60">
        <f t="shared" si="476"/>
        <v>2.2373575927988334</v>
      </c>
      <c r="ET60">
        <f t="shared" si="477"/>
        <v>2.6945737122608584</v>
      </c>
      <c r="EU60">
        <f t="shared" si="318"/>
        <v>0.45721611946202534</v>
      </c>
      <c r="EV60" t="str">
        <f t="shared" si="319"/>
        <v>No Curl</v>
      </c>
      <c r="EW60">
        <f t="shared" si="478"/>
        <v>9.010116502967108</v>
      </c>
      <c r="EX60">
        <f t="shared" si="479"/>
        <v>0</v>
      </c>
      <c r="EY60">
        <f t="shared" si="320"/>
        <v>2.6432228941936913</v>
      </c>
      <c r="EZ60">
        <f t="shared" si="480"/>
        <v>4.9616178551121957</v>
      </c>
      <c r="FA60">
        <f t="shared" si="481"/>
        <v>0</v>
      </c>
      <c r="FC60">
        <f t="shared" si="482"/>
        <v>1.7441946523653524</v>
      </c>
      <c r="FD60">
        <f t="shared" si="483"/>
        <v>0.63</v>
      </c>
      <c r="FE60">
        <f t="shared" si="484"/>
        <v>0.63</v>
      </c>
      <c r="FF60">
        <f t="shared" si="485"/>
        <v>2.2460045897541683</v>
      </c>
      <c r="FG60">
        <f t="shared" si="486"/>
        <v>2.7478145271429835</v>
      </c>
      <c r="FH60">
        <f t="shared" si="324"/>
        <v>0.50180993738881552</v>
      </c>
      <c r="FI60" t="str">
        <f t="shared" si="325"/>
        <v>No Curl</v>
      </c>
      <c r="FJ60">
        <f t="shared" si="487"/>
        <v>9.0431736436594115</v>
      </c>
      <c r="FK60">
        <f t="shared" si="488"/>
        <v>0</v>
      </c>
      <c r="FL60">
        <f t="shared" si="326"/>
        <v>2.6923015934118091</v>
      </c>
      <c r="FM60">
        <f t="shared" si="489"/>
        <v>5.3473528286124363</v>
      </c>
      <c r="FN60">
        <f t="shared" si="490"/>
        <v>0</v>
      </c>
      <c r="FP60">
        <f t="shared" si="491"/>
        <v>1.714153122330486</v>
      </c>
      <c r="FQ60">
        <f t="shared" si="492"/>
        <v>0.63</v>
      </c>
      <c r="FR60">
        <f t="shared" si="493"/>
        <v>0.63</v>
      </c>
      <c r="FS60">
        <f t="shared" si="494"/>
        <v>2.2646785768074125</v>
      </c>
      <c r="FT60">
        <f t="shared" si="495"/>
        <v>2.8152040312843387</v>
      </c>
      <c r="FU60">
        <f t="shared" si="330"/>
        <v>0.55052545447692636</v>
      </c>
      <c r="FV60" t="str">
        <f t="shared" si="331"/>
        <v>No Curl</v>
      </c>
      <c r="FW60">
        <f t="shared" si="496"/>
        <v>9.1124566871046966</v>
      </c>
      <c r="FX60">
        <f t="shared" si="497"/>
        <v>0</v>
      </c>
      <c r="FY60">
        <f t="shared" si="332"/>
        <v>2.7552322124336968</v>
      </c>
      <c r="FZ60">
        <f t="shared" si="498"/>
        <v>5.7337261717617762</v>
      </c>
      <c r="GA60">
        <f t="shared" si="499"/>
        <v>0</v>
      </c>
      <c r="GC60">
        <f t="shared" si="500"/>
        <v>1.6776705889053463</v>
      </c>
      <c r="GD60">
        <f t="shared" si="501"/>
        <v>0.63</v>
      </c>
      <c r="GE60">
        <f t="shared" si="502"/>
        <v>0.63</v>
      </c>
      <c r="GF60">
        <f t="shared" si="503"/>
        <v>2.2743466780602533</v>
      </c>
      <c r="GG60">
        <f t="shared" si="504"/>
        <v>2.8710227672151611</v>
      </c>
      <c r="GH60">
        <f t="shared" si="336"/>
        <v>0.59667608915490744</v>
      </c>
      <c r="GI60" t="str">
        <f t="shared" si="337"/>
        <v>No Curl</v>
      </c>
      <c r="GJ60">
        <f t="shared" si="505"/>
        <v>9.1476816866054413</v>
      </c>
      <c r="GK60">
        <f t="shared" si="506"/>
        <v>0</v>
      </c>
      <c r="GL60">
        <f t="shared" si="338"/>
        <v>2.8069826751901239</v>
      </c>
      <c r="GM60">
        <f t="shared" si="507"/>
        <v>6.1011626586267349</v>
      </c>
      <c r="GN60">
        <f t="shared" si="508"/>
        <v>0</v>
      </c>
      <c r="GP60">
        <f t="shared" si="509"/>
        <v>1.650709645230046</v>
      </c>
      <c r="GQ60">
        <f t="shared" si="510"/>
        <v>0.63</v>
      </c>
      <c r="GR60">
        <f t="shared" si="511"/>
        <v>0.63</v>
      </c>
      <c r="GS60">
        <f t="shared" si="512"/>
        <v>2.2946706834509625</v>
      </c>
      <c r="GT60">
        <f t="shared" si="513"/>
        <v>2.93863172167188</v>
      </c>
      <c r="GU60">
        <f t="shared" si="342"/>
        <v>0.64396103822091699</v>
      </c>
      <c r="GV60" t="str">
        <f t="shared" si="343"/>
        <v>No Curl</v>
      </c>
      <c r="GW60">
        <f t="shared" si="514"/>
        <v>9.2222486960391823</v>
      </c>
      <c r="GX60">
        <f t="shared" si="515"/>
        <v>0</v>
      </c>
      <c r="GY60">
        <f t="shared" si="344"/>
        <v>2.8704727190245567</v>
      </c>
      <c r="GZ60">
        <f t="shared" si="516"/>
        <v>6.4404135789211336</v>
      </c>
      <c r="HA60">
        <f t="shared" si="517"/>
        <v>0</v>
      </c>
      <c r="HC60">
        <f t="shared" si="518"/>
        <v>1.4898405072046108</v>
      </c>
      <c r="HD60">
        <f t="shared" si="519"/>
        <v>0.65999999999999992</v>
      </c>
      <c r="HE60">
        <f t="shared" si="520"/>
        <v>0.63</v>
      </c>
      <c r="HF60">
        <f t="shared" si="521"/>
        <v>2.3607723335325281</v>
      </c>
      <c r="HG60">
        <f t="shared" si="522"/>
        <v>3.2317041598604468</v>
      </c>
      <c r="HH60">
        <f t="shared" si="348"/>
        <v>0.87093182632791799</v>
      </c>
      <c r="HI60" t="str">
        <f t="shared" si="349"/>
        <v>No Curl</v>
      </c>
      <c r="HJ60">
        <f t="shared" si="523"/>
        <v>9.4797067283306298</v>
      </c>
      <c r="HK60">
        <f t="shared" si="524"/>
        <v>0</v>
      </c>
      <c r="HL60">
        <f t="shared" si="350"/>
        <v>3.1453122276159031</v>
      </c>
      <c r="HM60">
        <f t="shared" si="525"/>
        <v>7.9581171726969009</v>
      </c>
      <c r="HN60">
        <f t="shared" si="526"/>
        <v>0</v>
      </c>
      <c r="HP60">
        <f t="shared" si="527"/>
        <v>1.1879304952645735</v>
      </c>
      <c r="HQ60">
        <f t="shared" si="528"/>
        <v>1.0202399999999998</v>
      </c>
      <c r="HR60">
        <f t="shared" si="529"/>
        <v>0.63</v>
      </c>
      <c r="HS60">
        <f t="shared" si="530"/>
        <v>2.5313880493712495</v>
      </c>
      <c r="HT60">
        <f t="shared" si="531"/>
        <v>3.8748456034779268</v>
      </c>
      <c r="HU60">
        <f t="shared" si="354"/>
        <v>1.3434575541066767</v>
      </c>
      <c r="HV60" t="str">
        <f t="shared" si="355"/>
        <v>No Curl</v>
      </c>
      <c r="HW60">
        <f t="shared" si="532"/>
        <v>10.296857487480819</v>
      </c>
      <c r="HX60">
        <f t="shared" si="533"/>
        <v>0</v>
      </c>
      <c r="HY60">
        <f t="shared" si="356"/>
        <v>3.7554205510601708</v>
      </c>
      <c r="HZ60">
        <f t="shared" si="534"/>
        <v>10.303896299721725</v>
      </c>
      <c r="IA60">
        <f t="shared" si="535"/>
        <v>0</v>
      </c>
      <c r="IC60">
        <f t="shared" si="536"/>
        <v>0.82227999881556546</v>
      </c>
      <c r="ID60">
        <f t="shared" si="537"/>
        <v>1.43496</v>
      </c>
      <c r="IE60">
        <f t="shared" si="538"/>
        <v>0.63</v>
      </c>
      <c r="IF60">
        <f t="shared" si="539"/>
        <v>2.6357753123560217</v>
      </c>
      <c r="IG60">
        <f t="shared" si="540"/>
        <v>4.449270625896478</v>
      </c>
      <c r="IH60">
        <f t="shared" si="360"/>
        <v>1.8134953135404563</v>
      </c>
      <c r="II60" t="str">
        <f t="shared" si="361"/>
        <v>No Curl</v>
      </c>
      <c r="IJ60">
        <f t="shared" si="541"/>
        <v>11.020339785525788</v>
      </c>
      <c r="IK60">
        <f t="shared" si="542"/>
        <v>0</v>
      </c>
      <c r="IL60">
        <f t="shared" si="362"/>
        <v>4.3029316780101334</v>
      </c>
      <c r="IM60">
        <f t="shared" si="543"/>
        <v>12.1650110885972</v>
      </c>
      <c r="IN60">
        <f t="shared" si="544"/>
        <v>0</v>
      </c>
      <c r="IP60">
        <f t="shared" si="545"/>
        <v>0.42436527255342549</v>
      </c>
      <c r="IQ60">
        <f t="shared" si="546"/>
        <v>1.7133599999999998</v>
      </c>
      <c r="IR60">
        <f t="shared" si="547"/>
        <v>0.63</v>
      </c>
      <c r="IS60">
        <f t="shared" si="548"/>
        <v>2.6956276750724673</v>
      </c>
      <c r="IT60">
        <f t="shared" si="549"/>
        <v>4.966890077591513</v>
      </c>
      <c r="IU60">
        <f t="shared" si="366"/>
        <v>2.271262402519044</v>
      </c>
      <c r="IV60" t="str">
        <f t="shared" si="367"/>
        <v>No Curl</v>
      </c>
      <c r="IW60">
        <f t="shared" si="550"/>
        <v>11.470003344803072</v>
      </c>
      <c r="IX60">
        <f t="shared" si="551"/>
        <v>0</v>
      </c>
      <c r="IY60">
        <f t="shared" si="368"/>
        <v>4.7989044649254113</v>
      </c>
      <c r="IZ60">
        <f t="shared" si="552"/>
        <v>13.688541601646389</v>
      </c>
      <c r="JA60">
        <f t="shared" si="553"/>
        <v>0</v>
      </c>
      <c r="JC60">
        <f t="shared" si="554"/>
        <v>1.2705332166741636E-2</v>
      </c>
      <c r="JD60">
        <f t="shared" si="555"/>
        <v>1.7999999999999998</v>
      </c>
      <c r="JE60">
        <f t="shared" si="556"/>
        <v>0.63</v>
      </c>
      <c r="JF60">
        <f t="shared" si="557"/>
        <v>2.6785017833393963</v>
      </c>
      <c r="JG60">
        <f t="shared" si="558"/>
        <v>5.3442982345120518</v>
      </c>
      <c r="JH60">
        <f t="shared" si="372"/>
        <v>2.6657964511726551</v>
      </c>
      <c r="JI60" t="str">
        <f t="shared" si="373"/>
        <v>No Curl</v>
      </c>
      <c r="JJ60">
        <f t="shared" si="559"/>
        <v>11.468903120843946</v>
      </c>
      <c r="JK60">
        <f t="shared" si="560"/>
        <v>0</v>
      </c>
      <c r="JL60">
        <f t="shared" si="374"/>
        <v>5.1621967354759608</v>
      </c>
      <c r="JM60">
        <f t="shared" si="561"/>
        <v>14.963501890971068</v>
      </c>
      <c r="JN60">
        <f t="shared" si="562"/>
        <v>0</v>
      </c>
      <c r="JP60">
        <f t="shared" si="563"/>
        <v>0.45474508255266577</v>
      </c>
      <c r="JQ60">
        <f t="shared" si="564"/>
        <v>1.6991399999999999</v>
      </c>
      <c r="JR60">
        <f t="shared" si="565"/>
        <v>0.63</v>
      </c>
      <c r="JS60">
        <f t="shared" si="566"/>
        <v>2.6827707233727862</v>
      </c>
      <c r="JT60">
        <f t="shared" si="567"/>
        <v>4.9107963641929055</v>
      </c>
      <c r="JU60">
        <f t="shared" si="378"/>
        <v>2.2280256408201198</v>
      </c>
      <c r="JV60" t="str">
        <f t="shared" si="379"/>
        <v>No Curl</v>
      </c>
      <c r="JW60">
        <f t="shared" si="568"/>
        <v>11.410130639851268</v>
      </c>
      <c r="JX60">
        <f t="shared" si="569"/>
        <v>0</v>
      </c>
      <c r="JY60">
        <f t="shared" si="380"/>
        <v>4.7449249790090509</v>
      </c>
      <c r="JZ60">
        <f t="shared" si="570"/>
        <v>13.57864661100254</v>
      </c>
      <c r="KA60">
        <f t="shared" si="571"/>
        <v>0</v>
      </c>
      <c r="KC60">
        <f t="shared" si="572"/>
        <v>0.1732477341485065</v>
      </c>
      <c r="KD60">
        <f t="shared" si="573"/>
        <v>1.7913600000000001</v>
      </c>
      <c r="KE60">
        <f t="shared" si="574"/>
        <v>0.63</v>
      </c>
      <c r="KF60">
        <f t="shared" si="575"/>
        <v>2.6908431277029399</v>
      </c>
      <c r="KG60">
        <f t="shared" si="576"/>
        <v>5.2084385212573716</v>
      </c>
      <c r="KH60">
        <f t="shared" si="384"/>
        <v>2.5175953935544326</v>
      </c>
      <c r="KI60" t="str">
        <f t="shared" si="385"/>
        <v>No Curl</v>
      </c>
      <c r="KJ60">
        <f t="shared" si="577"/>
        <v>11.511409496983577</v>
      </c>
      <c r="KK60">
        <f t="shared" si="578"/>
        <v>0</v>
      </c>
      <c r="KL60">
        <f t="shared" si="386"/>
        <v>5.0311651017197931</v>
      </c>
      <c r="KM60">
        <f t="shared" si="579"/>
        <v>14.489349682110431</v>
      </c>
      <c r="KN60">
        <f t="shared" si="580"/>
        <v>0</v>
      </c>
    </row>
    <row r="61" spans="1:300" x14ac:dyDescent="0.25">
      <c r="A61">
        <v>0.46</v>
      </c>
      <c r="B61">
        <f t="shared" si="607"/>
        <v>2.8318999999999997E-2</v>
      </c>
      <c r="C61">
        <f t="shared" si="43"/>
        <v>1.6991399999999999</v>
      </c>
      <c r="D61">
        <f t="shared" si="45"/>
        <v>0.66</v>
      </c>
      <c r="E61">
        <f t="shared" si="46"/>
        <v>0.38843179490801233</v>
      </c>
      <c r="F61">
        <f t="shared" si="44"/>
        <v>1.0999999999999999E-2</v>
      </c>
      <c r="H61">
        <v>38</v>
      </c>
      <c r="I61">
        <v>3.8</v>
      </c>
      <c r="J61">
        <f t="shared" si="387"/>
        <v>1.9393333333333296</v>
      </c>
      <c r="K61">
        <f t="shared" si="581"/>
        <v>0.63</v>
      </c>
      <c r="L61">
        <f t="shared" si="388"/>
        <v>0.99640349374892967</v>
      </c>
      <c r="M61" t="str">
        <f t="shared" si="258"/>
        <v>No Curl</v>
      </c>
      <c r="N61">
        <f t="shared" si="582"/>
        <v>7.8588499999999897</v>
      </c>
      <c r="P61">
        <f t="shared" si="594"/>
        <v>2.0931181736160798</v>
      </c>
      <c r="Q61">
        <f t="shared" si="584"/>
        <v>0.6</v>
      </c>
      <c r="R61">
        <f t="shared" si="595"/>
        <v>0.6</v>
      </c>
      <c r="S61">
        <f t="shared" si="586"/>
        <v>2.1291838510112755</v>
      </c>
      <c r="T61">
        <f t="shared" si="596"/>
        <v>2.1652495284064726</v>
      </c>
      <c r="U61">
        <f t="shared" si="597"/>
        <v>3.6065677395196394E-2</v>
      </c>
      <c r="V61" t="str">
        <f t="shared" si="598"/>
        <v>Weak initial curl</v>
      </c>
      <c r="W61">
        <f t="shared" si="592"/>
        <v>8.8321142651536277</v>
      </c>
      <c r="X61">
        <f t="shared" si="593"/>
        <v>-8.2901394986327731E-4</v>
      </c>
      <c r="Y61">
        <f t="shared" si="599"/>
        <v>2.1604929018831736</v>
      </c>
      <c r="Z61">
        <f t="shared" si="600"/>
        <v>0.4782323265597509</v>
      </c>
      <c r="AA61">
        <f t="shared" si="601"/>
        <v>-2.1448002144024247E-3</v>
      </c>
      <c r="AC61">
        <f t="shared" si="392"/>
        <v>2.0572010081830174</v>
      </c>
      <c r="AD61">
        <f t="shared" si="602"/>
        <v>0.6</v>
      </c>
      <c r="AE61">
        <f t="shared" si="394"/>
        <v>0.6</v>
      </c>
      <c r="AF61">
        <f t="shared" si="395"/>
        <v>2.1285654431789451</v>
      </c>
      <c r="AG61">
        <f t="shared" si="396"/>
        <v>2.1999298781748728</v>
      </c>
      <c r="AH61">
        <f t="shared" si="264"/>
        <v>7.1364434995927706E-2</v>
      </c>
      <c r="AI61" t="str">
        <f t="shared" si="265"/>
        <v>Weak initial curl</v>
      </c>
      <c r="AJ61">
        <f t="shared" si="397"/>
        <v>8.8301677977220976</v>
      </c>
      <c r="AK61">
        <f t="shared" si="398"/>
        <v>-1.4834612347589288E-3</v>
      </c>
      <c r="AL61">
        <f t="shared" si="266"/>
        <v>2.1906594782252444</v>
      </c>
      <c r="AM61">
        <f t="shared" si="399"/>
        <v>0.93329469925892761</v>
      </c>
      <c r="AN61">
        <f t="shared" si="400"/>
        <v>-3.6362916189443947E-3</v>
      </c>
      <c r="AP61">
        <f t="shared" si="401"/>
        <v>2.0310960643483669</v>
      </c>
      <c r="AQ61">
        <f t="shared" si="603"/>
        <v>0.6</v>
      </c>
      <c r="AR61">
        <f t="shared" si="403"/>
        <v>0.6</v>
      </c>
      <c r="AS61">
        <f t="shared" si="404"/>
        <v>2.1378077674964819</v>
      </c>
      <c r="AT61">
        <f t="shared" si="405"/>
        <v>2.2445194706445961</v>
      </c>
      <c r="AU61">
        <f t="shared" si="270"/>
        <v>0.10671170314811462</v>
      </c>
      <c r="AV61" t="str">
        <f t="shared" si="271"/>
        <v>Weak initial curl</v>
      </c>
      <c r="AW61">
        <f t="shared" si="406"/>
        <v>8.8661373148269966</v>
      </c>
      <c r="AX61">
        <f t="shared" si="407"/>
        <v>-2.2974332915752169E-3</v>
      </c>
      <c r="AY61">
        <f t="shared" si="272"/>
        <v>2.2308609647125359</v>
      </c>
      <c r="AZ61">
        <f t="shared" si="408"/>
        <v>1.37048282552009</v>
      </c>
      <c r="BA61">
        <f t="shared" si="409"/>
        <v>-5.2297036573052862E-3</v>
      </c>
      <c r="BC61">
        <f t="shared" si="410"/>
        <v>1.9961465783513284</v>
      </c>
      <c r="BD61">
        <f t="shared" si="604"/>
        <v>0.6</v>
      </c>
      <c r="BE61">
        <f t="shared" si="412"/>
        <v>0.6</v>
      </c>
      <c r="BF61">
        <f t="shared" si="413"/>
        <v>2.1374074086648323</v>
      </c>
      <c r="BG61">
        <f t="shared" si="414"/>
        <v>2.2786682389783373</v>
      </c>
      <c r="BH61">
        <f t="shared" si="276"/>
        <v>0.14126083031350445</v>
      </c>
      <c r="BI61" t="str">
        <f t="shared" si="277"/>
        <v>Weak initial curl</v>
      </c>
      <c r="BJ61">
        <f t="shared" si="415"/>
        <v>8.8652166689300262</v>
      </c>
      <c r="BK61">
        <f t="shared" si="416"/>
        <v>-2.7718315158780007E-3</v>
      </c>
      <c r="BL61">
        <f t="shared" si="278"/>
        <v>2.260846417257349</v>
      </c>
      <c r="BM61">
        <f t="shared" si="417"/>
        <v>1.7902513071374293</v>
      </c>
      <c r="BN61">
        <f t="shared" si="418"/>
        <v>-6.0248124061805528E-3</v>
      </c>
      <c r="BP61">
        <f t="shared" si="419"/>
        <v>1.9606568395978694</v>
      </c>
      <c r="BQ61">
        <f t="shared" si="605"/>
        <v>0.63</v>
      </c>
      <c r="BR61">
        <f t="shared" si="421"/>
        <v>0.6</v>
      </c>
      <c r="BS61">
        <f t="shared" si="422"/>
        <v>2.1358626684955624</v>
      </c>
      <c r="BT61">
        <f t="shared" si="423"/>
        <v>2.3110684973932556</v>
      </c>
      <c r="BU61">
        <f t="shared" si="282"/>
        <v>0.17520582889769309</v>
      </c>
      <c r="BV61" t="str">
        <f t="shared" si="283"/>
        <v>No Curl</v>
      </c>
      <c r="BW61">
        <f t="shared" si="424"/>
        <v>8.864100313912024</v>
      </c>
      <c r="BX61">
        <f t="shared" si="425"/>
        <v>0</v>
      </c>
      <c r="BY61">
        <f t="shared" si="284"/>
        <v>2.2892721189736434</v>
      </c>
      <c r="BZ61">
        <f t="shared" si="426"/>
        <v>2.1930564856510655</v>
      </c>
      <c r="CA61">
        <f t="shared" si="427"/>
        <v>0</v>
      </c>
      <c r="CC61">
        <f t="shared" si="428"/>
        <v>1.9355780384427463</v>
      </c>
      <c r="CD61">
        <f t="shared" si="606"/>
        <v>0.63</v>
      </c>
      <c r="CE61">
        <f t="shared" si="430"/>
        <v>0.6</v>
      </c>
      <c r="CF61">
        <f t="shared" si="431"/>
        <v>2.1443334457472982</v>
      </c>
      <c r="CG61">
        <f t="shared" si="432"/>
        <v>2.353088853051851</v>
      </c>
      <c r="CH61">
        <f t="shared" si="288"/>
        <v>0.20875540730455233</v>
      </c>
      <c r="CI61" t="str">
        <f t="shared" si="289"/>
        <v>No Curl</v>
      </c>
      <c r="CJ61">
        <f t="shared" si="433"/>
        <v>8.9009773010330946</v>
      </c>
      <c r="CK61">
        <f t="shared" si="434"/>
        <v>0</v>
      </c>
      <c r="CL61">
        <f t="shared" si="290"/>
        <v>2.3274625779630882</v>
      </c>
      <c r="CM61">
        <f t="shared" si="435"/>
        <v>2.5703563933997984</v>
      </c>
      <c r="CN61">
        <f t="shared" si="436"/>
        <v>0</v>
      </c>
      <c r="CP61">
        <f t="shared" si="437"/>
        <v>1.9001770219414653</v>
      </c>
      <c r="CQ61">
        <f t="shared" si="438"/>
        <v>0.63</v>
      </c>
      <c r="CR61">
        <f t="shared" si="439"/>
        <v>0.6</v>
      </c>
      <c r="CS61">
        <f t="shared" si="440"/>
        <v>2.1523719173940172</v>
      </c>
      <c r="CT61">
        <f t="shared" si="441"/>
        <v>2.4045668128465683</v>
      </c>
      <c r="CU61">
        <f t="shared" si="294"/>
        <v>0.25219489545255147</v>
      </c>
      <c r="CV61" t="str">
        <f t="shared" si="295"/>
        <v>No Curl</v>
      </c>
      <c r="CW61">
        <f t="shared" si="442"/>
        <v>8.9375067567961395</v>
      </c>
      <c r="CX61">
        <f t="shared" si="443"/>
        <v>0</v>
      </c>
      <c r="CY61">
        <f t="shared" si="296"/>
        <v>2.3741301826570291</v>
      </c>
      <c r="CZ61">
        <f t="shared" si="444"/>
        <v>3.0445898974737546</v>
      </c>
      <c r="DA61">
        <f t="shared" si="445"/>
        <v>0</v>
      </c>
      <c r="DC61">
        <f t="shared" si="446"/>
        <v>1.8620900677915115</v>
      </c>
      <c r="DD61">
        <f t="shared" si="447"/>
        <v>0.63</v>
      </c>
      <c r="DE61">
        <f t="shared" si="448"/>
        <v>0.6</v>
      </c>
      <c r="DF61">
        <f t="shared" si="449"/>
        <v>2.1703343366459782</v>
      </c>
      <c r="DG61">
        <f t="shared" si="450"/>
        <v>2.4785786055004428</v>
      </c>
      <c r="DH61">
        <f t="shared" si="300"/>
        <v>0.30824426885446565</v>
      </c>
      <c r="DI61" t="str">
        <f t="shared" si="301"/>
        <v>No Curl</v>
      </c>
      <c r="DJ61">
        <f t="shared" si="451"/>
        <v>9.0120470984207568</v>
      </c>
      <c r="DK61">
        <f t="shared" si="452"/>
        <v>0</v>
      </c>
      <c r="DL61">
        <f t="shared" si="302"/>
        <v>2.4421498187442241</v>
      </c>
      <c r="DM61">
        <f t="shared" si="453"/>
        <v>3.6182956389905598</v>
      </c>
      <c r="DN61">
        <f t="shared" si="454"/>
        <v>0</v>
      </c>
      <c r="DP61">
        <f t="shared" si="455"/>
        <v>1.8329510502838167</v>
      </c>
      <c r="DQ61">
        <f t="shared" si="456"/>
        <v>0.63</v>
      </c>
      <c r="DR61">
        <f t="shared" si="457"/>
        <v>0.63</v>
      </c>
      <c r="DS61">
        <f t="shared" si="458"/>
        <v>2.1889438347333501</v>
      </c>
      <c r="DT61">
        <f t="shared" si="459"/>
        <v>2.5449366191828848</v>
      </c>
      <c r="DU61">
        <f t="shared" si="306"/>
        <v>0.35599278444953408</v>
      </c>
      <c r="DV61" t="str">
        <f t="shared" si="307"/>
        <v>No Curl</v>
      </c>
      <c r="DW61">
        <f t="shared" si="460"/>
        <v>9.0864534237505374</v>
      </c>
      <c r="DX61">
        <f t="shared" si="461"/>
        <v>0</v>
      </c>
      <c r="DY61">
        <f t="shared" si="308"/>
        <v>2.5035781327710565</v>
      </c>
      <c r="DZ61">
        <f t="shared" si="462"/>
        <v>4.0769861672769556</v>
      </c>
      <c r="EA61">
        <f t="shared" si="463"/>
        <v>0</v>
      </c>
      <c r="EC61">
        <f t="shared" si="464"/>
        <v>1.7995763408266963</v>
      </c>
      <c r="ED61">
        <f t="shared" si="465"/>
        <v>0.63</v>
      </c>
      <c r="EE61">
        <f t="shared" si="466"/>
        <v>0.63</v>
      </c>
      <c r="EF61">
        <f t="shared" si="467"/>
        <v>2.2079369198670253</v>
      </c>
      <c r="EG61">
        <f t="shared" si="468"/>
        <v>2.6162974989073531</v>
      </c>
      <c r="EH61">
        <f t="shared" si="312"/>
        <v>0.40836057904032841</v>
      </c>
      <c r="EI61" t="str">
        <f t="shared" si="313"/>
        <v>No Curl</v>
      </c>
      <c r="EJ61">
        <f t="shared" si="469"/>
        <v>9.1604350657635223</v>
      </c>
      <c r="EK61">
        <f t="shared" si="470"/>
        <v>0</v>
      </c>
      <c r="EL61">
        <f t="shared" si="314"/>
        <v>2.5697121227263739</v>
      </c>
      <c r="EM61">
        <f t="shared" si="471"/>
        <v>4.5573250978427406</v>
      </c>
      <c r="EN61">
        <f t="shared" si="472"/>
        <v>0</v>
      </c>
      <c r="EP61">
        <f t="shared" si="473"/>
        <v>1.771828866385436</v>
      </c>
      <c r="EQ61">
        <f t="shared" si="474"/>
        <v>0.63</v>
      </c>
      <c r="ER61">
        <f t="shared" si="475"/>
        <v>0.63</v>
      </c>
      <c r="ES61">
        <f t="shared" si="476"/>
        <v>2.2269099544750421</v>
      </c>
      <c r="ET61">
        <f t="shared" si="477"/>
        <v>2.6819910425646478</v>
      </c>
      <c r="EU61">
        <f t="shared" si="318"/>
        <v>0.4550810880896059</v>
      </c>
      <c r="EV61" t="str">
        <f t="shared" si="319"/>
        <v>No Curl</v>
      </c>
      <c r="EW61">
        <f t="shared" si="478"/>
        <v>9.233852262246991</v>
      </c>
      <c r="EX61">
        <f t="shared" si="479"/>
        <v>0</v>
      </c>
      <c r="EY61">
        <f t="shared" si="320"/>
        <v>2.6308800139600694</v>
      </c>
      <c r="EZ61">
        <f t="shared" si="480"/>
        <v>4.9616178551121966</v>
      </c>
      <c r="FA61">
        <f t="shared" si="481"/>
        <v>0</v>
      </c>
      <c r="FC61">
        <f t="shared" si="482"/>
        <v>1.7360878099726744</v>
      </c>
      <c r="FD61">
        <f t="shared" si="483"/>
        <v>0.63</v>
      </c>
      <c r="FE61">
        <f t="shared" si="484"/>
        <v>0.63</v>
      </c>
      <c r="FF61">
        <f t="shared" si="485"/>
        <v>2.2355653849339516</v>
      </c>
      <c r="FG61">
        <f t="shared" si="486"/>
        <v>2.7350429598952282</v>
      </c>
      <c r="FH61">
        <f t="shared" si="324"/>
        <v>0.49947757496127687</v>
      </c>
      <c r="FI61" t="str">
        <f t="shared" si="325"/>
        <v>No Curl</v>
      </c>
      <c r="FJ61">
        <f t="shared" si="487"/>
        <v>9.2677741026348279</v>
      </c>
      <c r="FK61">
        <f t="shared" si="488"/>
        <v>0</v>
      </c>
      <c r="FL61">
        <f t="shared" si="326"/>
        <v>2.6797880447309059</v>
      </c>
      <c r="FM61">
        <f t="shared" si="489"/>
        <v>5.3473528286124372</v>
      </c>
      <c r="FN61">
        <f t="shared" si="490"/>
        <v>0</v>
      </c>
      <c r="FP61">
        <f t="shared" si="491"/>
        <v>1.7062584727176455</v>
      </c>
      <c r="FQ61">
        <f t="shared" si="492"/>
        <v>0.63</v>
      </c>
      <c r="FR61">
        <f t="shared" si="493"/>
        <v>0.63</v>
      </c>
      <c r="FS61">
        <f t="shared" si="494"/>
        <v>2.2542484445066915</v>
      </c>
      <c r="FT61">
        <f t="shared" si="495"/>
        <v>2.8022384162957374</v>
      </c>
      <c r="FU61">
        <f t="shared" si="330"/>
        <v>0.54798997178904596</v>
      </c>
      <c r="FV61" t="str">
        <f t="shared" si="331"/>
        <v>No Curl</v>
      </c>
      <c r="FW61">
        <f t="shared" si="496"/>
        <v>9.3389245447854385</v>
      </c>
      <c r="FX61">
        <f t="shared" si="497"/>
        <v>0</v>
      </c>
      <c r="FY61">
        <f t="shared" si="332"/>
        <v>2.7425428017644786</v>
      </c>
      <c r="FZ61">
        <f t="shared" si="498"/>
        <v>5.7337261717617771</v>
      </c>
      <c r="GA61">
        <f t="shared" si="499"/>
        <v>0</v>
      </c>
      <c r="GC61">
        <f t="shared" si="500"/>
        <v>1.6699835988027492</v>
      </c>
      <c r="GD61">
        <f t="shared" si="501"/>
        <v>0.63</v>
      </c>
      <c r="GE61">
        <f t="shared" si="502"/>
        <v>0.63</v>
      </c>
      <c r="GF61">
        <f t="shared" si="503"/>
        <v>2.2639257524508158</v>
      </c>
      <c r="GG61">
        <f t="shared" si="504"/>
        <v>2.8578679060988832</v>
      </c>
      <c r="GH61">
        <f t="shared" si="336"/>
        <v>0.59394215364806702</v>
      </c>
      <c r="GI61" t="str">
        <f t="shared" si="337"/>
        <v>No Curl</v>
      </c>
      <c r="GJ61">
        <f t="shared" si="505"/>
        <v>9.3751163544114675</v>
      </c>
      <c r="GK61">
        <f t="shared" si="506"/>
        <v>0</v>
      </c>
      <c r="GL61">
        <f t="shared" si="338"/>
        <v>2.7941212420905384</v>
      </c>
      <c r="GM61">
        <f t="shared" si="507"/>
        <v>6.101162658626734</v>
      </c>
      <c r="GN61">
        <f t="shared" si="508"/>
        <v>0</v>
      </c>
      <c r="GP61">
        <f t="shared" si="509"/>
        <v>1.6432196529162524</v>
      </c>
      <c r="GQ61">
        <f t="shared" si="510"/>
        <v>0.63</v>
      </c>
      <c r="GR61">
        <f t="shared" si="511"/>
        <v>0.63</v>
      </c>
      <c r="GS61">
        <f t="shared" si="512"/>
        <v>2.284258757991267</v>
      </c>
      <c r="GT61">
        <f t="shared" si="513"/>
        <v>2.9252978630662829</v>
      </c>
      <c r="GU61">
        <f t="shared" si="342"/>
        <v>0.64103910507501527</v>
      </c>
      <c r="GV61" t="str">
        <f t="shared" si="343"/>
        <v>No Curl</v>
      </c>
      <c r="GW61">
        <f t="shared" si="514"/>
        <v>9.4517157643842786</v>
      </c>
      <c r="GX61">
        <f t="shared" si="515"/>
        <v>0</v>
      </c>
      <c r="GY61">
        <f t="shared" si="344"/>
        <v>2.8574481276528543</v>
      </c>
      <c r="GZ61">
        <f t="shared" si="516"/>
        <v>6.4404135789211336</v>
      </c>
      <c r="HA61">
        <f t="shared" si="517"/>
        <v>0</v>
      </c>
      <c r="HC61">
        <f t="shared" si="518"/>
        <v>1.4830924965033636</v>
      </c>
      <c r="HD61">
        <f t="shared" si="519"/>
        <v>0.65999999999999992</v>
      </c>
      <c r="HE61">
        <f t="shared" si="520"/>
        <v>0.63</v>
      </c>
      <c r="HF61">
        <f t="shared" si="521"/>
        <v>2.3500795668284087</v>
      </c>
      <c r="HG61">
        <f t="shared" si="522"/>
        <v>3.2170666371534553</v>
      </c>
      <c r="HH61">
        <f t="shared" si="348"/>
        <v>0.86698707032504585</v>
      </c>
      <c r="HI61" t="str">
        <f t="shared" si="349"/>
        <v>No Curl</v>
      </c>
      <c r="HJ61">
        <f t="shared" si="523"/>
        <v>9.7157839616838828</v>
      </c>
      <c r="HK61">
        <f t="shared" si="524"/>
        <v>0</v>
      </c>
      <c r="HL61">
        <f t="shared" si="350"/>
        <v>3.1310660043</v>
      </c>
      <c r="HM61">
        <f t="shared" si="525"/>
        <v>7.9581171726969027</v>
      </c>
      <c r="HN61">
        <f t="shared" si="526"/>
        <v>0</v>
      </c>
      <c r="HP61">
        <f t="shared" si="527"/>
        <v>1.1811384543230665</v>
      </c>
      <c r="HQ61">
        <f t="shared" si="528"/>
        <v>1.0202399999999998</v>
      </c>
      <c r="HR61">
        <f t="shared" si="529"/>
        <v>0.63</v>
      </c>
      <c r="HS61">
        <f t="shared" si="530"/>
        <v>2.5169147352011794</v>
      </c>
      <c r="HT61">
        <f t="shared" si="531"/>
        <v>3.8526910160792935</v>
      </c>
      <c r="HU61">
        <f t="shared" si="354"/>
        <v>1.3357762808781135</v>
      </c>
      <c r="HV61" t="str">
        <f t="shared" si="355"/>
        <v>No Curl</v>
      </c>
      <c r="HW61">
        <f t="shared" si="532"/>
        <v>10.549996292417944</v>
      </c>
      <c r="HX61">
        <f t="shared" si="533"/>
        <v>0</v>
      </c>
      <c r="HY61">
        <f t="shared" si="356"/>
        <v>3.7339487812579342</v>
      </c>
      <c r="HZ61">
        <f t="shared" si="534"/>
        <v>10.303896299721725</v>
      </c>
      <c r="IA61">
        <f t="shared" si="535"/>
        <v>0</v>
      </c>
      <c r="IC61">
        <f t="shared" si="536"/>
        <v>0.81640414777896864</v>
      </c>
      <c r="ID61">
        <f t="shared" si="537"/>
        <v>1.4442600000000001</v>
      </c>
      <c r="IE61">
        <f t="shared" si="538"/>
        <v>0.63</v>
      </c>
      <c r="IF61">
        <f t="shared" si="539"/>
        <v>2.6169405807273161</v>
      </c>
      <c r="IG61">
        <f t="shared" si="540"/>
        <v>4.417477013675664</v>
      </c>
      <c r="IH61">
        <f t="shared" si="360"/>
        <v>1.8005364329483478</v>
      </c>
      <c r="II61" t="str">
        <f t="shared" si="361"/>
        <v>No Curl</v>
      </c>
      <c r="IJ61">
        <f t="shared" si="541"/>
        <v>11.283917316761391</v>
      </c>
      <c r="IK61">
        <f t="shared" si="542"/>
        <v>0</v>
      </c>
      <c r="IL61">
        <f t="shared" si="362"/>
        <v>4.2721837751095881</v>
      </c>
      <c r="IM61">
        <f t="shared" si="543"/>
        <v>12.1650110885972</v>
      </c>
      <c r="IN61">
        <f t="shared" si="544"/>
        <v>0</v>
      </c>
      <c r="IP61">
        <f t="shared" si="545"/>
        <v>0.42097768406405683</v>
      </c>
      <c r="IQ61">
        <f t="shared" si="546"/>
        <v>1.7178599999999999</v>
      </c>
      <c r="IR61">
        <f t="shared" si="547"/>
        <v>0.63</v>
      </c>
      <c r="IS61">
        <f t="shared" si="548"/>
        <v>2.6741092383051197</v>
      </c>
      <c r="IT61">
        <f t="shared" si="549"/>
        <v>4.9272407925461863</v>
      </c>
      <c r="IU61">
        <f t="shared" si="366"/>
        <v>2.2531315542410648</v>
      </c>
      <c r="IV61" t="str">
        <f t="shared" si="367"/>
        <v>No Curl</v>
      </c>
      <c r="IW61">
        <f t="shared" si="550"/>
        <v>11.739566112310317</v>
      </c>
      <c r="IX61">
        <f t="shared" si="551"/>
        <v>0</v>
      </c>
      <c r="IY61">
        <f t="shared" si="368"/>
        <v>4.7605961617291017</v>
      </c>
      <c r="IZ61">
        <f t="shared" si="552"/>
        <v>13.688541601646389</v>
      </c>
      <c r="JA61">
        <f t="shared" si="553"/>
        <v>0</v>
      </c>
      <c r="JC61">
        <f t="shared" si="554"/>
        <v>1.260018598562106E-2</v>
      </c>
      <c r="JD61">
        <f t="shared" si="555"/>
        <v>1.7999999999999998</v>
      </c>
      <c r="JE61">
        <f t="shared" si="556"/>
        <v>0.63</v>
      </c>
      <c r="JF61">
        <f t="shared" si="557"/>
        <v>2.656335166209935</v>
      </c>
      <c r="JG61">
        <f t="shared" si="558"/>
        <v>5.3000701464342495</v>
      </c>
      <c r="JH61">
        <f t="shared" si="372"/>
        <v>2.6437349802243144</v>
      </c>
      <c r="JI61" t="str">
        <f t="shared" si="373"/>
        <v>No Curl</v>
      </c>
      <c r="JJ61">
        <f t="shared" si="559"/>
        <v>11.736753299177884</v>
      </c>
      <c r="JK61">
        <f t="shared" si="560"/>
        <v>0</v>
      </c>
      <c r="JL61">
        <f t="shared" si="374"/>
        <v>5.119475674286452</v>
      </c>
      <c r="JM61">
        <f t="shared" si="561"/>
        <v>14.963501890971072</v>
      </c>
      <c r="JN61">
        <f t="shared" si="562"/>
        <v>0</v>
      </c>
      <c r="JP61">
        <f t="shared" si="563"/>
        <v>0.45111940559282404</v>
      </c>
      <c r="JQ61">
        <f t="shared" si="564"/>
        <v>1.704</v>
      </c>
      <c r="JR61">
        <f t="shared" si="565"/>
        <v>0.63</v>
      </c>
      <c r="JS61">
        <f t="shared" si="566"/>
        <v>2.6613810253343382</v>
      </c>
      <c r="JT61">
        <f t="shared" si="567"/>
        <v>4.871642645075851</v>
      </c>
      <c r="JU61">
        <f t="shared" si="378"/>
        <v>2.2102616197415133</v>
      </c>
      <c r="JV61" t="str">
        <f t="shared" si="379"/>
        <v>No Curl</v>
      </c>
      <c r="JW61">
        <f t="shared" si="568"/>
        <v>11.678407712188546</v>
      </c>
      <c r="JX61">
        <f t="shared" si="569"/>
        <v>0</v>
      </c>
      <c r="JY61">
        <f t="shared" si="380"/>
        <v>4.7070937504095003</v>
      </c>
      <c r="JZ61">
        <f t="shared" si="570"/>
        <v>13.578646611002538</v>
      </c>
      <c r="KA61">
        <f t="shared" si="571"/>
        <v>0</v>
      </c>
      <c r="KC61">
        <f t="shared" si="572"/>
        <v>0.17182110889696522</v>
      </c>
      <c r="KD61">
        <f t="shared" si="573"/>
        <v>1.7913600000000001</v>
      </c>
      <c r="KE61">
        <f t="shared" si="574"/>
        <v>0.63</v>
      </c>
      <c r="KF61">
        <f t="shared" si="575"/>
        <v>2.6686851192719221</v>
      </c>
      <c r="KG61">
        <f t="shared" si="576"/>
        <v>5.1655491296468776</v>
      </c>
      <c r="KH61">
        <f t="shared" si="384"/>
        <v>2.4968640103749564</v>
      </c>
      <c r="KI61" t="str">
        <f t="shared" si="385"/>
        <v>No Curl</v>
      </c>
      <c r="KJ61">
        <f t="shared" si="577"/>
        <v>11.780493809753871</v>
      </c>
      <c r="KK61">
        <f t="shared" si="578"/>
        <v>0</v>
      </c>
      <c r="KL61">
        <f t="shared" si="386"/>
        <v>4.9897354852571967</v>
      </c>
      <c r="KM61">
        <f t="shared" si="579"/>
        <v>14.489349682110431</v>
      </c>
      <c r="KN61">
        <f t="shared" si="580"/>
        <v>0</v>
      </c>
    </row>
    <row r="62" spans="1:300" x14ac:dyDescent="0.25">
      <c r="A62">
        <v>0.47</v>
      </c>
      <c r="B62">
        <f t="shared" si="607"/>
        <v>2.8236000000000001E-2</v>
      </c>
      <c r="C62">
        <f t="shared" si="43"/>
        <v>1.6941600000000001</v>
      </c>
      <c r="D62">
        <f t="shared" si="45"/>
        <v>0.66</v>
      </c>
      <c r="E62">
        <f t="shared" si="46"/>
        <v>0.38957359399348351</v>
      </c>
      <c r="F62">
        <f t="shared" si="44"/>
        <v>1.1000000000000001E-2</v>
      </c>
      <c r="H62">
        <v>39</v>
      </c>
      <c r="I62">
        <v>3.9</v>
      </c>
      <c r="J62">
        <f t="shared" si="387"/>
        <v>1.9323333333333297</v>
      </c>
      <c r="K62">
        <f t="shared" si="581"/>
        <v>0.63</v>
      </c>
      <c r="L62">
        <f t="shared" si="388"/>
        <v>0.99639051220350638</v>
      </c>
      <c r="M62" t="str">
        <f t="shared" si="258"/>
        <v>No Curl</v>
      </c>
      <c r="N62">
        <f t="shared" si="582"/>
        <v>8.0524333333333225</v>
      </c>
      <c r="P62">
        <f t="shared" si="594"/>
        <v>2.0832880175237536</v>
      </c>
      <c r="Q62">
        <f t="shared" si="584"/>
        <v>0.6</v>
      </c>
      <c r="R62">
        <f t="shared" si="595"/>
        <v>0.6</v>
      </c>
      <c r="S62">
        <f t="shared" si="586"/>
        <v>2.1191843154530217</v>
      </c>
      <c r="T62">
        <f t="shared" si="596"/>
        <v>2.1550806133822915</v>
      </c>
      <c r="U62">
        <f t="shared" si="597"/>
        <v>3.5896297929268961E-2</v>
      </c>
      <c r="V62" t="str">
        <f t="shared" si="598"/>
        <v>Weak initial curl</v>
      </c>
      <c r="W62">
        <f t="shared" si="592"/>
        <v>9.0450326502547558</v>
      </c>
      <c r="X62">
        <f t="shared" si="593"/>
        <v>-8.2889783740440481E-4</v>
      </c>
      <c r="Y62">
        <f t="shared" si="599"/>
        <v>2.1503463259613835</v>
      </c>
      <c r="Z62">
        <f t="shared" si="600"/>
        <v>0.47823232655975201</v>
      </c>
      <c r="AA62">
        <f t="shared" si="601"/>
        <v>-2.2034080373810241E-3</v>
      </c>
      <c r="AC62">
        <f t="shared" si="392"/>
        <v>2.0475379877176567</v>
      </c>
      <c r="AD62">
        <f t="shared" si="602"/>
        <v>0.6</v>
      </c>
      <c r="AE62">
        <f t="shared" si="394"/>
        <v>0.6</v>
      </c>
      <c r="AF62">
        <f t="shared" si="395"/>
        <v>2.1185672119135113</v>
      </c>
      <c r="AG62">
        <f t="shared" si="396"/>
        <v>2.1895964361093658</v>
      </c>
      <c r="AH62">
        <f t="shared" si="264"/>
        <v>7.1029224195854557E-2</v>
      </c>
      <c r="AI62" t="str">
        <f t="shared" si="265"/>
        <v>Weak initial curl</v>
      </c>
      <c r="AJ62">
        <f t="shared" si="397"/>
        <v>9.0430243420399918</v>
      </c>
      <c r="AK62">
        <f t="shared" si="398"/>
        <v>-1.4830190217845686E-3</v>
      </c>
      <c r="AL62">
        <f t="shared" si="266"/>
        <v>2.1803695807934793</v>
      </c>
      <c r="AM62">
        <f t="shared" si="399"/>
        <v>0.93329469925892894</v>
      </c>
      <c r="AN62">
        <f t="shared" si="400"/>
        <v>-3.7411412650480008E-3</v>
      </c>
      <c r="AP62">
        <f t="shared" si="401"/>
        <v>2.0215988516923296</v>
      </c>
      <c r="AQ62">
        <f t="shared" si="603"/>
        <v>0.6</v>
      </c>
      <c r="AR62">
        <f t="shared" si="403"/>
        <v>0.6</v>
      </c>
      <c r="AS62">
        <f t="shared" si="404"/>
        <v>2.127811581032423</v>
      </c>
      <c r="AT62">
        <f t="shared" si="405"/>
        <v>2.2340243103725155</v>
      </c>
      <c r="AU62">
        <f t="shared" si="270"/>
        <v>0.10621272934009296</v>
      </c>
      <c r="AV62" t="str">
        <f t="shared" si="271"/>
        <v>Weak initial curl</v>
      </c>
      <c r="AW62">
        <f t="shared" si="406"/>
        <v>9.0799180915766442</v>
      </c>
      <c r="AX62">
        <f t="shared" si="407"/>
        <v>-2.2964797712097954E-3</v>
      </c>
      <c r="AY62">
        <f t="shared" si="272"/>
        <v>2.2204296703194148</v>
      </c>
      <c r="AZ62">
        <f t="shared" si="408"/>
        <v>1.3704828255200889</v>
      </c>
      <c r="BA62">
        <f t="shared" si="409"/>
        <v>-5.3920555871774844E-3</v>
      </c>
      <c r="BC62">
        <f t="shared" si="410"/>
        <v>1.9868135528859416</v>
      </c>
      <c r="BD62">
        <f t="shared" si="604"/>
        <v>0.6</v>
      </c>
      <c r="BE62">
        <f t="shared" si="412"/>
        <v>0.6</v>
      </c>
      <c r="BF62">
        <f t="shared" si="413"/>
        <v>2.1274139152053233</v>
      </c>
      <c r="BG62">
        <f t="shared" si="414"/>
        <v>2.2680142775247063</v>
      </c>
      <c r="BH62">
        <f t="shared" si="276"/>
        <v>0.14060036231938233</v>
      </c>
      <c r="BI62" t="str">
        <f t="shared" si="277"/>
        <v>Weak initial curl</v>
      </c>
      <c r="BJ62">
        <f t="shared" si="415"/>
        <v>9.0789574097965087</v>
      </c>
      <c r="BK62">
        <f t="shared" si="416"/>
        <v>-2.7702044836701873E-3</v>
      </c>
      <c r="BL62">
        <f t="shared" si="278"/>
        <v>2.2502757821073898</v>
      </c>
      <c r="BM62">
        <f t="shared" si="417"/>
        <v>1.7902513071374304</v>
      </c>
      <c r="BN62">
        <f t="shared" si="418"/>
        <v>-6.2206379194728418E-3</v>
      </c>
      <c r="BP62">
        <f t="shared" si="419"/>
        <v>1.9511805640485447</v>
      </c>
      <c r="BQ62">
        <f t="shared" si="605"/>
        <v>0.63</v>
      </c>
      <c r="BR62">
        <f t="shared" si="421"/>
        <v>0.6</v>
      </c>
      <c r="BS62">
        <f t="shared" si="422"/>
        <v>2.1255395855503942</v>
      </c>
      <c r="BT62">
        <f t="shared" si="423"/>
        <v>2.2998986070522442</v>
      </c>
      <c r="BU62">
        <f t="shared" si="282"/>
        <v>0.17435902150184979</v>
      </c>
      <c r="BV62" t="str">
        <f t="shared" si="283"/>
        <v>No Curl</v>
      </c>
      <c r="BW62">
        <f t="shared" si="424"/>
        <v>9.077686580761581</v>
      </c>
      <c r="BX62">
        <f t="shared" si="425"/>
        <v>0</v>
      </c>
      <c r="BY62">
        <f t="shared" si="284"/>
        <v>2.2782075752102231</v>
      </c>
      <c r="BZ62">
        <f t="shared" si="426"/>
        <v>2.1930564856510664</v>
      </c>
      <c r="CA62">
        <f t="shared" si="427"/>
        <v>0</v>
      </c>
      <c r="CC62">
        <f t="shared" si="428"/>
        <v>1.926263384703691</v>
      </c>
      <c r="CD62">
        <f t="shared" si="606"/>
        <v>0.63</v>
      </c>
      <c r="CE62">
        <f t="shared" si="430"/>
        <v>0.6</v>
      </c>
      <c r="CF62">
        <f t="shared" si="431"/>
        <v>2.1340141906454573</v>
      </c>
      <c r="CG62">
        <f t="shared" si="432"/>
        <v>2.3417649965872247</v>
      </c>
      <c r="CH62">
        <f t="shared" si="288"/>
        <v>0.20775080594176687</v>
      </c>
      <c r="CI62" t="str">
        <f t="shared" si="289"/>
        <v>No Curl</v>
      </c>
      <c r="CJ62">
        <f t="shared" si="433"/>
        <v>9.1154106456078239</v>
      </c>
      <c r="CK62">
        <f t="shared" si="434"/>
        <v>0</v>
      </c>
      <c r="CL62">
        <f t="shared" si="290"/>
        <v>2.316262043769294</v>
      </c>
      <c r="CM62">
        <f t="shared" si="435"/>
        <v>2.5703563933997993</v>
      </c>
      <c r="CN62">
        <f t="shared" si="436"/>
        <v>0</v>
      </c>
      <c r="CP62">
        <f t="shared" si="437"/>
        <v>1.8910718856184461</v>
      </c>
      <c r="CQ62">
        <f t="shared" si="438"/>
        <v>0.63</v>
      </c>
      <c r="CR62">
        <f t="shared" si="439"/>
        <v>0.6</v>
      </c>
      <c r="CS62">
        <f t="shared" si="440"/>
        <v>2.1420583310810497</v>
      </c>
      <c r="CT62">
        <f t="shared" si="441"/>
        <v>2.3930447765436527</v>
      </c>
      <c r="CU62">
        <f t="shared" si="294"/>
        <v>0.25098644546260329</v>
      </c>
      <c r="CV62" t="str">
        <f t="shared" si="295"/>
        <v>No Curl</v>
      </c>
      <c r="CW62">
        <f t="shared" si="442"/>
        <v>9.1527439485355409</v>
      </c>
      <c r="CX62">
        <f t="shared" si="443"/>
        <v>0</v>
      </c>
      <c r="CY62">
        <f t="shared" si="296"/>
        <v>2.3627539904854173</v>
      </c>
      <c r="CZ62">
        <f t="shared" si="444"/>
        <v>3.0445898974737555</v>
      </c>
      <c r="DA62">
        <f t="shared" si="445"/>
        <v>0</v>
      </c>
      <c r="DC62">
        <f t="shared" si="446"/>
        <v>1.8532482579908407</v>
      </c>
      <c r="DD62">
        <f t="shared" si="447"/>
        <v>0.63</v>
      </c>
      <c r="DE62">
        <f t="shared" si="448"/>
        <v>0.6</v>
      </c>
      <c r="DF62">
        <f t="shared" si="449"/>
        <v>2.1600288827152516</v>
      </c>
      <c r="DG62">
        <f t="shared" si="450"/>
        <v>2.4668095074396605</v>
      </c>
      <c r="DH62">
        <f t="shared" si="300"/>
        <v>0.30678062472440992</v>
      </c>
      <c r="DI62" t="str">
        <f t="shared" si="301"/>
        <v>No Curl</v>
      </c>
      <c r="DJ62">
        <f t="shared" si="451"/>
        <v>9.2290805320853551</v>
      </c>
      <c r="DK62">
        <f t="shared" si="452"/>
        <v>0</v>
      </c>
      <c r="DL62">
        <f t="shared" si="302"/>
        <v>2.4305536964214784</v>
      </c>
      <c r="DM62">
        <f t="shared" si="453"/>
        <v>3.6182956389905598</v>
      </c>
      <c r="DN62">
        <f t="shared" si="454"/>
        <v>0</v>
      </c>
      <c r="DP62">
        <f t="shared" si="455"/>
        <v>1.8241883173640678</v>
      </c>
      <c r="DQ62">
        <f t="shared" si="456"/>
        <v>0.63</v>
      </c>
      <c r="DR62">
        <f t="shared" si="457"/>
        <v>0.63</v>
      </c>
      <c r="DS62">
        <f t="shared" si="458"/>
        <v>2.1784792180175194</v>
      </c>
      <c r="DT62">
        <f t="shared" si="459"/>
        <v>2.5327701186709723</v>
      </c>
      <c r="DU62">
        <f t="shared" si="306"/>
        <v>0.35429090065345226</v>
      </c>
      <c r="DV62" t="str">
        <f t="shared" si="307"/>
        <v>No Curl</v>
      </c>
      <c r="DW62">
        <f t="shared" si="460"/>
        <v>9.3053478072238729</v>
      </c>
      <c r="DX62">
        <f t="shared" si="461"/>
        <v>0</v>
      </c>
      <c r="DY62">
        <f t="shared" si="308"/>
        <v>2.4916093535078021</v>
      </c>
      <c r="DZ62">
        <f t="shared" si="462"/>
        <v>4.0769861672769547</v>
      </c>
      <c r="EA62">
        <f t="shared" si="463"/>
        <v>0</v>
      </c>
      <c r="EC62">
        <f t="shared" si="464"/>
        <v>1.7910543481289523</v>
      </c>
      <c r="ED62">
        <f t="shared" si="465"/>
        <v>0.63</v>
      </c>
      <c r="EE62">
        <f t="shared" si="466"/>
        <v>0.63</v>
      </c>
      <c r="EF62">
        <f t="shared" si="467"/>
        <v>2.197481113196694</v>
      </c>
      <c r="EG62">
        <f t="shared" si="468"/>
        <v>2.6039078782644345</v>
      </c>
      <c r="EH62">
        <f t="shared" si="312"/>
        <v>0.40642676506774111</v>
      </c>
      <c r="EI62" t="str">
        <f t="shared" si="313"/>
        <v>No Curl</v>
      </c>
      <c r="EJ62">
        <f t="shared" si="469"/>
        <v>9.3812287577502254</v>
      </c>
      <c r="EK62">
        <f t="shared" si="470"/>
        <v>0</v>
      </c>
      <c r="EL62">
        <f t="shared" si="314"/>
        <v>2.5575431096934969</v>
      </c>
      <c r="EM62">
        <f t="shared" si="471"/>
        <v>4.5573250978427406</v>
      </c>
      <c r="EN62">
        <f t="shared" si="472"/>
        <v>0</v>
      </c>
      <c r="EP62">
        <f t="shared" si="473"/>
        <v>1.7635162594340643</v>
      </c>
      <c r="EQ62">
        <f t="shared" si="474"/>
        <v>0.63</v>
      </c>
      <c r="ER62">
        <f t="shared" si="475"/>
        <v>0.63</v>
      </c>
      <c r="ES62">
        <f t="shared" si="476"/>
        <v>2.2164623161512509</v>
      </c>
      <c r="ET62">
        <f t="shared" si="477"/>
        <v>2.6694083728684372</v>
      </c>
      <c r="EU62">
        <f t="shared" si="318"/>
        <v>0.45294605671718646</v>
      </c>
      <c r="EV62" t="str">
        <f t="shared" si="319"/>
        <v>No Curl</v>
      </c>
      <c r="EW62">
        <f t="shared" si="478"/>
        <v>9.456543257694495</v>
      </c>
      <c r="EX62">
        <f t="shared" si="479"/>
        <v>0</v>
      </c>
      <c r="EY62">
        <f t="shared" si="320"/>
        <v>2.618537133726448</v>
      </c>
      <c r="EZ62">
        <f t="shared" si="480"/>
        <v>4.9616178551121966</v>
      </c>
      <c r="FA62">
        <f t="shared" si="481"/>
        <v>0</v>
      </c>
      <c r="FC62">
        <f t="shared" si="482"/>
        <v>1.7279809675799964</v>
      </c>
      <c r="FD62">
        <f t="shared" si="483"/>
        <v>0.63</v>
      </c>
      <c r="FE62">
        <f t="shared" si="484"/>
        <v>0.63</v>
      </c>
      <c r="FF62">
        <f t="shared" si="485"/>
        <v>2.225126180113735</v>
      </c>
      <c r="FG62">
        <f t="shared" si="486"/>
        <v>2.7222713926474729</v>
      </c>
      <c r="FH62">
        <f t="shared" si="324"/>
        <v>0.49714521253373822</v>
      </c>
      <c r="FI62" t="str">
        <f t="shared" si="325"/>
        <v>No Curl</v>
      </c>
      <c r="FJ62">
        <f t="shared" si="487"/>
        <v>9.4913306411282239</v>
      </c>
      <c r="FK62">
        <f t="shared" si="488"/>
        <v>0</v>
      </c>
      <c r="FL62">
        <f t="shared" si="326"/>
        <v>2.6672744960500023</v>
      </c>
      <c r="FM62">
        <f t="shared" si="489"/>
        <v>5.3473528286124372</v>
      </c>
      <c r="FN62">
        <f t="shared" si="490"/>
        <v>0</v>
      </c>
      <c r="FP62">
        <f t="shared" si="491"/>
        <v>1.698363823104805</v>
      </c>
      <c r="FQ62">
        <f t="shared" si="492"/>
        <v>0.63</v>
      </c>
      <c r="FR62">
        <f t="shared" si="493"/>
        <v>0.63</v>
      </c>
      <c r="FS62">
        <f t="shared" si="494"/>
        <v>2.2438183122059705</v>
      </c>
      <c r="FT62">
        <f t="shared" si="495"/>
        <v>2.7892728013071362</v>
      </c>
      <c r="FU62">
        <f t="shared" si="330"/>
        <v>0.54545448910116556</v>
      </c>
      <c r="FV62" t="str">
        <f t="shared" si="331"/>
        <v>No Curl</v>
      </c>
      <c r="FW62">
        <f t="shared" si="496"/>
        <v>9.5643493892361082</v>
      </c>
      <c r="FX62">
        <f t="shared" si="497"/>
        <v>0</v>
      </c>
      <c r="FY62">
        <f t="shared" si="332"/>
        <v>2.7298533910952592</v>
      </c>
      <c r="FZ62">
        <f t="shared" si="498"/>
        <v>5.7337261717617771</v>
      </c>
      <c r="GA62">
        <f t="shared" si="499"/>
        <v>0</v>
      </c>
      <c r="GC62">
        <f t="shared" si="500"/>
        <v>1.6622966087001521</v>
      </c>
      <c r="GD62">
        <f t="shared" si="501"/>
        <v>0.63</v>
      </c>
      <c r="GE62">
        <f t="shared" si="502"/>
        <v>0.63</v>
      </c>
      <c r="GF62">
        <f t="shared" si="503"/>
        <v>2.2535048268413784</v>
      </c>
      <c r="GG62">
        <f t="shared" si="504"/>
        <v>2.8447130449826052</v>
      </c>
      <c r="GH62">
        <f t="shared" si="336"/>
        <v>0.59120821814122659</v>
      </c>
      <c r="GI62" t="str">
        <f t="shared" si="337"/>
        <v>No Curl</v>
      </c>
      <c r="GJ62">
        <f t="shared" si="505"/>
        <v>9.6015089296565499</v>
      </c>
      <c r="GK62">
        <f t="shared" si="506"/>
        <v>0</v>
      </c>
      <c r="GL62">
        <f t="shared" si="338"/>
        <v>2.7812598089909528</v>
      </c>
      <c r="GM62">
        <f t="shared" si="507"/>
        <v>6.101162658626734</v>
      </c>
      <c r="GN62">
        <f t="shared" si="508"/>
        <v>0</v>
      </c>
      <c r="GP62">
        <f t="shared" si="509"/>
        <v>1.6357296606024585</v>
      </c>
      <c r="GQ62">
        <f t="shared" si="510"/>
        <v>0.63</v>
      </c>
      <c r="GR62">
        <f t="shared" si="511"/>
        <v>0.63</v>
      </c>
      <c r="GS62">
        <f t="shared" si="512"/>
        <v>2.2738468325315715</v>
      </c>
      <c r="GT62">
        <f t="shared" si="513"/>
        <v>2.9119640044606858</v>
      </c>
      <c r="GU62">
        <f t="shared" si="342"/>
        <v>0.63811717192911366</v>
      </c>
      <c r="GV62" t="str">
        <f t="shared" si="343"/>
        <v>No Curl</v>
      </c>
      <c r="GW62">
        <f t="shared" si="514"/>
        <v>9.6801416401834057</v>
      </c>
      <c r="GX62">
        <f t="shared" si="515"/>
        <v>0</v>
      </c>
      <c r="GY62">
        <f t="shared" si="344"/>
        <v>2.8444235362811523</v>
      </c>
      <c r="GZ62">
        <f t="shared" si="516"/>
        <v>6.4404135789211336</v>
      </c>
      <c r="HA62">
        <f t="shared" si="517"/>
        <v>0</v>
      </c>
      <c r="HC62">
        <f t="shared" si="518"/>
        <v>1.4763444858021164</v>
      </c>
      <c r="HD62">
        <f t="shared" si="519"/>
        <v>0.65999999999999992</v>
      </c>
      <c r="HE62">
        <f t="shared" si="520"/>
        <v>0.63</v>
      </c>
      <c r="HF62">
        <f t="shared" si="521"/>
        <v>2.3393868001242892</v>
      </c>
      <c r="HG62">
        <f t="shared" si="522"/>
        <v>3.2024291144464634</v>
      </c>
      <c r="HH62">
        <f t="shared" si="348"/>
        <v>0.86304231432217349</v>
      </c>
      <c r="HI62" t="str">
        <f t="shared" si="349"/>
        <v>No Curl</v>
      </c>
      <c r="HJ62">
        <f t="shared" si="523"/>
        <v>9.9507919183667237</v>
      </c>
      <c r="HK62">
        <f t="shared" si="524"/>
        <v>0</v>
      </c>
      <c r="HL62">
        <f t="shared" si="350"/>
        <v>3.1168197809840961</v>
      </c>
      <c r="HM62">
        <f t="shared" si="525"/>
        <v>7.9581171726969009</v>
      </c>
      <c r="HN62">
        <f t="shared" si="526"/>
        <v>0</v>
      </c>
      <c r="HP62">
        <f t="shared" si="527"/>
        <v>1.1742776677857925</v>
      </c>
      <c r="HQ62">
        <f t="shared" si="528"/>
        <v>1.0338600000000002</v>
      </c>
      <c r="HR62">
        <f t="shared" si="529"/>
        <v>0.63</v>
      </c>
      <c r="HS62">
        <f t="shared" si="530"/>
        <v>2.5022949294810855</v>
      </c>
      <c r="HT62">
        <f t="shared" si="531"/>
        <v>3.8303121911763798</v>
      </c>
      <c r="HU62">
        <f t="shared" si="354"/>
        <v>1.3280172616952937</v>
      </c>
      <c r="HV62" t="str">
        <f t="shared" si="355"/>
        <v>No Curl</v>
      </c>
      <c r="HW62">
        <f t="shared" si="532"/>
        <v>10.801687765938063</v>
      </c>
      <c r="HX62">
        <f t="shared" si="533"/>
        <v>0</v>
      </c>
      <c r="HY62">
        <f t="shared" si="356"/>
        <v>3.7122596850850327</v>
      </c>
      <c r="HZ62">
        <f t="shared" si="534"/>
        <v>10.303896299721723</v>
      </c>
      <c r="IA62">
        <f t="shared" si="535"/>
        <v>0</v>
      </c>
      <c r="IC62">
        <f t="shared" si="536"/>
        <v>0.8105282967423717</v>
      </c>
      <c r="ID62">
        <f t="shared" si="537"/>
        <v>1.4442600000000001</v>
      </c>
      <c r="IE62">
        <f t="shared" si="538"/>
        <v>0.63</v>
      </c>
      <c r="IF62">
        <f t="shared" si="539"/>
        <v>2.5981058490986104</v>
      </c>
      <c r="IG62">
        <f t="shared" si="540"/>
        <v>4.3856834014548491</v>
      </c>
      <c r="IH62">
        <f t="shared" si="360"/>
        <v>1.7875775523562387</v>
      </c>
      <c r="II62" t="str">
        <f t="shared" si="361"/>
        <v>No Curl</v>
      </c>
      <c r="IJ62">
        <f t="shared" si="541"/>
        <v>11.545611374834122</v>
      </c>
      <c r="IK62">
        <f t="shared" si="542"/>
        <v>0</v>
      </c>
      <c r="IL62">
        <f t="shared" si="362"/>
        <v>4.2414358722090437</v>
      </c>
      <c r="IM62">
        <f t="shared" si="543"/>
        <v>12.165011088597197</v>
      </c>
      <c r="IN62">
        <f t="shared" si="544"/>
        <v>0</v>
      </c>
      <c r="IP62">
        <f t="shared" si="545"/>
        <v>0.41759009557468812</v>
      </c>
      <c r="IQ62">
        <f t="shared" si="546"/>
        <v>1.7178599999999999</v>
      </c>
      <c r="IR62">
        <f t="shared" si="547"/>
        <v>0.63</v>
      </c>
      <c r="IS62">
        <f t="shared" si="548"/>
        <v>2.6525908015377722</v>
      </c>
      <c r="IT62">
        <f t="shared" si="549"/>
        <v>4.8875915075008596</v>
      </c>
      <c r="IU62">
        <f t="shared" si="366"/>
        <v>2.2350007059630856</v>
      </c>
      <c r="IV62" t="str">
        <f t="shared" si="367"/>
        <v>No Curl</v>
      </c>
      <c r="IW62">
        <f t="shared" si="550"/>
        <v>12.00697703614083</v>
      </c>
      <c r="IX62">
        <f t="shared" si="551"/>
        <v>0</v>
      </c>
      <c r="IY62">
        <f t="shared" si="368"/>
        <v>4.7222878585327912</v>
      </c>
      <c r="IZ62">
        <f t="shared" si="552"/>
        <v>13.688541601646387</v>
      </c>
      <c r="JA62">
        <f t="shared" si="553"/>
        <v>0</v>
      </c>
      <c r="JC62">
        <f t="shared" si="554"/>
        <v>1.2495039804500483E-2</v>
      </c>
      <c r="JD62">
        <f t="shared" si="555"/>
        <v>1.7999999999999998</v>
      </c>
      <c r="JE62">
        <f t="shared" si="556"/>
        <v>0.63</v>
      </c>
      <c r="JF62">
        <f t="shared" si="557"/>
        <v>2.6341685490804738</v>
      </c>
      <c r="JG62">
        <f t="shared" si="558"/>
        <v>5.2558420583564471</v>
      </c>
      <c r="JH62">
        <f t="shared" si="372"/>
        <v>2.6216735092759733</v>
      </c>
      <c r="JI62" t="str">
        <f t="shared" si="373"/>
        <v>No Curl</v>
      </c>
      <c r="JJ62">
        <f t="shared" si="559"/>
        <v>12.002386815798879</v>
      </c>
      <c r="JK62">
        <f t="shared" si="560"/>
        <v>0</v>
      </c>
      <c r="JL62">
        <f t="shared" si="374"/>
        <v>5.0767546130969423</v>
      </c>
      <c r="JM62">
        <f t="shared" si="561"/>
        <v>14.963501890971072</v>
      </c>
      <c r="JN62">
        <f t="shared" si="562"/>
        <v>0</v>
      </c>
      <c r="JP62">
        <f t="shared" si="563"/>
        <v>0.44749372863298231</v>
      </c>
      <c r="JQ62">
        <f t="shared" si="564"/>
        <v>1.704</v>
      </c>
      <c r="JR62">
        <f t="shared" si="565"/>
        <v>0.63</v>
      </c>
      <c r="JS62">
        <f t="shared" si="566"/>
        <v>2.6399913272958901</v>
      </c>
      <c r="JT62">
        <f t="shared" si="567"/>
        <v>4.8324889259587964</v>
      </c>
      <c r="JU62">
        <f t="shared" si="378"/>
        <v>2.1924975986629072</v>
      </c>
      <c r="JV62" t="str">
        <f t="shared" si="379"/>
        <v>No Curl</v>
      </c>
      <c r="JW62">
        <f t="shared" si="568"/>
        <v>11.94454581472198</v>
      </c>
      <c r="JX62">
        <f t="shared" si="569"/>
        <v>0</v>
      </c>
      <c r="JY62">
        <f t="shared" si="380"/>
        <v>4.6692625218099515</v>
      </c>
      <c r="JZ62">
        <f t="shared" si="570"/>
        <v>13.57864661100254</v>
      </c>
      <c r="KA62">
        <f t="shared" si="571"/>
        <v>0</v>
      </c>
      <c r="KC62">
        <f t="shared" si="572"/>
        <v>0.17039448364542395</v>
      </c>
      <c r="KD62">
        <f t="shared" si="573"/>
        <v>1.7913600000000001</v>
      </c>
      <c r="KE62">
        <f t="shared" si="574"/>
        <v>0.63</v>
      </c>
      <c r="KF62">
        <f t="shared" si="575"/>
        <v>2.6465271108409043</v>
      </c>
      <c r="KG62">
        <f t="shared" si="576"/>
        <v>5.1226597380363836</v>
      </c>
      <c r="KH62">
        <f t="shared" si="384"/>
        <v>2.4761326271954798</v>
      </c>
      <c r="KI62" t="str">
        <f t="shared" si="385"/>
        <v>No Curl</v>
      </c>
      <c r="KJ62">
        <f t="shared" si="577"/>
        <v>12.047362321681064</v>
      </c>
      <c r="KK62">
        <f t="shared" si="578"/>
        <v>0</v>
      </c>
      <c r="KL62">
        <f t="shared" si="386"/>
        <v>4.9483058687945993</v>
      </c>
      <c r="KM62">
        <f t="shared" si="579"/>
        <v>14.489349682110431</v>
      </c>
      <c r="KN62">
        <f t="shared" si="580"/>
        <v>0</v>
      </c>
    </row>
    <row r="63" spans="1:300" x14ac:dyDescent="0.25">
      <c r="A63">
        <v>0.48</v>
      </c>
      <c r="B63">
        <f t="shared" si="607"/>
        <v>2.8150999999999999E-2</v>
      </c>
      <c r="C63">
        <f t="shared" si="43"/>
        <v>1.68906</v>
      </c>
      <c r="D63">
        <f t="shared" si="45"/>
        <v>0.66</v>
      </c>
      <c r="E63">
        <f t="shared" si="46"/>
        <v>0.39074988455117049</v>
      </c>
      <c r="F63">
        <f t="shared" si="44"/>
        <v>1.0999999999999999E-2</v>
      </c>
      <c r="H63">
        <v>40</v>
      </c>
      <c r="I63">
        <v>4</v>
      </c>
      <c r="J63">
        <f t="shared" si="387"/>
        <v>1.9253333333333298</v>
      </c>
      <c r="K63">
        <f t="shared" si="581"/>
        <v>0.63</v>
      </c>
      <c r="L63">
        <f t="shared" si="388"/>
        <v>0.99637743660514067</v>
      </c>
      <c r="M63" t="str">
        <f t="shared" si="258"/>
        <v>No Curl</v>
      </c>
      <c r="N63">
        <f t="shared" si="582"/>
        <v>8.2453166666666551</v>
      </c>
      <c r="P63">
        <f t="shared" si="594"/>
        <v>2.0734578614314274</v>
      </c>
      <c r="Q63">
        <f t="shared" si="584"/>
        <v>0.6</v>
      </c>
      <c r="R63">
        <f t="shared" si="595"/>
        <v>0.6</v>
      </c>
      <c r="S63">
        <f t="shared" si="586"/>
        <v>2.1091847798947678</v>
      </c>
      <c r="T63">
        <f t="shared" si="596"/>
        <v>2.1449116983581105</v>
      </c>
      <c r="U63">
        <f t="shared" si="597"/>
        <v>3.5726918463341528E-2</v>
      </c>
      <c r="V63" t="str">
        <f t="shared" si="598"/>
        <v>Weak initial curl</v>
      </c>
      <c r="W63">
        <f t="shared" si="592"/>
        <v>9.2569510818000573</v>
      </c>
      <c r="X63">
        <f t="shared" si="593"/>
        <v>-8.2878172494553232E-4</v>
      </c>
      <c r="Y63">
        <f t="shared" si="599"/>
        <v>2.1401997500395935</v>
      </c>
      <c r="Z63">
        <f t="shared" si="600"/>
        <v>0.47823232655975306</v>
      </c>
      <c r="AA63">
        <f t="shared" si="601"/>
        <v>-2.2620076499689184E-3</v>
      </c>
      <c r="AC63">
        <f t="shared" si="392"/>
        <v>2.037874967252296</v>
      </c>
      <c r="AD63">
        <f t="shared" si="602"/>
        <v>0.6</v>
      </c>
      <c r="AE63">
        <f t="shared" si="394"/>
        <v>0.6</v>
      </c>
      <c r="AF63">
        <f t="shared" si="395"/>
        <v>2.1085689806480774</v>
      </c>
      <c r="AG63">
        <f t="shared" si="396"/>
        <v>2.1792629940438588</v>
      </c>
      <c r="AH63">
        <f t="shared" si="264"/>
        <v>7.0694013395781408E-2</v>
      </c>
      <c r="AI63" t="str">
        <f t="shared" si="265"/>
        <v>Weak initial curl</v>
      </c>
      <c r="AJ63">
        <f t="shared" si="397"/>
        <v>9.254881063231343</v>
      </c>
      <c r="AK63">
        <f t="shared" si="398"/>
        <v>-1.4825768088102085E-3</v>
      </c>
      <c r="AL63">
        <f t="shared" si="266"/>
        <v>2.1700796833617146</v>
      </c>
      <c r="AM63">
        <f t="shared" si="399"/>
        <v>0.93329469925893038</v>
      </c>
      <c r="AN63">
        <f t="shared" si="400"/>
        <v>-3.8459596419723168E-3</v>
      </c>
      <c r="AP63">
        <f t="shared" si="401"/>
        <v>2.0121016390362922</v>
      </c>
      <c r="AQ63">
        <f t="shared" si="603"/>
        <v>0.6</v>
      </c>
      <c r="AR63">
        <f t="shared" si="403"/>
        <v>0.6</v>
      </c>
      <c r="AS63">
        <f t="shared" si="404"/>
        <v>2.117815394568364</v>
      </c>
      <c r="AT63">
        <f t="shared" si="405"/>
        <v>2.2235291501004348</v>
      </c>
      <c r="AU63">
        <f t="shared" si="270"/>
        <v>0.1057137555320713</v>
      </c>
      <c r="AV63" t="str">
        <f t="shared" si="271"/>
        <v>Weak initial curl</v>
      </c>
      <c r="AW63">
        <f t="shared" si="406"/>
        <v>9.2926992496798864</v>
      </c>
      <c r="AX63">
        <f t="shared" si="407"/>
        <v>-2.2955262508443739E-3</v>
      </c>
      <c r="AY63">
        <f t="shared" si="272"/>
        <v>2.2099983759262933</v>
      </c>
      <c r="AZ63">
        <f t="shared" si="408"/>
        <v>1.3704828255200885</v>
      </c>
      <c r="BA63">
        <f t="shared" si="409"/>
        <v>-5.5543400929780442E-3</v>
      </c>
      <c r="BC63">
        <f t="shared" si="410"/>
        <v>1.9771695278471175</v>
      </c>
      <c r="BD63">
        <f t="shared" si="604"/>
        <v>0.63</v>
      </c>
      <c r="BE63">
        <f t="shared" si="412"/>
        <v>0.6</v>
      </c>
      <c r="BF63">
        <f t="shared" si="413"/>
        <v>2.1170874137395055</v>
      </c>
      <c r="BG63">
        <f t="shared" si="414"/>
        <v>2.2570052996318952</v>
      </c>
      <c r="BH63">
        <f t="shared" si="276"/>
        <v>0.13991788589238885</v>
      </c>
      <c r="BI63" t="str">
        <f t="shared" si="277"/>
        <v>Weak initial curl</v>
      </c>
      <c r="BJ63">
        <f t="shared" si="415"/>
        <v>9.2916988013170414</v>
      </c>
      <c r="BK63">
        <f t="shared" si="416"/>
        <v>-2.6019107847957074E-3</v>
      </c>
      <c r="BL63">
        <f t="shared" si="278"/>
        <v>2.239352907157508</v>
      </c>
      <c r="BM63">
        <f t="shared" si="417"/>
        <v>1.7902513071374304</v>
      </c>
      <c r="BN63">
        <f t="shared" si="418"/>
        <v>-6.3986707146847319E-3</v>
      </c>
      <c r="BP63">
        <f t="shared" si="419"/>
        <v>1.9417042884992199</v>
      </c>
      <c r="BQ63">
        <f t="shared" si="605"/>
        <v>0.63</v>
      </c>
      <c r="BR63">
        <f t="shared" si="421"/>
        <v>0.6</v>
      </c>
      <c r="BS63">
        <f t="shared" si="422"/>
        <v>2.1152165026052261</v>
      </c>
      <c r="BT63">
        <f t="shared" si="423"/>
        <v>2.2887287167112329</v>
      </c>
      <c r="BU63">
        <f t="shared" si="282"/>
        <v>0.17351221410600648</v>
      </c>
      <c r="BV63" t="str">
        <f t="shared" si="283"/>
        <v>No Curl</v>
      </c>
      <c r="BW63">
        <f t="shared" si="424"/>
        <v>9.2902405393166205</v>
      </c>
      <c r="BX63">
        <f t="shared" si="425"/>
        <v>0</v>
      </c>
      <c r="BY63">
        <f t="shared" si="284"/>
        <v>2.2671430314468024</v>
      </c>
      <c r="BZ63">
        <f t="shared" si="426"/>
        <v>2.1930564856510668</v>
      </c>
      <c r="CA63">
        <f t="shared" si="427"/>
        <v>0</v>
      </c>
      <c r="CC63">
        <f t="shared" si="428"/>
        <v>1.9169487309646356</v>
      </c>
      <c r="CD63">
        <f t="shared" si="606"/>
        <v>0.63</v>
      </c>
      <c r="CE63">
        <f t="shared" si="430"/>
        <v>0.6</v>
      </c>
      <c r="CF63">
        <f t="shared" si="431"/>
        <v>2.1236949355436163</v>
      </c>
      <c r="CG63">
        <f t="shared" si="432"/>
        <v>2.330441140122598</v>
      </c>
      <c r="CH63">
        <f t="shared" si="288"/>
        <v>0.20674620457898119</v>
      </c>
      <c r="CI63" t="str">
        <f t="shared" si="289"/>
        <v>No Curl</v>
      </c>
      <c r="CJ63">
        <f t="shared" si="433"/>
        <v>9.3288120646723698</v>
      </c>
      <c r="CK63">
        <f t="shared" si="434"/>
        <v>0</v>
      </c>
      <c r="CL63">
        <f t="shared" si="290"/>
        <v>2.3050615095754994</v>
      </c>
      <c r="CM63">
        <f t="shared" si="435"/>
        <v>2.5703563933997979</v>
      </c>
      <c r="CN63">
        <f t="shared" si="436"/>
        <v>0</v>
      </c>
      <c r="CP63">
        <f t="shared" si="437"/>
        <v>1.8819667492954268</v>
      </c>
      <c r="CQ63">
        <f t="shared" si="438"/>
        <v>0.63</v>
      </c>
      <c r="CR63">
        <f t="shared" si="439"/>
        <v>0.6</v>
      </c>
      <c r="CS63">
        <f t="shared" si="440"/>
        <v>2.1317447447680822</v>
      </c>
      <c r="CT63">
        <f t="shared" si="441"/>
        <v>2.3815227402407366</v>
      </c>
      <c r="CU63">
        <f t="shared" si="294"/>
        <v>0.24977799547265489</v>
      </c>
      <c r="CV63" t="str">
        <f t="shared" si="295"/>
        <v>No Curl</v>
      </c>
      <c r="CW63">
        <f t="shared" si="442"/>
        <v>9.3669497816436458</v>
      </c>
      <c r="CX63">
        <f t="shared" si="443"/>
        <v>0</v>
      </c>
      <c r="CY63">
        <f t="shared" si="296"/>
        <v>2.3513777983138056</v>
      </c>
      <c r="CZ63">
        <f t="shared" si="444"/>
        <v>3.0445898974737542</v>
      </c>
      <c r="DA63">
        <f t="shared" si="445"/>
        <v>0</v>
      </c>
      <c r="DC63">
        <f t="shared" si="446"/>
        <v>1.8444064481901696</v>
      </c>
      <c r="DD63">
        <f t="shared" si="447"/>
        <v>0.63</v>
      </c>
      <c r="DE63">
        <f t="shared" si="448"/>
        <v>0.6</v>
      </c>
      <c r="DF63">
        <f t="shared" si="449"/>
        <v>2.149723428784525</v>
      </c>
      <c r="DG63">
        <f t="shared" si="450"/>
        <v>2.4550404093788782</v>
      </c>
      <c r="DH63">
        <f t="shared" si="300"/>
        <v>0.3053169805943543</v>
      </c>
      <c r="DI63" t="str">
        <f t="shared" si="301"/>
        <v>No Curl</v>
      </c>
      <c r="DJ63">
        <f t="shared" si="451"/>
        <v>9.4450834203568803</v>
      </c>
      <c r="DK63">
        <f t="shared" si="452"/>
        <v>0</v>
      </c>
      <c r="DL63">
        <f t="shared" si="302"/>
        <v>2.4189575740987337</v>
      </c>
      <c r="DM63">
        <f t="shared" si="453"/>
        <v>3.6182956389905607</v>
      </c>
      <c r="DN63">
        <f t="shared" si="454"/>
        <v>0</v>
      </c>
      <c r="DP63">
        <f t="shared" si="455"/>
        <v>1.815425584444319</v>
      </c>
      <c r="DQ63">
        <f t="shared" si="456"/>
        <v>0.63</v>
      </c>
      <c r="DR63">
        <f t="shared" si="457"/>
        <v>0.63</v>
      </c>
      <c r="DS63">
        <f t="shared" si="458"/>
        <v>2.1680146013016888</v>
      </c>
      <c r="DT63">
        <f t="shared" si="459"/>
        <v>2.5206036181590599</v>
      </c>
      <c r="DU63">
        <f t="shared" si="306"/>
        <v>0.35258901685737043</v>
      </c>
      <c r="DV63" t="str">
        <f t="shared" si="307"/>
        <v>No Curl</v>
      </c>
      <c r="DW63">
        <f t="shared" si="460"/>
        <v>9.5231957290256251</v>
      </c>
      <c r="DX63">
        <f t="shared" si="461"/>
        <v>0</v>
      </c>
      <c r="DY63">
        <f t="shared" si="308"/>
        <v>2.4796405742445482</v>
      </c>
      <c r="DZ63">
        <f t="shared" si="462"/>
        <v>4.0769861672769547</v>
      </c>
      <c r="EA63">
        <f t="shared" si="463"/>
        <v>0</v>
      </c>
      <c r="EC63">
        <f t="shared" si="464"/>
        <v>1.7825323554312082</v>
      </c>
      <c r="ED63">
        <f t="shared" si="465"/>
        <v>0.63</v>
      </c>
      <c r="EE63">
        <f t="shared" si="466"/>
        <v>0.63</v>
      </c>
      <c r="EF63">
        <f t="shared" si="467"/>
        <v>2.1870253065263627</v>
      </c>
      <c r="EG63">
        <f t="shared" si="468"/>
        <v>2.5915182576215159</v>
      </c>
      <c r="EH63">
        <f t="shared" si="312"/>
        <v>0.40449295109515382</v>
      </c>
      <c r="EI63" t="str">
        <f t="shared" si="313"/>
        <v>No Curl</v>
      </c>
      <c r="EJ63">
        <f t="shared" si="469"/>
        <v>9.6009768690698944</v>
      </c>
      <c r="EK63">
        <f t="shared" si="470"/>
        <v>0</v>
      </c>
      <c r="EL63">
        <f t="shared" si="314"/>
        <v>2.5453740966606189</v>
      </c>
      <c r="EM63">
        <f t="shared" si="471"/>
        <v>4.5573250978427406</v>
      </c>
      <c r="EN63">
        <f t="shared" si="472"/>
        <v>0</v>
      </c>
      <c r="EP63">
        <f t="shared" si="473"/>
        <v>1.7552036524826926</v>
      </c>
      <c r="EQ63">
        <f t="shared" si="474"/>
        <v>0.63</v>
      </c>
      <c r="ER63">
        <f t="shared" si="475"/>
        <v>0.63</v>
      </c>
      <c r="ES63">
        <f t="shared" si="476"/>
        <v>2.2060146778274596</v>
      </c>
      <c r="ET63">
        <f t="shared" si="477"/>
        <v>2.6568257031722267</v>
      </c>
      <c r="EU63">
        <f t="shared" si="318"/>
        <v>0.45081102534476702</v>
      </c>
      <c r="EV63" t="str">
        <f t="shared" si="319"/>
        <v>No Curl</v>
      </c>
      <c r="EW63">
        <f t="shared" si="478"/>
        <v>9.6781894893096201</v>
      </c>
      <c r="EX63">
        <f t="shared" si="479"/>
        <v>0</v>
      </c>
      <c r="EY63">
        <f t="shared" si="320"/>
        <v>2.6061942534928262</v>
      </c>
      <c r="EZ63">
        <f t="shared" si="480"/>
        <v>4.9616178551121974</v>
      </c>
      <c r="FA63">
        <f t="shared" si="481"/>
        <v>0</v>
      </c>
      <c r="FC63">
        <f t="shared" si="482"/>
        <v>1.7198741251873184</v>
      </c>
      <c r="FD63">
        <f t="shared" si="483"/>
        <v>0.63</v>
      </c>
      <c r="FE63">
        <f t="shared" si="484"/>
        <v>0.63</v>
      </c>
      <c r="FF63">
        <f t="shared" si="485"/>
        <v>2.2146869752935183</v>
      </c>
      <c r="FG63">
        <f t="shared" si="486"/>
        <v>2.7094998253997176</v>
      </c>
      <c r="FH63">
        <f t="shared" si="324"/>
        <v>0.49481285010619958</v>
      </c>
      <c r="FI63" t="str">
        <f t="shared" si="325"/>
        <v>No Curl</v>
      </c>
      <c r="FJ63">
        <f t="shared" si="487"/>
        <v>9.7138432591395976</v>
      </c>
      <c r="FK63">
        <f t="shared" si="488"/>
        <v>0</v>
      </c>
      <c r="FL63">
        <f t="shared" si="326"/>
        <v>2.6547609473690987</v>
      </c>
      <c r="FM63">
        <f t="shared" si="489"/>
        <v>5.3473528286124372</v>
      </c>
      <c r="FN63">
        <f t="shared" si="490"/>
        <v>0</v>
      </c>
      <c r="FP63">
        <f t="shared" si="491"/>
        <v>1.6904691734919643</v>
      </c>
      <c r="FQ63">
        <f t="shared" si="492"/>
        <v>0.63</v>
      </c>
      <c r="FR63">
        <f t="shared" si="493"/>
        <v>0.63</v>
      </c>
      <c r="FS63">
        <f t="shared" si="494"/>
        <v>2.2333881799052495</v>
      </c>
      <c r="FT63">
        <f t="shared" si="495"/>
        <v>2.7763071863185345</v>
      </c>
      <c r="FU63">
        <f t="shared" si="330"/>
        <v>0.54291900641328505</v>
      </c>
      <c r="FV63" t="str">
        <f t="shared" si="331"/>
        <v>No Curl</v>
      </c>
      <c r="FW63">
        <f t="shared" si="496"/>
        <v>9.7887312204567056</v>
      </c>
      <c r="FX63">
        <f t="shared" si="497"/>
        <v>0</v>
      </c>
      <c r="FY63">
        <f t="shared" si="332"/>
        <v>2.7171639804260401</v>
      </c>
      <c r="FZ63">
        <f t="shared" si="498"/>
        <v>5.7337261717617771</v>
      </c>
      <c r="GA63">
        <f t="shared" si="499"/>
        <v>0</v>
      </c>
      <c r="GC63">
        <f t="shared" si="500"/>
        <v>1.654609618597555</v>
      </c>
      <c r="GD63">
        <f t="shared" si="501"/>
        <v>0.63</v>
      </c>
      <c r="GE63">
        <f t="shared" si="502"/>
        <v>0.63</v>
      </c>
      <c r="GF63">
        <f t="shared" si="503"/>
        <v>2.243083901231941</v>
      </c>
      <c r="GG63">
        <f t="shared" si="504"/>
        <v>2.8315581838663273</v>
      </c>
      <c r="GH63">
        <f t="shared" si="336"/>
        <v>0.58847428263438617</v>
      </c>
      <c r="GI63" t="str">
        <f t="shared" si="337"/>
        <v>No Curl</v>
      </c>
      <c r="GJ63">
        <f t="shared" si="505"/>
        <v>9.8268594123406885</v>
      </c>
      <c r="GK63">
        <f t="shared" si="506"/>
        <v>0</v>
      </c>
      <c r="GL63">
        <f t="shared" si="338"/>
        <v>2.7683983758913677</v>
      </c>
      <c r="GM63">
        <f t="shared" si="507"/>
        <v>6.1011626586267331</v>
      </c>
      <c r="GN63">
        <f t="shared" si="508"/>
        <v>0</v>
      </c>
      <c r="GP63">
        <f t="shared" si="509"/>
        <v>1.6282396682886646</v>
      </c>
      <c r="GQ63">
        <f t="shared" si="510"/>
        <v>0.63</v>
      </c>
      <c r="GR63">
        <f t="shared" si="511"/>
        <v>0.63</v>
      </c>
      <c r="GS63">
        <f t="shared" si="512"/>
        <v>2.263434907071876</v>
      </c>
      <c r="GT63">
        <f t="shared" si="513"/>
        <v>2.8986301458550887</v>
      </c>
      <c r="GU63">
        <f t="shared" si="342"/>
        <v>0.63519523878321205</v>
      </c>
      <c r="GV63" t="str">
        <f t="shared" si="343"/>
        <v>No Curl</v>
      </c>
      <c r="GW63">
        <f t="shared" si="514"/>
        <v>9.9075263234365636</v>
      </c>
      <c r="GX63">
        <f t="shared" si="515"/>
        <v>0</v>
      </c>
      <c r="GY63">
        <f t="shared" si="344"/>
        <v>2.8313989449094503</v>
      </c>
      <c r="GZ63">
        <f t="shared" si="516"/>
        <v>6.4404135789211354</v>
      </c>
      <c r="HA63">
        <f t="shared" si="517"/>
        <v>0</v>
      </c>
      <c r="HC63">
        <f t="shared" si="518"/>
        <v>1.4695964751008692</v>
      </c>
      <c r="HD63">
        <f t="shared" si="519"/>
        <v>0.65999999999999992</v>
      </c>
      <c r="HE63">
        <f t="shared" si="520"/>
        <v>0.63</v>
      </c>
      <c r="HF63">
        <f t="shared" si="521"/>
        <v>2.3286940334201698</v>
      </c>
      <c r="HG63">
        <f t="shared" si="522"/>
        <v>3.1877915917394715</v>
      </c>
      <c r="HH63">
        <f t="shared" si="348"/>
        <v>0.85909755831930112</v>
      </c>
      <c r="HI63" t="str">
        <f t="shared" si="349"/>
        <v>No Curl</v>
      </c>
      <c r="HJ63">
        <f t="shared" si="523"/>
        <v>10.184730598379153</v>
      </c>
      <c r="HK63">
        <f t="shared" si="524"/>
        <v>0</v>
      </c>
      <c r="HL63">
        <f t="shared" si="350"/>
        <v>3.1025735576681925</v>
      </c>
      <c r="HM63">
        <f t="shared" si="525"/>
        <v>7.9581171726968991</v>
      </c>
      <c r="HN63">
        <f t="shared" si="526"/>
        <v>0</v>
      </c>
      <c r="HP63">
        <f t="shared" si="527"/>
        <v>1.1673487413408197</v>
      </c>
      <c r="HQ63">
        <f t="shared" si="528"/>
        <v>1.0473599999999998</v>
      </c>
      <c r="HR63">
        <f t="shared" si="529"/>
        <v>0.63</v>
      </c>
      <c r="HS63">
        <f t="shared" si="530"/>
        <v>2.4875299228854173</v>
      </c>
      <c r="HT63">
        <f t="shared" si="531"/>
        <v>3.8077111044300165</v>
      </c>
      <c r="HU63">
        <f t="shared" si="354"/>
        <v>1.3201811815445983</v>
      </c>
      <c r="HV63" t="str">
        <f t="shared" si="355"/>
        <v>No Curl</v>
      </c>
      <c r="HW63">
        <f t="shared" si="532"/>
        <v>11.051917258886171</v>
      </c>
      <c r="HX63">
        <f t="shared" si="533"/>
        <v>0</v>
      </c>
      <c r="HY63">
        <f t="shared" si="356"/>
        <v>3.6903551773112508</v>
      </c>
      <c r="HZ63">
        <f t="shared" si="534"/>
        <v>10.303896299721723</v>
      </c>
      <c r="IA63">
        <f t="shared" si="535"/>
        <v>0</v>
      </c>
      <c r="IC63">
        <f t="shared" si="536"/>
        <v>0.80462203791849463</v>
      </c>
      <c r="ID63">
        <f t="shared" si="537"/>
        <v>1.4534399999999998</v>
      </c>
      <c r="IE63">
        <f t="shared" si="538"/>
        <v>0.63</v>
      </c>
      <c r="IF63">
        <f t="shared" si="539"/>
        <v>2.5791736469061894</v>
      </c>
      <c r="IG63">
        <f t="shared" si="540"/>
        <v>4.3537252558938846</v>
      </c>
      <c r="IH63">
        <f t="shared" si="360"/>
        <v>1.7745516089876949</v>
      </c>
      <c r="II63" t="str">
        <f t="shared" si="361"/>
        <v>No Curl</v>
      </c>
      <c r="IJ63">
        <f t="shared" si="541"/>
        <v>11.805421959743983</v>
      </c>
      <c r="IK63">
        <f t="shared" si="542"/>
        <v>0</v>
      </c>
      <c r="IL63">
        <f t="shared" si="362"/>
        <v>4.2105288475600249</v>
      </c>
      <c r="IM63">
        <f t="shared" si="543"/>
        <v>12.1650110885972</v>
      </c>
      <c r="IN63">
        <f t="shared" si="544"/>
        <v>0</v>
      </c>
      <c r="IP63">
        <f t="shared" si="545"/>
        <v>0.41420250708531947</v>
      </c>
      <c r="IQ63">
        <f t="shared" si="546"/>
        <v>1.7178599999999999</v>
      </c>
      <c r="IR63">
        <f t="shared" si="547"/>
        <v>0.63</v>
      </c>
      <c r="IS63">
        <f t="shared" si="548"/>
        <v>2.6310723647704246</v>
      </c>
      <c r="IT63">
        <f t="shared" si="549"/>
        <v>4.8479422224555329</v>
      </c>
      <c r="IU63">
        <f t="shared" si="366"/>
        <v>2.2168698576851069</v>
      </c>
      <c r="IV63" t="str">
        <f t="shared" si="367"/>
        <v>No Curl</v>
      </c>
      <c r="IW63">
        <f t="shared" si="550"/>
        <v>12.272236116294607</v>
      </c>
      <c r="IX63">
        <f t="shared" si="551"/>
        <v>0</v>
      </c>
      <c r="IY63">
        <f t="shared" si="368"/>
        <v>4.6839795553364825</v>
      </c>
      <c r="IZ63">
        <f t="shared" si="552"/>
        <v>13.688541601646387</v>
      </c>
      <c r="JA63">
        <f t="shared" si="553"/>
        <v>0</v>
      </c>
      <c r="JC63">
        <f t="shared" si="554"/>
        <v>1.2389893623379908E-2</v>
      </c>
      <c r="JD63">
        <f t="shared" si="555"/>
        <v>1.7999999999999998</v>
      </c>
      <c r="JE63">
        <f t="shared" si="556"/>
        <v>0.63</v>
      </c>
      <c r="JF63">
        <f t="shared" si="557"/>
        <v>2.6120019319510126</v>
      </c>
      <c r="JG63">
        <f t="shared" si="558"/>
        <v>5.2116139702786457</v>
      </c>
      <c r="JH63">
        <f t="shared" si="372"/>
        <v>2.5996120383276331</v>
      </c>
      <c r="JI63" t="str">
        <f t="shared" si="373"/>
        <v>No Curl</v>
      </c>
      <c r="JJ63">
        <f t="shared" si="559"/>
        <v>12.265803670706926</v>
      </c>
      <c r="JK63">
        <f t="shared" si="560"/>
        <v>0</v>
      </c>
      <c r="JL63">
        <f t="shared" si="374"/>
        <v>5.0340335519074344</v>
      </c>
      <c r="JM63">
        <f t="shared" si="561"/>
        <v>14.963501890971068</v>
      </c>
      <c r="JN63">
        <f t="shared" si="562"/>
        <v>0</v>
      </c>
      <c r="JP63">
        <f t="shared" si="563"/>
        <v>0.44386805167314058</v>
      </c>
      <c r="JQ63">
        <f t="shared" si="564"/>
        <v>1.704</v>
      </c>
      <c r="JR63">
        <f t="shared" si="565"/>
        <v>0.63</v>
      </c>
      <c r="JS63">
        <f t="shared" si="566"/>
        <v>2.6186016292574421</v>
      </c>
      <c r="JT63">
        <f t="shared" si="567"/>
        <v>4.7933352068417419</v>
      </c>
      <c r="JU63">
        <f t="shared" si="378"/>
        <v>2.1747335775843006</v>
      </c>
      <c r="JV63" t="str">
        <f t="shared" si="379"/>
        <v>No Curl</v>
      </c>
      <c r="JW63">
        <f t="shared" si="568"/>
        <v>12.208544947451569</v>
      </c>
      <c r="JX63">
        <f t="shared" si="569"/>
        <v>0</v>
      </c>
      <c r="JY63">
        <f t="shared" si="380"/>
        <v>4.6314312932104036</v>
      </c>
      <c r="JZ63">
        <f t="shared" si="570"/>
        <v>13.57864661100254</v>
      </c>
      <c r="KA63">
        <f t="shared" si="571"/>
        <v>0</v>
      </c>
      <c r="KC63">
        <f t="shared" si="572"/>
        <v>0.16896785839388268</v>
      </c>
      <c r="KD63">
        <f t="shared" si="573"/>
        <v>1.7913600000000001</v>
      </c>
      <c r="KE63">
        <f t="shared" si="574"/>
        <v>0.63</v>
      </c>
      <c r="KF63">
        <f t="shared" si="575"/>
        <v>2.6243691024098865</v>
      </c>
      <c r="KG63">
        <f t="shared" si="576"/>
        <v>5.0797703464258896</v>
      </c>
      <c r="KH63">
        <f t="shared" si="384"/>
        <v>2.4554012440160036</v>
      </c>
      <c r="KI63" t="str">
        <f t="shared" si="385"/>
        <v>No Curl</v>
      </c>
      <c r="KJ63">
        <f t="shared" si="577"/>
        <v>12.312015032765155</v>
      </c>
      <c r="KK63">
        <f t="shared" si="578"/>
        <v>0</v>
      </c>
      <c r="KL63">
        <f t="shared" si="386"/>
        <v>4.9068762523320011</v>
      </c>
      <c r="KM63">
        <f t="shared" si="579"/>
        <v>14.489349682110431</v>
      </c>
      <c r="KN63">
        <f t="shared" si="580"/>
        <v>0</v>
      </c>
    </row>
    <row r="64" spans="1:300" x14ac:dyDescent="0.25">
      <c r="A64">
        <v>0.49</v>
      </c>
      <c r="B64">
        <f t="shared" si="607"/>
        <v>2.8063999999999999E-2</v>
      </c>
      <c r="C64">
        <f t="shared" si="43"/>
        <v>1.68384</v>
      </c>
      <c r="D64">
        <f t="shared" si="45"/>
        <v>0.66</v>
      </c>
      <c r="E64">
        <f t="shared" si="46"/>
        <v>0.3919612314709236</v>
      </c>
      <c r="F64">
        <f t="shared" si="44"/>
        <v>1.0999999999999999E-2</v>
      </c>
      <c r="H64">
        <v>41</v>
      </c>
      <c r="I64">
        <v>4.0999999999999996</v>
      </c>
      <c r="J64">
        <f t="shared" si="387"/>
        <v>1.9183333333333299</v>
      </c>
      <c r="K64">
        <f t="shared" si="581"/>
        <v>0.63</v>
      </c>
      <c r="L64">
        <f t="shared" si="388"/>
        <v>0.99636426592797789</v>
      </c>
      <c r="M64" t="str">
        <f t="shared" si="258"/>
        <v>No Curl</v>
      </c>
      <c r="N64">
        <f t="shared" si="582"/>
        <v>8.4374999999999876</v>
      </c>
      <c r="P64">
        <f t="shared" si="594"/>
        <v>2.0636277053391012</v>
      </c>
      <c r="Q64">
        <f t="shared" si="584"/>
        <v>0.6</v>
      </c>
      <c r="R64">
        <f t="shared" si="595"/>
        <v>0.6</v>
      </c>
      <c r="S64">
        <f t="shared" si="586"/>
        <v>2.099185244336514</v>
      </c>
      <c r="T64">
        <f t="shared" si="596"/>
        <v>2.134742783333929</v>
      </c>
      <c r="U64">
        <f t="shared" si="597"/>
        <v>3.5557538997413873E-2</v>
      </c>
      <c r="V64" t="str">
        <f t="shared" si="598"/>
        <v>Weak initial curl</v>
      </c>
      <c r="W64">
        <f t="shared" si="592"/>
        <v>9.4678695597895342</v>
      </c>
      <c r="X64">
        <f t="shared" si="593"/>
        <v>-8.2866561248665983E-4</v>
      </c>
      <c r="Y64">
        <f t="shared" si="599"/>
        <v>2.1300531741178026</v>
      </c>
      <c r="Z64">
        <f t="shared" si="600"/>
        <v>0.47823232655975129</v>
      </c>
      <c r="AA64">
        <f t="shared" si="601"/>
        <v>-2.3205990521661083E-3</v>
      </c>
      <c r="AC64">
        <f t="shared" si="392"/>
        <v>2.0282119467869353</v>
      </c>
      <c r="AD64">
        <f t="shared" si="602"/>
        <v>0.6</v>
      </c>
      <c r="AE64">
        <f t="shared" si="394"/>
        <v>0.6</v>
      </c>
      <c r="AF64">
        <f t="shared" si="395"/>
        <v>2.0985707493826435</v>
      </c>
      <c r="AG64">
        <f t="shared" si="396"/>
        <v>2.1689295519783518</v>
      </c>
      <c r="AH64">
        <f t="shared" si="264"/>
        <v>7.0358802595708259E-2</v>
      </c>
      <c r="AI64" t="str">
        <f t="shared" si="265"/>
        <v>Weak initial curl</v>
      </c>
      <c r="AJ64">
        <f t="shared" si="397"/>
        <v>9.465737961296151</v>
      </c>
      <c r="AK64">
        <f t="shared" si="398"/>
        <v>-1.4821345958358483E-3</v>
      </c>
      <c r="AL64">
        <f t="shared" si="266"/>
        <v>2.15978978592995</v>
      </c>
      <c r="AM64">
        <f t="shared" si="399"/>
        <v>0.93329469925893171</v>
      </c>
      <c r="AN64">
        <f t="shared" si="400"/>
        <v>-3.9507467497173427E-3</v>
      </c>
      <c r="AP64">
        <f t="shared" si="401"/>
        <v>2.0026044263802549</v>
      </c>
      <c r="AQ64">
        <f t="shared" si="603"/>
        <v>0.6</v>
      </c>
      <c r="AR64">
        <f t="shared" si="403"/>
        <v>0.6</v>
      </c>
      <c r="AS64">
        <f t="shared" si="404"/>
        <v>2.107819208104305</v>
      </c>
      <c r="AT64">
        <f t="shared" si="405"/>
        <v>2.2130339898283542</v>
      </c>
      <c r="AU64">
        <f t="shared" si="270"/>
        <v>0.10521478172404963</v>
      </c>
      <c r="AV64" t="str">
        <f t="shared" si="271"/>
        <v>Weak initial curl</v>
      </c>
      <c r="AW64">
        <f t="shared" si="406"/>
        <v>9.5044807891367231</v>
      </c>
      <c r="AX64">
        <f t="shared" si="407"/>
        <v>-2.2945727304789524E-3</v>
      </c>
      <c r="AY64">
        <f t="shared" si="272"/>
        <v>2.1995670815331723</v>
      </c>
      <c r="AZ64">
        <f t="shared" si="408"/>
        <v>1.3704828255200874</v>
      </c>
      <c r="BA64">
        <f t="shared" si="409"/>
        <v>-5.7165571747069648E-3</v>
      </c>
      <c r="BC64">
        <f t="shared" si="410"/>
        <v>1.9675255028082932</v>
      </c>
      <c r="BD64">
        <f t="shared" si="604"/>
        <v>0.63</v>
      </c>
      <c r="BE64">
        <f t="shared" si="412"/>
        <v>0.6</v>
      </c>
      <c r="BF64">
        <f t="shared" si="413"/>
        <v>2.1067609122736877</v>
      </c>
      <c r="BG64">
        <f t="shared" si="414"/>
        <v>2.2459963217390841</v>
      </c>
      <c r="BH64">
        <f t="shared" si="276"/>
        <v>0.13923540946539548</v>
      </c>
      <c r="BI64" t="str">
        <f t="shared" si="277"/>
        <v>Weak initial curl</v>
      </c>
      <c r="BJ64">
        <f t="shared" si="415"/>
        <v>9.5034075426909919</v>
      </c>
      <c r="BK64">
        <f t="shared" si="416"/>
        <v>-2.4336170859212275E-3</v>
      </c>
      <c r="BL64">
        <f t="shared" si="278"/>
        <v>2.2284300322076263</v>
      </c>
      <c r="BM64">
        <f t="shared" si="417"/>
        <v>1.7902513071374324</v>
      </c>
      <c r="BN64">
        <f t="shared" si="418"/>
        <v>-6.5648033483261111E-3</v>
      </c>
      <c r="BP64">
        <f t="shared" si="419"/>
        <v>1.9322280129498952</v>
      </c>
      <c r="BQ64">
        <f t="shared" si="605"/>
        <v>0.63</v>
      </c>
      <c r="BR64">
        <f t="shared" si="421"/>
        <v>0.6</v>
      </c>
      <c r="BS64">
        <f t="shared" si="422"/>
        <v>2.1048934196600579</v>
      </c>
      <c r="BT64">
        <f t="shared" si="423"/>
        <v>2.2775588263702216</v>
      </c>
      <c r="BU64">
        <f t="shared" si="282"/>
        <v>0.17266540671016317</v>
      </c>
      <c r="BV64" t="str">
        <f t="shared" si="283"/>
        <v>No Curl</v>
      </c>
      <c r="BW64">
        <f t="shared" si="424"/>
        <v>9.5017621895771427</v>
      </c>
      <c r="BX64">
        <f t="shared" si="425"/>
        <v>0</v>
      </c>
      <c r="BY64">
        <f t="shared" si="284"/>
        <v>2.2560784876833817</v>
      </c>
      <c r="BZ64">
        <f t="shared" si="426"/>
        <v>2.1930564856510677</v>
      </c>
      <c r="CA64">
        <f t="shared" si="427"/>
        <v>0</v>
      </c>
      <c r="CC64">
        <f t="shared" si="428"/>
        <v>1.9076340772255802</v>
      </c>
      <c r="CD64">
        <f t="shared" si="606"/>
        <v>0.63</v>
      </c>
      <c r="CE64">
        <f t="shared" si="430"/>
        <v>0.6</v>
      </c>
      <c r="CF64">
        <f t="shared" si="431"/>
        <v>2.1133756804417754</v>
      </c>
      <c r="CG64">
        <f t="shared" si="432"/>
        <v>2.3191172836579712</v>
      </c>
      <c r="CH64">
        <f t="shared" si="288"/>
        <v>0.2057416032161955</v>
      </c>
      <c r="CI64" t="str">
        <f t="shared" si="289"/>
        <v>No Curl</v>
      </c>
      <c r="CJ64">
        <f t="shared" si="433"/>
        <v>9.5411815582267323</v>
      </c>
      <c r="CK64">
        <f t="shared" si="434"/>
        <v>0</v>
      </c>
      <c r="CL64">
        <f t="shared" si="290"/>
        <v>2.2938609753817047</v>
      </c>
      <c r="CM64">
        <f t="shared" si="435"/>
        <v>2.5703563933997962</v>
      </c>
      <c r="CN64">
        <f t="shared" si="436"/>
        <v>0</v>
      </c>
      <c r="CP64">
        <f t="shared" si="437"/>
        <v>1.8728616129724076</v>
      </c>
      <c r="CQ64">
        <f t="shared" si="438"/>
        <v>0.63</v>
      </c>
      <c r="CR64">
        <f t="shared" si="439"/>
        <v>0.6</v>
      </c>
      <c r="CS64">
        <f t="shared" si="440"/>
        <v>2.1214311584551147</v>
      </c>
      <c r="CT64">
        <f t="shared" si="441"/>
        <v>2.370000703937821</v>
      </c>
      <c r="CU64">
        <f t="shared" si="294"/>
        <v>0.24856954548270671</v>
      </c>
      <c r="CV64" t="str">
        <f t="shared" si="295"/>
        <v>No Curl</v>
      </c>
      <c r="CW64">
        <f t="shared" si="442"/>
        <v>9.5801242561204543</v>
      </c>
      <c r="CX64">
        <f t="shared" si="443"/>
        <v>0</v>
      </c>
      <c r="CY64">
        <f t="shared" si="296"/>
        <v>2.3400016061421938</v>
      </c>
      <c r="CZ64">
        <f t="shared" si="444"/>
        <v>3.0445898974737551</v>
      </c>
      <c r="DA64">
        <f t="shared" si="445"/>
        <v>0</v>
      </c>
      <c r="DC64">
        <f t="shared" si="446"/>
        <v>1.8355646383894988</v>
      </c>
      <c r="DD64">
        <f t="shared" si="447"/>
        <v>0.63</v>
      </c>
      <c r="DE64">
        <f t="shared" si="448"/>
        <v>0.6</v>
      </c>
      <c r="DF64">
        <f t="shared" si="449"/>
        <v>2.1394179748537985</v>
      </c>
      <c r="DG64">
        <f t="shared" si="450"/>
        <v>2.4432713113180959</v>
      </c>
      <c r="DH64">
        <f t="shared" si="300"/>
        <v>0.30385333646429857</v>
      </c>
      <c r="DI64" t="str">
        <f t="shared" si="301"/>
        <v>No Curl</v>
      </c>
      <c r="DJ64">
        <f t="shared" si="451"/>
        <v>9.6600557632353325</v>
      </c>
      <c r="DK64">
        <f t="shared" si="452"/>
        <v>0</v>
      </c>
      <c r="DL64">
        <f t="shared" si="302"/>
        <v>2.4073614517759885</v>
      </c>
      <c r="DM64">
        <f t="shared" si="453"/>
        <v>3.6182956389905598</v>
      </c>
      <c r="DN64">
        <f t="shared" si="454"/>
        <v>0</v>
      </c>
      <c r="DP64">
        <f t="shared" si="455"/>
        <v>1.8066628515245702</v>
      </c>
      <c r="DQ64">
        <f t="shared" si="456"/>
        <v>0.63</v>
      </c>
      <c r="DR64">
        <f t="shared" si="457"/>
        <v>0.63</v>
      </c>
      <c r="DS64">
        <f t="shared" si="458"/>
        <v>2.1575499845858581</v>
      </c>
      <c r="DT64">
        <f t="shared" si="459"/>
        <v>2.5084371176471474</v>
      </c>
      <c r="DU64">
        <f t="shared" si="306"/>
        <v>0.3508871330612886</v>
      </c>
      <c r="DV64" t="str">
        <f t="shared" si="307"/>
        <v>No Curl</v>
      </c>
      <c r="DW64">
        <f t="shared" si="460"/>
        <v>9.7399971891557939</v>
      </c>
      <c r="DX64">
        <f t="shared" si="461"/>
        <v>0</v>
      </c>
      <c r="DY64">
        <f t="shared" si="308"/>
        <v>2.4676717949812947</v>
      </c>
      <c r="DZ64">
        <f t="shared" si="462"/>
        <v>4.076986167276953</v>
      </c>
      <c r="EA64">
        <f t="shared" si="463"/>
        <v>0</v>
      </c>
      <c r="EC64">
        <f t="shared" si="464"/>
        <v>1.7740103627334642</v>
      </c>
      <c r="ED64">
        <f t="shared" si="465"/>
        <v>0.63</v>
      </c>
      <c r="EE64">
        <f t="shared" si="466"/>
        <v>0.63</v>
      </c>
      <c r="EF64">
        <f t="shared" si="467"/>
        <v>2.1765694998560314</v>
      </c>
      <c r="EG64">
        <f t="shared" si="468"/>
        <v>2.5791286369785973</v>
      </c>
      <c r="EH64">
        <f t="shared" si="312"/>
        <v>0.40255913712256652</v>
      </c>
      <c r="EI64" t="str">
        <f t="shared" si="313"/>
        <v>No Curl</v>
      </c>
      <c r="EJ64">
        <f t="shared" si="469"/>
        <v>9.8196793997225313</v>
      </c>
      <c r="EK64">
        <f t="shared" si="470"/>
        <v>0</v>
      </c>
      <c r="EL64">
        <f t="shared" si="314"/>
        <v>2.5332050836277413</v>
      </c>
      <c r="EM64">
        <f t="shared" si="471"/>
        <v>4.5573250978427415</v>
      </c>
      <c r="EN64">
        <f t="shared" si="472"/>
        <v>0</v>
      </c>
      <c r="EP64">
        <f t="shared" si="473"/>
        <v>1.7468910455313209</v>
      </c>
      <c r="EQ64">
        <f t="shared" si="474"/>
        <v>0.63</v>
      </c>
      <c r="ER64">
        <f t="shared" si="475"/>
        <v>0.63</v>
      </c>
      <c r="ES64">
        <f t="shared" si="476"/>
        <v>2.1955670395036684</v>
      </c>
      <c r="ET64">
        <f t="shared" si="477"/>
        <v>2.6442430334760156</v>
      </c>
      <c r="EU64">
        <f t="shared" si="318"/>
        <v>0.44867599397234736</v>
      </c>
      <c r="EV64" t="str">
        <f t="shared" si="319"/>
        <v>No Curl</v>
      </c>
      <c r="EW64">
        <f t="shared" si="478"/>
        <v>9.8987909570923662</v>
      </c>
      <c r="EX64">
        <f t="shared" si="479"/>
        <v>0</v>
      </c>
      <c r="EY64">
        <f t="shared" si="320"/>
        <v>2.5938513732592043</v>
      </c>
      <c r="EZ64">
        <f t="shared" si="480"/>
        <v>4.9616178551121966</v>
      </c>
      <c r="FA64">
        <f t="shared" si="481"/>
        <v>0</v>
      </c>
      <c r="FC64">
        <f t="shared" si="482"/>
        <v>1.7117672827946404</v>
      </c>
      <c r="FD64">
        <f t="shared" si="483"/>
        <v>0.63</v>
      </c>
      <c r="FE64">
        <f t="shared" si="484"/>
        <v>0.63</v>
      </c>
      <c r="FF64">
        <f t="shared" si="485"/>
        <v>2.2042477704733017</v>
      </c>
      <c r="FG64">
        <f t="shared" si="486"/>
        <v>2.6967282581519623</v>
      </c>
      <c r="FH64">
        <f t="shared" si="324"/>
        <v>0.49248048767866093</v>
      </c>
      <c r="FI64" t="str">
        <f t="shared" si="325"/>
        <v>No Curl</v>
      </c>
      <c r="FJ64">
        <f t="shared" si="487"/>
        <v>9.935311956668949</v>
      </c>
      <c r="FK64">
        <f t="shared" si="488"/>
        <v>0</v>
      </c>
      <c r="FL64">
        <f t="shared" si="326"/>
        <v>2.6422473986881951</v>
      </c>
      <c r="FM64">
        <f t="shared" si="489"/>
        <v>5.3473528286124372</v>
      </c>
      <c r="FN64">
        <f t="shared" si="490"/>
        <v>0</v>
      </c>
      <c r="FP64">
        <f t="shared" si="491"/>
        <v>1.6825745238791239</v>
      </c>
      <c r="FQ64">
        <f t="shared" si="492"/>
        <v>0.63</v>
      </c>
      <c r="FR64">
        <f t="shared" si="493"/>
        <v>0.63</v>
      </c>
      <c r="FS64">
        <f t="shared" si="494"/>
        <v>2.2229580476045285</v>
      </c>
      <c r="FT64">
        <f t="shared" si="495"/>
        <v>2.7633415713299332</v>
      </c>
      <c r="FU64">
        <f t="shared" si="330"/>
        <v>0.54038352372540466</v>
      </c>
      <c r="FV64" t="str">
        <f t="shared" si="331"/>
        <v>No Curl</v>
      </c>
      <c r="FW64">
        <f t="shared" si="496"/>
        <v>10.012070038447231</v>
      </c>
      <c r="FX64">
        <f t="shared" si="497"/>
        <v>0</v>
      </c>
      <c r="FY64">
        <f t="shared" si="332"/>
        <v>2.7044745697568211</v>
      </c>
      <c r="FZ64">
        <f t="shared" si="498"/>
        <v>5.7337261717617771</v>
      </c>
      <c r="GA64">
        <f t="shared" si="499"/>
        <v>0</v>
      </c>
      <c r="GC64">
        <f t="shared" si="500"/>
        <v>1.6469226284949579</v>
      </c>
      <c r="GD64">
        <f t="shared" si="501"/>
        <v>0.63</v>
      </c>
      <c r="GE64">
        <f t="shared" si="502"/>
        <v>0.63</v>
      </c>
      <c r="GF64">
        <f t="shared" si="503"/>
        <v>2.2326629756225036</v>
      </c>
      <c r="GG64">
        <f t="shared" si="504"/>
        <v>2.8184033227500498</v>
      </c>
      <c r="GH64">
        <f t="shared" si="336"/>
        <v>0.58574034712754597</v>
      </c>
      <c r="GI64" t="str">
        <f t="shared" si="337"/>
        <v>No Curl</v>
      </c>
      <c r="GJ64">
        <f t="shared" si="505"/>
        <v>10.051167802463883</v>
      </c>
      <c r="GK64">
        <f t="shared" si="506"/>
        <v>0</v>
      </c>
      <c r="GL64">
        <f t="shared" si="338"/>
        <v>2.7555369427917822</v>
      </c>
      <c r="GM64">
        <f t="shared" si="507"/>
        <v>6.1011626586267349</v>
      </c>
      <c r="GN64">
        <f t="shared" si="508"/>
        <v>0</v>
      </c>
      <c r="GP64">
        <f t="shared" si="509"/>
        <v>1.6207496759748707</v>
      </c>
      <c r="GQ64">
        <f t="shared" si="510"/>
        <v>0.63</v>
      </c>
      <c r="GR64">
        <f t="shared" si="511"/>
        <v>0.63</v>
      </c>
      <c r="GS64">
        <f t="shared" si="512"/>
        <v>2.2530229816121805</v>
      </c>
      <c r="GT64">
        <f t="shared" si="513"/>
        <v>2.8852962872494916</v>
      </c>
      <c r="GU64">
        <f t="shared" si="342"/>
        <v>0.63227330563731043</v>
      </c>
      <c r="GV64" t="str">
        <f t="shared" si="343"/>
        <v>No Curl</v>
      </c>
      <c r="GW64">
        <f t="shared" si="514"/>
        <v>10.13386981414375</v>
      </c>
      <c r="GX64">
        <f t="shared" si="515"/>
        <v>0</v>
      </c>
      <c r="GY64">
        <f t="shared" si="344"/>
        <v>2.8183743535377483</v>
      </c>
      <c r="GZ64">
        <f t="shared" si="516"/>
        <v>6.4404135789211363</v>
      </c>
      <c r="HA64">
        <f t="shared" si="517"/>
        <v>0</v>
      </c>
      <c r="HC64">
        <f t="shared" si="518"/>
        <v>1.462848464399622</v>
      </c>
      <c r="HD64">
        <f t="shared" si="519"/>
        <v>0.65999999999999992</v>
      </c>
      <c r="HE64">
        <f t="shared" si="520"/>
        <v>0.63</v>
      </c>
      <c r="HF64">
        <f t="shared" si="521"/>
        <v>2.3180012667160503</v>
      </c>
      <c r="HG64">
        <f t="shared" si="522"/>
        <v>3.17315406903248</v>
      </c>
      <c r="HH64">
        <f t="shared" si="348"/>
        <v>0.85515280231642898</v>
      </c>
      <c r="HI64" t="str">
        <f t="shared" si="349"/>
        <v>No Curl</v>
      </c>
      <c r="HJ64">
        <f t="shared" si="523"/>
        <v>10.417600001721169</v>
      </c>
      <c r="HK64">
        <f t="shared" si="524"/>
        <v>0</v>
      </c>
      <c r="HL64">
        <f t="shared" si="350"/>
        <v>3.0883273343522886</v>
      </c>
      <c r="HM64">
        <f t="shared" si="525"/>
        <v>7.9581171726969009</v>
      </c>
      <c r="HN64">
        <f t="shared" si="526"/>
        <v>0</v>
      </c>
      <c r="HP64">
        <f t="shared" si="527"/>
        <v>1.1604198148958469</v>
      </c>
      <c r="HQ64">
        <f t="shared" si="528"/>
        <v>1.0473599999999998</v>
      </c>
      <c r="HR64">
        <f t="shared" si="529"/>
        <v>0.63</v>
      </c>
      <c r="HS64">
        <f t="shared" si="530"/>
        <v>2.4727649162897491</v>
      </c>
      <c r="HT64">
        <f t="shared" si="531"/>
        <v>3.7851100176836532</v>
      </c>
      <c r="HU64">
        <f t="shared" si="354"/>
        <v>1.3123451013939031</v>
      </c>
      <c r="HV64" t="str">
        <f t="shared" si="355"/>
        <v>No Curl</v>
      </c>
      <c r="HW64">
        <f t="shared" si="532"/>
        <v>11.300670251174713</v>
      </c>
      <c r="HX64">
        <f t="shared" si="533"/>
        <v>0</v>
      </c>
      <c r="HY64">
        <f t="shared" si="356"/>
        <v>3.6684506695374686</v>
      </c>
      <c r="HZ64">
        <f t="shared" si="534"/>
        <v>10.303896299721725</v>
      </c>
      <c r="IA64">
        <f t="shared" si="535"/>
        <v>0</v>
      </c>
      <c r="IC64">
        <f t="shared" si="536"/>
        <v>0.79868576879475284</v>
      </c>
      <c r="ID64">
        <f t="shared" si="537"/>
        <v>1.4625000000000001</v>
      </c>
      <c r="IE64">
        <f t="shared" si="538"/>
        <v>0.63</v>
      </c>
      <c r="IF64">
        <f t="shared" si="539"/>
        <v>2.5601452482750688</v>
      </c>
      <c r="IG64">
        <f t="shared" si="540"/>
        <v>4.3216047277553855</v>
      </c>
      <c r="IH64">
        <f t="shared" si="360"/>
        <v>1.7614594794803162</v>
      </c>
      <c r="II64" t="str">
        <f t="shared" si="361"/>
        <v>No Curl</v>
      </c>
      <c r="IJ64">
        <f t="shared" si="541"/>
        <v>12.063339324434601</v>
      </c>
      <c r="IK64">
        <f t="shared" si="542"/>
        <v>0</v>
      </c>
      <c r="IL64">
        <f t="shared" si="362"/>
        <v>4.1794647811853896</v>
      </c>
      <c r="IM64">
        <f t="shared" si="543"/>
        <v>12.165011088597199</v>
      </c>
      <c r="IN64">
        <f t="shared" si="544"/>
        <v>0</v>
      </c>
      <c r="IP64">
        <f t="shared" si="545"/>
        <v>0.41080768618019892</v>
      </c>
      <c r="IQ64">
        <f t="shared" si="546"/>
        <v>1.72224</v>
      </c>
      <c r="IR64">
        <f t="shared" si="547"/>
        <v>0.63</v>
      </c>
      <c r="IS64">
        <f t="shared" si="548"/>
        <v>2.6095079866847852</v>
      </c>
      <c r="IT64">
        <f t="shared" si="549"/>
        <v>4.8082082871893741</v>
      </c>
      <c r="IU64">
        <f t="shared" si="366"/>
        <v>2.1987003005045875</v>
      </c>
      <c r="IV64" t="str">
        <f t="shared" si="367"/>
        <v>No Curl</v>
      </c>
      <c r="IW64">
        <f t="shared" si="550"/>
        <v>12.535343352771649</v>
      </c>
      <c r="IX64">
        <f t="shared" si="551"/>
        <v>0</v>
      </c>
      <c r="IY64">
        <f t="shared" si="368"/>
        <v>4.6455894648816747</v>
      </c>
      <c r="IZ64">
        <f t="shared" si="552"/>
        <v>13.688541601646385</v>
      </c>
      <c r="JA64">
        <f t="shared" si="553"/>
        <v>0</v>
      </c>
      <c r="JC64">
        <f t="shared" si="554"/>
        <v>1.2284747442259332E-2</v>
      </c>
      <c r="JD64">
        <f t="shared" si="555"/>
        <v>1.7999999999999998</v>
      </c>
      <c r="JE64">
        <f t="shared" si="556"/>
        <v>0.63</v>
      </c>
      <c r="JF64">
        <f t="shared" si="557"/>
        <v>2.5898353148215514</v>
      </c>
      <c r="JG64">
        <f t="shared" si="558"/>
        <v>5.1673858822008434</v>
      </c>
      <c r="JH64">
        <f t="shared" si="372"/>
        <v>2.577550567379292</v>
      </c>
      <c r="JI64" t="str">
        <f t="shared" si="373"/>
        <v>No Curl</v>
      </c>
      <c r="JJ64">
        <f t="shared" si="559"/>
        <v>12.527003863902028</v>
      </c>
      <c r="JK64">
        <f t="shared" si="560"/>
        <v>0</v>
      </c>
      <c r="JL64">
        <f t="shared" si="374"/>
        <v>4.9913124907179256</v>
      </c>
      <c r="JM64">
        <f t="shared" si="561"/>
        <v>14.963501890971068</v>
      </c>
      <c r="JN64">
        <f t="shared" si="562"/>
        <v>0</v>
      </c>
      <c r="JP64">
        <f t="shared" si="563"/>
        <v>0.44023393949717238</v>
      </c>
      <c r="JQ64">
        <f t="shared" si="564"/>
        <v>1.7087399999999999</v>
      </c>
      <c r="JR64">
        <f t="shared" si="565"/>
        <v>0.63</v>
      </c>
      <c r="JS64">
        <f t="shared" si="566"/>
        <v>2.5971621676223382</v>
      </c>
      <c r="JT64">
        <f t="shared" si="567"/>
        <v>4.754090395747502</v>
      </c>
      <c r="JU64">
        <f t="shared" si="378"/>
        <v>2.1569282281251647</v>
      </c>
      <c r="JV64" t="str">
        <f t="shared" si="379"/>
        <v>No Curl</v>
      </c>
      <c r="JW64">
        <f t="shared" si="568"/>
        <v>12.470405110377314</v>
      </c>
      <c r="JX64">
        <f t="shared" si="569"/>
        <v>0</v>
      </c>
      <c r="JY64">
        <f t="shared" si="380"/>
        <v>4.5935120494365567</v>
      </c>
      <c r="JZ64">
        <f t="shared" si="570"/>
        <v>13.57864661100254</v>
      </c>
      <c r="KA64">
        <f t="shared" si="571"/>
        <v>0</v>
      </c>
      <c r="KC64">
        <f t="shared" si="572"/>
        <v>0.1675412331423414</v>
      </c>
      <c r="KD64">
        <f t="shared" si="573"/>
        <v>1.7913600000000001</v>
      </c>
      <c r="KE64">
        <f t="shared" si="574"/>
        <v>0.63</v>
      </c>
      <c r="KF64">
        <f t="shared" si="575"/>
        <v>2.6022110939788687</v>
      </c>
      <c r="KG64">
        <f t="shared" si="576"/>
        <v>5.0368809548153957</v>
      </c>
      <c r="KH64">
        <f t="shared" si="384"/>
        <v>2.4346698608365269</v>
      </c>
      <c r="KI64" t="str">
        <f t="shared" si="385"/>
        <v>No Curl</v>
      </c>
      <c r="KJ64">
        <f t="shared" si="577"/>
        <v>12.574451943006144</v>
      </c>
      <c r="KK64">
        <f t="shared" si="578"/>
        <v>0</v>
      </c>
      <c r="KL64">
        <f t="shared" si="386"/>
        <v>4.8654466358694037</v>
      </c>
      <c r="KM64">
        <f t="shared" si="579"/>
        <v>14.489349682110431</v>
      </c>
      <c r="KN64">
        <f t="shared" si="580"/>
        <v>0</v>
      </c>
    </row>
    <row r="65" spans="1:300" x14ac:dyDescent="0.25">
      <c r="A65">
        <v>0.5</v>
      </c>
      <c r="B65">
        <f t="shared" si="607"/>
        <v>2.7975E-2</v>
      </c>
      <c r="C65">
        <f t="shared" si="43"/>
        <v>1.6785000000000001</v>
      </c>
      <c r="D65">
        <f t="shared" si="45"/>
        <v>0.66</v>
      </c>
      <c r="E65">
        <f t="shared" si="46"/>
        <v>0.39320822162645219</v>
      </c>
      <c r="F65">
        <f t="shared" si="44"/>
        <v>1.0999999999999999E-2</v>
      </c>
      <c r="H65">
        <v>42</v>
      </c>
      <c r="I65">
        <v>4.2</v>
      </c>
      <c r="J65">
        <f t="shared" si="387"/>
        <v>1.91133333333333</v>
      </c>
      <c r="K65">
        <f t="shared" si="581"/>
        <v>0.63</v>
      </c>
      <c r="L65">
        <f t="shared" si="388"/>
        <v>0.9963509991311903</v>
      </c>
      <c r="M65" t="str">
        <f t="shared" si="258"/>
        <v>No Curl</v>
      </c>
      <c r="N65">
        <f t="shared" si="582"/>
        <v>8.6289833333333199</v>
      </c>
      <c r="P65">
        <f t="shared" si="594"/>
        <v>2.053797549246775</v>
      </c>
      <c r="Q65">
        <f t="shared" si="584"/>
        <v>0.6</v>
      </c>
      <c r="R65">
        <f t="shared" si="595"/>
        <v>0.6</v>
      </c>
      <c r="S65">
        <f t="shared" si="586"/>
        <v>2.0891857087782602</v>
      </c>
      <c r="T65">
        <f t="shared" si="596"/>
        <v>2.1245738683097475</v>
      </c>
      <c r="U65">
        <f t="shared" si="597"/>
        <v>3.5388159531486219E-2</v>
      </c>
      <c r="V65" t="str">
        <f t="shared" si="598"/>
        <v>Weak initial curl</v>
      </c>
      <c r="W65">
        <f t="shared" si="592"/>
        <v>9.6777880842231863</v>
      </c>
      <c r="X65">
        <f t="shared" si="593"/>
        <v>-8.2854950002778734E-4</v>
      </c>
      <c r="Y65">
        <f t="shared" si="599"/>
        <v>2.1199065981960126</v>
      </c>
      <c r="Z65">
        <f t="shared" si="600"/>
        <v>0.47823232655974929</v>
      </c>
      <c r="AA65">
        <f t="shared" si="601"/>
        <v>-2.3791822439725931E-3</v>
      </c>
      <c r="AC65">
        <f t="shared" si="392"/>
        <v>2.0185489263215746</v>
      </c>
      <c r="AD65">
        <f t="shared" si="602"/>
        <v>0.6</v>
      </c>
      <c r="AE65">
        <f t="shared" si="394"/>
        <v>0.6</v>
      </c>
      <c r="AF65">
        <f t="shared" si="395"/>
        <v>2.0885725181172097</v>
      </c>
      <c r="AG65">
        <f t="shared" si="396"/>
        <v>2.1585961099128443</v>
      </c>
      <c r="AH65">
        <f t="shared" si="264"/>
        <v>7.0023591795634887E-2</v>
      </c>
      <c r="AI65" t="str">
        <f t="shared" si="265"/>
        <v>Weak initial curl</v>
      </c>
      <c r="AJ65">
        <f t="shared" si="397"/>
        <v>9.6755950362344159</v>
      </c>
      <c r="AK65">
        <f t="shared" si="398"/>
        <v>-1.4816923828614881E-3</v>
      </c>
      <c r="AL65">
        <f t="shared" si="266"/>
        <v>2.1494998884981849</v>
      </c>
      <c r="AM65">
        <f t="shared" si="399"/>
        <v>0.93329469925893038</v>
      </c>
      <c r="AN65">
        <f t="shared" si="400"/>
        <v>-4.0555025882830793E-3</v>
      </c>
      <c r="AP65">
        <f t="shared" si="401"/>
        <v>1.9931072137242176</v>
      </c>
      <c r="AQ65">
        <f t="shared" si="603"/>
        <v>0.6</v>
      </c>
      <c r="AR65">
        <f t="shared" si="403"/>
        <v>0.6</v>
      </c>
      <c r="AS65">
        <f t="shared" si="404"/>
        <v>2.097823021640246</v>
      </c>
      <c r="AT65">
        <f t="shared" si="405"/>
        <v>2.2025388295562736</v>
      </c>
      <c r="AU65">
        <f t="shared" si="270"/>
        <v>0.10471580791602797</v>
      </c>
      <c r="AV65" t="str">
        <f t="shared" si="271"/>
        <v>Weak initial curl</v>
      </c>
      <c r="AW65">
        <f t="shared" si="406"/>
        <v>9.7152627099471545</v>
      </c>
      <c r="AX65">
        <f t="shared" si="407"/>
        <v>-2.293619210113531E-3</v>
      </c>
      <c r="AY65">
        <f t="shared" si="272"/>
        <v>2.1891357871400507</v>
      </c>
      <c r="AZ65">
        <f t="shared" si="408"/>
        <v>1.3704828255200865</v>
      </c>
      <c r="BA65">
        <f t="shared" si="409"/>
        <v>-5.8787068323642461E-3</v>
      </c>
      <c r="BC65">
        <f t="shared" si="410"/>
        <v>1.9578814777694689</v>
      </c>
      <c r="BD65">
        <f t="shared" si="604"/>
        <v>0.63</v>
      </c>
      <c r="BE65">
        <f t="shared" si="412"/>
        <v>0.6</v>
      </c>
      <c r="BF65">
        <f t="shared" si="413"/>
        <v>2.0964344108078699</v>
      </c>
      <c r="BG65">
        <f t="shared" si="414"/>
        <v>2.2349873438462726</v>
      </c>
      <c r="BH65">
        <f t="shared" si="276"/>
        <v>0.13855293303840188</v>
      </c>
      <c r="BI65" t="str">
        <f t="shared" si="277"/>
        <v>Weak initial curl</v>
      </c>
      <c r="BJ65">
        <f t="shared" si="415"/>
        <v>9.7140836339183601</v>
      </c>
      <c r="BK65">
        <f t="shared" si="416"/>
        <v>-2.2653233870467476E-3</v>
      </c>
      <c r="BL65">
        <f t="shared" si="278"/>
        <v>2.2175071572577445</v>
      </c>
      <c r="BM65">
        <f t="shared" si="417"/>
        <v>1.7902513071374317</v>
      </c>
      <c r="BN65">
        <f t="shared" si="418"/>
        <v>-6.7190358203969786E-3</v>
      </c>
      <c r="BP65">
        <f t="shared" si="419"/>
        <v>1.9227517374005705</v>
      </c>
      <c r="BQ65">
        <f t="shared" si="605"/>
        <v>0.63</v>
      </c>
      <c r="BR65">
        <f t="shared" si="421"/>
        <v>0.6</v>
      </c>
      <c r="BS65">
        <f t="shared" si="422"/>
        <v>2.0945703367148898</v>
      </c>
      <c r="BT65">
        <f t="shared" si="423"/>
        <v>2.2663889360292102</v>
      </c>
      <c r="BU65">
        <f t="shared" si="282"/>
        <v>0.17181859931431986</v>
      </c>
      <c r="BV65" t="str">
        <f t="shared" si="283"/>
        <v>No Curl</v>
      </c>
      <c r="BW65">
        <f t="shared" si="424"/>
        <v>9.7122515315431492</v>
      </c>
      <c r="BX65">
        <f t="shared" si="425"/>
        <v>0</v>
      </c>
      <c r="BY65">
        <f t="shared" si="284"/>
        <v>2.245013943919961</v>
      </c>
      <c r="BZ65">
        <f t="shared" si="426"/>
        <v>2.1930564856510686</v>
      </c>
      <c r="CA65">
        <f t="shared" si="427"/>
        <v>0</v>
      </c>
      <c r="CC65">
        <f t="shared" si="428"/>
        <v>1.8983194234865248</v>
      </c>
      <c r="CD65">
        <f t="shared" si="606"/>
        <v>0.63</v>
      </c>
      <c r="CE65">
        <f t="shared" si="430"/>
        <v>0.6</v>
      </c>
      <c r="CF65">
        <f t="shared" si="431"/>
        <v>2.1030564253399344</v>
      </c>
      <c r="CG65">
        <f t="shared" si="432"/>
        <v>2.3077934271933445</v>
      </c>
      <c r="CH65">
        <f t="shared" si="288"/>
        <v>0.20473700185340982</v>
      </c>
      <c r="CI65" t="str">
        <f t="shared" si="289"/>
        <v>No Curl</v>
      </c>
      <c r="CJ65">
        <f t="shared" si="433"/>
        <v>9.7525191262709097</v>
      </c>
      <c r="CK65">
        <f t="shared" si="434"/>
        <v>0</v>
      </c>
      <c r="CL65">
        <f t="shared" si="290"/>
        <v>2.2826604411879106</v>
      </c>
      <c r="CM65">
        <f t="shared" si="435"/>
        <v>2.5703563933997948</v>
      </c>
      <c r="CN65">
        <f t="shared" si="436"/>
        <v>0</v>
      </c>
      <c r="CP65">
        <f t="shared" si="437"/>
        <v>1.8637564766493884</v>
      </c>
      <c r="CQ65">
        <f t="shared" si="438"/>
        <v>0.63</v>
      </c>
      <c r="CR65">
        <f t="shared" si="439"/>
        <v>0.6</v>
      </c>
      <c r="CS65">
        <f t="shared" si="440"/>
        <v>2.1111175721421471</v>
      </c>
      <c r="CT65">
        <f t="shared" si="441"/>
        <v>2.3584786676349054</v>
      </c>
      <c r="CU65">
        <f t="shared" si="294"/>
        <v>0.24736109549275853</v>
      </c>
      <c r="CV65" t="str">
        <f t="shared" si="295"/>
        <v>No Curl</v>
      </c>
      <c r="CW65">
        <f t="shared" si="442"/>
        <v>9.7922673719659663</v>
      </c>
      <c r="CX65">
        <f t="shared" si="443"/>
        <v>0</v>
      </c>
      <c r="CY65">
        <f t="shared" si="296"/>
        <v>2.3286254139705824</v>
      </c>
      <c r="CZ65">
        <f t="shared" si="444"/>
        <v>3.0445898974737564</v>
      </c>
      <c r="DA65">
        <f t="shared" si="445"/>
        <v>0</v>
      </c>
      <c r="DC65">
        <f t="shared" si="446"/>
        <v>1.826722828588828</v>
      </c>
      <c r="DD65">
        <f t="shared" si="447"/>
        <v>0.63</v>
      </c>
      <c r="DE65">
        <f t="shared" si="448"/>
        <v>0.6</v>
      </c>
      <c r="DF65">
        <f t="shared" si="449"/>
        <v>2.1291125209230719</v>
      </c>
      <c r="DG65">
        <f t="shared" si="450"/>
        <v>2.4315022132573136</v>
      </c>
      <c r="DH65">
        <f t="shared" si="300"/>
        <v>0.30238969233424284</v>
      </c>
      <c r="DI65" t="str">
        <f t="shared" si="301"/>
        <v>No Curl</v>
      </c>
      <c r="DJ65">
        <f t="shared" si="451"/>
        <v>9.8739975607207118</v>
      </c>
      <c r="DK65">
        <f t="shared" si="452"/>
        <v>0</v>
      </c>
      <c r="DL65">
        <f t="shared" si="302"/>
        <v>2.3957653294532428</v>
      </c>
      <c r="DM65">
        <f t="shared" si="453"/>
        <v>3.6182956389905598</v>
      </c>
      <c r="DN65">
        <f t="shared" si="454"/>
        <v>0</v>
      </c>
      <c r="DP65">
        <f t="shared" si="455"/>
        <v>1.7979001186048214</v>
      </c>
      <c r="DQ65">
        <f t="shared" si="456"/>
        <v>0.63</v>
      </c>
      <c r="DR65">
        <f t="shared" si="457"/>
        <v>0.63</v>
      </c>
      <c r="DS65">
        <f t="shared" si="458"/>
        <v>2.1470853678700275</v>
      </c>
      <c r="DT65">
        <f t="shared" si="459"/>
        <v>2.4962706171352349</v>
      </c>
      <c r="DU65">
        <f t="shared" si="306"/>
        <v>0.34918524926520678</v>
      </c>
      <c r="DV65" t="str">
        <f t="shared" si="307"/>
        <v>No Curl</v>
      </c>
      <c r="DW65">
        <f t="shared" si="460"/>
        <v>9.9557521876143795</v>
      </c>
      <c r="DX65">
        <f t="shared" si="461"/>
        <v>0</v>
      </c>
      <c r="DY65">
        <f t="shared" si="308"/>
        <v>2.4557030157180399</v>
      </c>
      <c r="DZ65">
        <f t="shared" si="462"/>
        <v>4.0769861672769521</v>
      </c>
      <c r="EA65">
        <f t="shared" si="463"/>
        <v>0</v>
      </c>
      <c r="EC65">
        <f t="shared" si="464"/>
        <v>1.7654883700357202</v>
      </c>
      <c r="ED65">
        <f t="shared" si="465"/>
        <v>0.63</v>
      </c>
      <c r="EE65">
        <f t="shared" si="466"/>
        <v>0.63</v>
      </c>
      <c r="EF65">
        <f t="shared" si="467"/>
        <v>2.1661136931857001</v>
      </c>
      <c r="EG65">
        <f t="shared" si="468"/>
        <v>2.5667390163356787</v>
      </c>
      <c r="EH65">
        <f t="shared" si="312"/>
        <v>0.40062532314997923</v>
      </c>
      <c r="EI65" t="str">
        <f t="shared" si="313"/>
        <v>No Curl</v>
      </c>
      <c r="EJ65">
        <f t="shared" si="469"/>
        <v>10.037336349708134</v>
      </c>
      <c r="EK65">
        <f t="shared" si="470"/>
        <v>0</v>
      </c>
      <c r="EL65">
        <f t="shared" si="314"/>
        <v>2.5210360705948638</v>
      </c>
      <c r="EM65">
        <f t="shared" si="471"/>
        <v>4.5573250978427406</v>
      </c>
      <c r="EN65">
        <f t="shared" si="472"/>
        <v>0</v>
      </c>
      <c r="EP65">
        <f t="shared" si="473"/>
        <v>1.7385784385799492</v>
      </c>
      <c r="EQ65">
        <f t="shared" si="474"/>
        <v>0.63</v>
      </c>
      <c r="ER65">
        <f t="shared" si="475"/>
        <v>0.63</v>
      </c>
      <c r="ES65">
        <f t="shared" si="476"/>
        <v>2.1851194011798771</v>
      </c>
      <c r="ET65">
        <f t="shared" si="477"/>
        <v>2.6316603637798046</v>
      </c>
      <c r="EU65">
        <f t="shared" si="318"/>
        <v>0.4465409625999277</v>
      </c>
      <c r="EV65" t="str">
        <f t="shared" si="319"/>
        <v>No Curl</v>
      </c>
      <c r="EW65">
        <f t="shared" si="478"/>
        <v>10.118347661042733</v>
      </c>
      <c r="EX65">
        <f t="shared" si="479"/>
        <v>0</v>
      </c>
      <c r="EY65">
        <f t="shared" si="320"/>
        <v>2.5815084930255821</v>
      </c>
      <c r="EZ65">
        <f t="shared" si="480"/>
        <v>4.9616178551121957</v>
      </c>
      <c r="FA65">
        <f t="shared" si="481"/>
        <v>0</v>
      </c>
      <c r="FC65">
        <f t="shared" si="482"/>
        <v>1.7036604404019624</v>
      </c>
      <c r="FD65">
        <f t="shared" si="483"/>
        <v>0.63</v>
      </c>
      <c r="FE65">
        <f t="shared" si="484"/>
        <v>0.63</v>
      </c>
      <c r="FF65">
        <f t="shared" si="485"/>
        <v>2.193808565653085</v>
      </c>
      <c r="FG65">
        <f t="shared" si="486"/>
        <v>2.683956690904207</v>
      </c>
      <c r="FH65">
        <f t="shared" si="324"/>
        <v>0.49014812525112228</v>
      </c>
      <c r="FI65" t="str">
        <f t="shared" si="325"/>
        <v>No Curl</v>
      </c>
      <c r="FJ65">
        <f t="shared" si="487"/>
        <v>10.15573673371628</v>
      </c>
      <c r="FK65">
        <f t="shared" si="488"/>
        <v>0</v>
      </c>
      <c r="FL65">
        <f t="shared" si="326"/>
        <v>2.6297338500072915</v>
      </c>
      <c r="FM65">
        <f t="shared" si="489"/>
        <v>5.3473528286124363</v>
      </c>
      <c r="FN65">
        <f t="shared" si="490"/>
        <v>0</v>
      </c>
      <c r="FP65">
        <f t="shared" si="491"/>
        <v>1.6746798742662834</v>
      </c>
      <c r="FQ65">
        <f t="shared" si="492"/>
        <v>0.63</v>
      </c>
      <c r="FR65">
        <f t="shared" si="493"/>
        <v>0.63</v>
      </c>
      <c r="FS65">
        <f t="shared" si="494"/>
        <v>2.2125279153038075</v>
      </c>
      <c r="FT65">
        <f t="shared" si="495"/>
        <v>2.7503759563413319</v>
      </c>
      <c r="FU65">
        <f t="shared" si="330"/>
        <v>0.53784804103752426</v>
      </c>
      <c r="FV65" t="str">
        <f t="shared" si="331"/>
        <v>No Curl</v>
      </c>
      <c r="FW65">
        <f t="shared" si="496"/>
        <v>10.234365843207684</v>
      </c>
      <c r="FX65">
        <f t="shared" si="497"/>
        <v>0</v>
      </c>
      <c r="FY65">
        <f t="shared" si="332"/>
        <v>2.6917851590876021</v>
      </c>
      <c r="FZ65">
        <f t="shared" si="498"/>
        <v>5.733726171761778</v>
      </c>
      <c r="GA65">
        <f t="shared" si="499"/>
        <v>0</v>
      </c>
      <c r="GC65">
        <f t="shared" si="500"/>
        <v>1.6392356383923607</v>
      </c>
      <c r="GD65">
        <f t="shared" si="501"/>
        <v>0.63</v>
      </c>
      <c r="GE65">
        <f t="shared" si="502"/>
        <v>0.63</v>
      </c>
      <c r="GF65">
        <f t="shared" si="503"/>
        <v>2.2222420500130662</v>
      </c>
      <c r="GG65">
        <f t="shared" si="504"/>
        <v>2.8052484616337718</v>
      </c>
      <c r="GH65">
        <f t="shared" si="336"/>
        <v>0.58300641162070554</v>
      </c>
      <c r="GI65" t="str">
        <f t="shared" si="337"/>
        <v>No Curl</v>
      </c>
      <c r="GJ65">
        <f t="shared" si="505"/>
        <v>10.274434100026134</v>
      </c>
      <c r="GK65">
        <f t="shared" si="506"/>
        <v>0</v>
      </c>
      <c r="GL65">
        <f t="shared" si="338"/>
        <v>2.7426755096921971</v>
      </c>
      <c r="GM65">
        <f t="shared" si="507"/>
        <v>6.1011626586267349</v>
      </c>
      <c r="GN65">
        <f t="shared" si="508"/>
        <v>0</v>
      </c>
      <c r="GP65">
        <f t="shared" si="509"/>
        <v>1.6132596836610769</v>
      </c>
      <c r="GQ65">
        <f t="shared" si="510"/>
        <v>0.63</v>
      </c>
      <c r="GR65">
        <f t="shared" si="511"/>
        <v>0.63</v>
      </c>
      <c r="GS65">
        <f t="shared" si="512"/>
        <v>2.242611056152485</v>
      </c>
      <c r="GT65">
        <f t="shared" si="513"/>
        <v>2.8719624286438941</v>
      </c>
      <c r="GU65">
        <f t="shared" si="342"/>
        <v>0.6293513724914086</v>
      </c>
      <c r="GV65" t="str">
        <f t="shared" si="343"/>
        <v>No Curl</v>
      </c>
      <c r="GW65">
        <f t="shared" si="514"/>
        <v>10.359172112304968</v>
      </c>
      <c r="GX65">
        <f t="shared" si="515"/>
        <v>0</v>
      </c>
      <c r="GY65">
        <f t="shared" si="344"/>
        <v>2.8053497621660464</v>
      </c>
      <c r="GZ65">
        <f t="shared" si="516"/>
        <v>6.4404135789211345</v>
      </c>
      <c r="HA65">
        <f t="shared" si="517"/>
        <v>0</v>
      </c>
      <c r="HC65">
        <f t="shared" si="518"/>
        <v>1.4561004536983748</v>
      </c>
      <c r="HD65">
        <f t="shared" si="519"/>
        <v>0.65999999999999992</v>
      </c>
      <c r="HE65">
        <f t="shared" si="520"/>
        <v>0.63</v>
      </c>
      <c r="HF65">
        <f t="shared" si="521"/>
        <v>2.3073085000119309</v>
      </c>
      <c r="HG65">
        <f t="shared" si="522"/>
        <v>3.1585165463254885</v>
      </c>
      <c r="HH65">
        <f t="shared" si="348"/>
        <v>0.85120804631355684</v>
      </c>
      <c r="HI65" t="str">
        <f t="shared" si="349"/>
        <v>No Curl</v>
      </c>
      <c r="HJ65">
        <f t="shared" si="523"/>
        <v>10.649400128392774</v>
      </c>
      <c r="HK65">
        <f t="shared" si="524"/>
        <v>0</v>
      </c>
      <c r="HL65">
        <f t="shared" si="350"/>
        <v>3.0740811110363855</v>
      </c>
      <c r="HM65">
        <f t="shared" si="525"/>
        <v>7.9581171726969009</v>
      </c>
      <c r="HN65">
        <f t="shared" si="526"/>
        <v>0</v>
      </c>
      <c r="HP65">
        <f t="shared" si="527"/>
        <v>1.1534233542312438</v>
      </c>
      <c r="HQ65">
        <f t="shared" si="528"/>
        <v>1.06074</v>
      </c>
      <c r="HR65">
        <f t="shared" si="529"/>
        <v>0.63</v>
      </c>
      <c r="HS65">
        <f t="shared" si="530"/>
        <v>2.4578559994929563</v>
      </c>
      <c r="HT65">
        <f t="shared" si="531"/>
        <v>3.7622886447546708</v>
      </c>
      <c r="HU65">
        <f t="shared" si="354"/>
        <v>1.3044326452617137</v>
      </c>
      <c r="HV65" t="str">
        <f t="shared" si="355"/>
        <v>No Curl</v>
      </c>
      <c r="HW65">
        <f t="shared" si="532"/>
        <v>11.547946742803688</v>
      </c>
      <c r="HX65">
        <f t="shared" si="533"/>
        <v>0</v>
      </c>
      <c r="HY65">
        <f t="shared" si="356"/>
        <v>3.6463326649325927</v>
      </c>
      <c r="HZ65">
        <f t="shared" si="534"/>
        <v>10.303896299721726</v>
      </c>
      <c r="IA65">
        <f t="shared" si="535"/>
        <v>0</v>
      </c>
      <c r="IC65">
        <f t="shared" si="536"/>
        <v>0.79274949967101105</v>
      </c>
      <c r="ID65">
        <f t="shared" si="537"/>
        <v>1.4625000000000001</v>
      </c>
      <c r="IE65">
        <f t="shared" si="538"/>
        <v>0.63</v>
      </c>
      <c r="IF65">
        <f t="shared" si="539"/>
        <v>2.5411168496439482</v>
      </c>
      <c r="IG65">
        <f t="shared" si="540"/>
        <v>4.2894841996168855</v>
      </c>
      <c r="IH65">
        <f t="shared" si="360"/>
        <v>1.7483673499729373</v>
      </c>
      <c r="II65" t="str">
        <f t="shared" si="361"/>
        <v>No Curl</v>
      </c>
      <c r="IJ65">
        <f t="shared" si="541"/>
        <v>12.319353849262107</v>
      </c>
      <c r="IK65">
        <f t="shared" si="542"/>
        <v>0</v>
      </c>
      <c r="IL65">
        <f t="shared" si="362"/>
        <v>4.1484007148107533</v>
      </c>
      <c r="IM65">
        <f t="shared" si="543"/>
        <v>12.165011088597199</v>
      </c>
      <c r="IN65">
        <f t="shared" si="544"/>
        <v>0</v>
      </c>
      <c r="IP65">
        <f t="shared" si="545"/>
        <v>0.40741286527507836</v>
      </c>
      <c r="IQ65">
        <f t="shared" si="546"/>
        <v>1.72224</v>
      </c>
      <c r="IR65">
        <f t="shared" si="547"/>
        <v>0.63</v>
      </c>
      <c r="IS65">
        <f t="shared" si="548"/>
        <v>2.5879436085991459</v>
      </c>
      <c r="IT65">
        <f t="shared" si="549"/>
        <v>4.7684743519232162</v>
      </c>
      <c r="IU65">
        <f t="shared" si="366"/>
        <v>2.180530743324069</v>
      </c>
      <c r="IV65" t="str">
        <f t="shared" si="367"/>
        <v>No Curl</v>
      </c>
      <c r="IW65">
        <f t="shared" si="550"/>
        <v>12.796294151440128</v>
      </c>
      <c r="IX65">
        <f t="shared" si="551"/>
        <v>0</v>
      </c>
      <c r="IY65">
        <f t="shared" si="368"/>
        <v>4.6071993744268669</v>
      </c>
      <c r="IZ65">
        <f t="shared" si="552"/>
        <v>13.688541601646389</v>
      </c>
      <c r="JA65">
        <f t="shared" si="553"/>
        <v>0</v>
      </c>
      <c r="JC65">
        <f t="shared" si="554"/>
        <v>1.2179601261138756E-2</v>
      </c>
      <c r="JD65">
        <f t="shared" si="555"/>
        <v>1.7999999999999998</v>
      </c>
      <c r="JE65">
        <f t="shared" si="556"/>
        <v>0.63</v>
      </c>
      <c r="JF65">
        <f t="shared" si="557"/>
        <v>2.5676686976920902</v>
      </c>
      <c r="JG65">
        <f t="shared" si="558"/>
        <v>5.123157794123042</v>
      </c>
      <c r="JH65">
        <f t="shared" si="372"/>
        <v>2.5554890964309518</v>
      </c>
      <c r="JI65" t="str">
        <f t="shared" si="373"/>
        <v>No Curl</v>
      </c>
      <c r="JJ65">
        <f t="shared" si="559"/>
        <v>12.785987395384183</v>
      </c>
      <c r="JK65">
        <f t="shared" si="560"/>
        <v>0</v>
      </c>
      <c r="JL65">
        <f t="shared" si="374"/>
        <v>4.9485914295284168</v>
      </c>
      <c r="JM65">
        <f t="shared" si="561"/>
        <v>14.963501890971072</v>
      </c>
      <c r="JN65">
        <f t="shared" si="562"/>
        <v>0</v>
      </c>
      <c r="JP65">
        <f t="shared" si="563"/>
        <v>0.43659982732120417</v>
      </c>
      <c r="JQ65">
        <f t="shared" si="564"/>
        <v>1.7087399999999999</v>
      </c>
      <c r="JR65">
        <f t="shared" si="565"/>
        <v>0.63</v>
      </c>
      <c r="JS65">
        <f t="shared" si="566"/>
        <v>2.5757227059872343</v>
      </c>
      <c r="JT65">
        <f t="shared" si="567"/>
        <v>4.7148455846532622</v>
      </c>
      <c r="JU65">
        <f t="shared" si="378"/>
        <v>2.1391228786660292</v>
      </c>
      <c r="JV65" t="str">
        <f t="shared" si="379"/>
        <v>No Curl</v>
      </c>
      <c r="JW65">
        <f t="shared" si="568"/>
        <v>12.730121327139548</v>
      </c>
      <c r="JX65">
        <f t="shared" si="569"/>
        <v>0</v>
      </c>
      <c r="JY65">
        <f t="shared" si="380"/>
        <v>4.5555928056627106</v>
      </c>
      <c r="JZ65">
        <f t="shared" si="570"/>
        <v>13.578646611002538</v>
      </c>
      <c r="KA65">
        <f t="shared" si="571"/>
        <v>0</v>
      </c>
      <c r="KC65">
        <f t="shared" si="572"/>
        <v>0.16611460789080013</v>
      </c>
      <c r="KD65">
        <f t="shared" si="573"/>
        <v>1.7913600000000001</v>
      </c>
      <c r="KE65">
        <f t="shared" si="574"/>
        <v>0.63</v>
      </c>
      <c r="KF65">
        <f t="shared" si="575"/>
        <v>2.580053085547851</v>
      </c>
      <c r="KG65">
        <f t="shared" si="576"/>
        <v>4.9939915632049017</v>
      </c>
      <c r="KH65">
        <f t="shared" si="384"/>
        <v>2.4139384776570507</v>
      </c>
      <c r="KI65" t="str">
        <f t="shared" si="385"/>
        <v>No Curl</v>
      </c>
      <c r="KJ65">
        <f t="shared" si="577"/>
        <v>12.834673052404032</v>
      </c>
      <c r="KK65">
        <f t="shared" si="578"/>
        <v>0</v>
      </c>
      <c r="KL65">
        <f t="shared" si="386"/>
        <v>4.8240170194068064</v>
      </c>
      <c r="KM65">
        <f t="shared" si="579"/>
        <v>14.489349682110431</v>
      </c>
      <c r="KN65">
        <f t="shared" si="580"/>
        <v>0</v>
      </c>
    </row>
    <row r="66" spans="1:300" x14ac:dyDescent="0.25">
      <c r="A66">
        <v>0.51</v>
      </c>
      <c r="B66">
        <f t="shared" si="607"/>
        <v>2.7883999999999999E-2</v>
      </c>
      <c r="C66">
        <f t="shared" si="43"/>
        <v>1.6730399999999999</v>
      </c>
      <c r="D66">
        <f t="shared" si="45"/>
        <v>0.66</v>
      </c>
      <c r="E66">
        <f t="shared" si="46"/>
        <v>0.39449146463921969</v>
      </c>
      <c r="F66">
        <f t="shared" si="44"/>
        <v>1.1000000000000001E-2</v>
      </c>
      <c r="H66">
        <v>43</v>
      </c>
      <c r="I66">
        <v>4.3</v>
      </c>
      <c r="J66">
        <f t="shared" si="387"/>
        <v>1.9043333333333301</v>
      </c>
      <c r="K66">
        <f t="shared" si="581"/>
        <v>0.63</v>
      </c>
      <c r="L66">
        <f t="shared" si="388"/>
        <v>0.99633763515870255</v>
      </c>
      <c r="M66" t="str">
        <f t="shared" si="258"/>
        <v>No Curl</v>
      </c>
      <c r="N66">
        <f t="shared" si="582"/>
        <v>8.8197666666666521</v>
      </c>
      <c r="P66">
        <f t="shared" si="594"/>
        <v>2.0439673931544489</v>
      </c>
      <c r="Q66">
        <f t="shared" si="584"/>
        <v>0.6</v>
      </c>
      <c r="R66">
        <f t="shared" si="595"/>
        <v>0.6</v>
      </c>
      <c r="S66">
        <f t="shared" si="586"/>
        <v>2.0791861732200063</v>
      </c>
      <c r="T66">
        <f t="shared" si="596"/>
        <v>2.114404953285566</v>
      </c>
      <c r="U66">
        <f t="shared" si="597"/>
        <v>3.5218780065558564E-2</v>
      </c>
      <c r="V66" t="str">
        <f t="shared" si="598"/>
        <v>Weak initial curl</v>
      </c>
      <c r="W66">
        <f t="shared" si="592"/>
        <v>9.8867066551010119</v>
      </c>
      <c r="X66">
        <f t="shared" si="593"/>
        <v>-8.2843338756891484E-4</v>
      </c>
      <c r="Y66">
        <f t="shared" si="599"/>
        <v>2.1097600222742221</v>
      </c>
      <c r="Z66">
        <f t="shared" si="600"/>
        <v>0.47823232655974751</v>
      </c>
      <c r="AA66">
        <f t="shared" si="601"/>
        <v>-2.4377572253883729E-3</v>
      </c>
      <c r="AC66">
        <f t="shared" si="392"/>
        <v>2.0088859058562138</v>
      </c>
      <c r="AD66">
        <f t="shared" si="602"/>
        <v>0.6</v>
      </c>
      <c r="AE66">
        <f t="shared" si="394"/>
        <v>0.6</v>
      </c>
      <c r="AF66">
        <f t="shared" si="395"/>
        <v>2.0785742868517758</v>
      </c>
      <c r="AG66">
        <f t="shared" si="396"/>
        <v>2.1482626678473373</v>
      </c>
      <c r="AH66">
        <f t="shared" si="264"/>
        <v>6.9688380995561738E-2</v>
      </c>
      <c r="AI66" t="str">
        <f t="shared" si="265"/>
        <v>Weak initial curl</v>
      </c>
      <c r="AJ66">
        <f t="shared" si="397"/>
        <v>9.8844522880461376</v>
      </c>
      <c r="AK66">
        <f t="shared" si="398"/>
        <v>-1.4812501698871279E-3</v>
      </c>
      <c r="AL66">
        <f t="shared" si="266"/>
        <v>2.1392099910664202</v>
      </c>
      <c r="AM66">
        <f t="shared" si="399"/>
        <v>0.93329469925893194</v>
      </c>
      <c r="AN66">
        <f t="shared" si="400"/>
        <v>-4.1602271576695257E-3</v>
      </c>
      <c r="AP66">
        <f t="shared" si="401"/>
        <v>1.9832934876992772</v>
      </c>
      <c r="AQ66">
        <f t="shared" si="603"/>
        <v>0.63</v>
      </c>
      <c r="AR66">
        <f t="shared" si="403"/>
        <v>0.6</v>
      </c>
      <c r="AS66">
        <f t="shared" si="404"/>
        <v>2.0874936925196508</v>
      </c>
      <c r="AT66">
        <f t="shared" si="405"/>
        <v>2.1916938973400235</v>
      </c>
      <c r="AU66">
        <f t="shared" si="270"/>
        <v>0.10420020482037318</v>
      </c>
      <c r="AV66" t="str">
        <f t="shared" si="271"/>
        <v>Weak initial curl</v>
      </c>
      <c r="AW66">
        <f t="shared" si="406"/>
        <v>9.9250450121111786</v>
      </c>
      <c r="AX66">
        <f t="shared" si="407"/>
        <v>-2.1259990230814425E-3</v>
      </c>
      <c r="AY66">
        <f t="shared" si="272"/>
        <v>2.1783568492593126</v>
      </c>
      <c r="AZ66">
        <f t="shared" si="408"/>
        <v>1.3704828255200872</v>
      </c>
      <c r="BA66">
        <f t="shared" si="409"/>
        <v>-6.023111396420225E-3</v>
      </c>
      <c r="BC66">
        <f t="shared" si="410"/>
        <v>1.9482374527306447</v>
      </c>
      <c r="BD66">
        <f t="shared" si="604"/>
        <v>0.63</v>
      </c>
      <c r="BE66">
        <f t="shared" si="412"/>
        <v>0.6</v>
      </c>
      <c r="BF66">
        <f t="shared" si="413"/>
        <v>2.086107909342052</v>
      </c>
      <c r="BG66">
        <f t="shared" si="414"/>
        <v>2.2239783659534615</v>
      </c>
      <c r="BH66">
        <f t="shared" si="276"/>
        <v>0.1378704566114084</v>
      </c>
      <c r="BI66" t="str">
        <f t="shared" si="277"/>
        <v>Weak initial curl</v>
      </c>
      <c r="BJ66">
        <f t="shared" si="415"/>
        <v>9.9237270749991477</v>
      </c>
      <c r="BK66">
        <f t="shared" si="416"/>
        <v>-2.0970296881722677E-3</v>
      </c>
      <c r="BL66">
        <f t="shared" si="278"/>
        <v>2.2065842823078623</v>
      </c>
      <c r="BM66">
        <f t="shared" si="417"/>
        <v>1.7902513071374322</v>
      </c>
      <c r="BN66">
        <f t="shared" si="418"/>
        <v>-6.8613681308973351E-3</v>
      </c>
      <c r="BP66">
        <f t="shared" si="419"/>
        <v>1.9132754618512458</v>
      </c>
      <c r="BQ66">
        <f t="shared" si="605"/>
        <v>0.63</v>
      </c>
      <c r="BR66">
        <f t="shared" si="421"/>
        <v>0.6</v>
      </c>
      <c r="BS66">
        <f t="shared" si="422"/>
        <v>2.0842472537697216</v>
      </c>
      <c r="BT66">
        <f t="shared" si="423"/>
        <v>2.2552190456881989</v>
      </c>
      <c r="BU66">
        <f t="shared" si="282"/>
        <v>0.17097179191847656</v>
      </c>
      <c r="BV66" t="str">
        <f t="shared" si="283"/>
        <v>No Curl</v>
      </c>
      <c r="BW66">
        <f t="shared" si="424"/>
        <v>9.9217085652146384</v>
      </c>
      <c r="BX66">
        <f t="shared" si="425"/>
        <v>0</v>
      </c>
      <c r="BY66">
        <f t="shared" si="284"/>
        <v>2.2339494001565403</v>
      </c>
      <c r="BZ66">
        <f t="shared" si="426"/>
        <v>2.1930564856510695</v>
      </c>
      <c r="CA66">
        <f t="shared" si="427"/>
        <v>0</v>
      </c>
      <c r="CC66">
        <f t="shared" si="428"/>
        <v>1.8890047697474694</v>
      </c>
      <c r="CD66">
        <f t="shared" si="606"/>
        <v>0.63</v>
      </c>
      <c r="CE66">
        <f t="shared" si="430"/>
        <v>0.6</v>
      </c>
      <c r="CF66">
        <f t="shared" si="431"/>
        <v>2.0927371702380935</v>
      </c>
      <c r="CG66">
        <f t="shared" si="432"/>
        <v>2.2964695707287177</v>
      </c>
      <c r="CH66">
        <f t="shared" si="288"/>
        <v>0.20373240049062413</v>
      </c>
      <c r="CI66" t="str">
        <f t="shared" si="289"/>
        <v>No Curl</v>
      </c>
      <c r="CJ66">
        <f t="shared" si="433"/>
        <v>9.9628247688049036</v>
      </c>
      <c r="CK66">
        <f t="shared" si="434"/>
        <v>0</v>
      </c>
      <c r="CL66">
        <f t="shared" si="290"/>
        <v>2.2714599069941159</v>
      </c>
      <c r="CM66">
        <f t="shared" si="435"/>
        <v>2.570356393399793</v>
      </c>
      <c r="CN66">
        <f t="shared" si="436"/>
        <v>0</v>
      </c>
      <c r="CP66">
        <f t="shared" si="437"/>
        <v>1.8546513403263691</v>
      </c>
      <c r="CQ66">
        <f t="shared" si="438"/>
        <v>0.63</v>
      </c>
      <c r="CR66">
        <f t="shared" si="439"/>
        <v>0.6</v>
      </c>
      <c r="CS66">
        <f t="shared" si="440"/>
        <v>2.1008039858291796</v>
      </c>
      <c r="CT66">
        <f t="shared" si="441"/>
        <v>2.3469566313319898</v>
      </c>
      <c r="CU66">
        <f t="shared" si="294"/>
        <v>0.24615264550281035</v>
      </c>
      <c r="CV66" t="str">
        <f t="shared" si="295"/>
        <v>No Curl</v>
      </c>
      <c r="CW66">
        <f t="shared" si="442"/>
        <v>10.003379129180182</v>
      </c>
      <c r="CX66">
        <f t="shared" si="443"/>
        <v>0</v>
      </c>
      <c r="CY66">
        <f t="shared" si="296"/>
        <v>2.3172492217989706</v>
      </c>
      <c r="CZ66">
        <f t="shared" si="444"/>
        <v>3.0445898974737573</v>
      </c>
      <c r="DA66">
        <f t="shared" si="445"/>
        <v>0</v>
      </c>
      <c r="DC66">
        <f t="shared" si="446"/>
        <v>1.8178810187881571</v>
      </c>
      <c r="DD66">
        <f t="shared" si="447"/>
        <v>0.63</v>
      </c>
      <c r="DE66">
        <f t="shared" si="448"/>
        <v>0.6</v>
      </c>
      <c r="DF66">
        <f t="shared" si="449"/>
        <v>2.1188070669923453</v>
      </c>
      <c r="DG66">
        <f t="shared" si="450"/>
        <v>2.4197331151965313</v>
      </c>
      <c r="DH66">
        <f t="shared" si="300"/>
        <v>0.30092604820418711</v>
      </c>
      <c r="DI66" t="str">
        <f t="shared" si="301"/>
        <v>No Curl</v>
      </c>
      <c r="DJ66">
        <f t="shared" si="451"/>
        <v>10.08690881281302</v>
      </c>
      <c r="DK66">
        <f t="shared" si="452"/>
        <v>0</v>
      </c>
      <c r="DL66">
        <f t="shared" si="302"/>
        <v>2.3841692071304981</v>
      </c>
      <c r="DM66">
        <f t="shared" si="453"/>
        <v>3.6182956389905589</v>
      </c>
      <c r="DN66">
        <f t="shared" si="454"/>
        <v>0</v>
      </c>
      <c r="DP66">
        <f t="shared" si="455"/>
        <v>1.7892769469825651</v>
      </c>
      <c r="DQ66">
        <f t="shared" si="456"/>
        <v>0.63</v>
      </c>
      <c r="DR66">
        <f t="shared" si="457"/>
        <v>0.6</v>
      </c>
      <c r="DS66">
        <f t="shared" si="458"/>
        <v>2.1367874178208637</v>
      </c>
      <c r="DT66">
        <f t="shared" si="459"/>
        <v>2.4842978886591633</v>
      </c>
      <c r="DU66">
        <f t="shared" si="306"/>
        <v>0.34751047083829911</v>
      </c>
      <c r="DV66" t="str">
        <f t="shared" si="307"/>
        <v>No Curl</v>
      </c>
      <c r="DW66">
        <f t="shared" si="460"/>
        <v>10.170460724401382</v>
      </c>
      <c r="DX66">
        <f t="shared" si="461"/>
        <v>0</v>
      </c>
      <c r="DY66">
        <f t="shared" si="308"/>
        <v>2.4439248594463443</v>
      </c>
      <c r="DZ66">
        <f t="shared" si="462"/>
        <v>4.0769861672769521</v>
      </c>
      <c r="EA66">
        <f t="shared" si="463"/>
        <v>0</v>
      </c>
      <c r="EC66">
        <f t="shared" si="464"/>
        <v>1.7569663773379762</v>
      </c>
      <c r="ED66">
        <f t="shared" si="465"/>
        <v>0.63</v>
      </c>
      <c r="EE66">
        <f t="shared" si="466"/>
        <v>0.63</v>
      </c>
      <c r="EF66">
        <f t="shared" si="467"/>
        <v>2.1556578865153688</v>
      </c>
      <c r="EG66">
        <f t="shared" si="468"/>
        <v>2.5543493956927601</v>
      </c>
      <c r="EH66">
        <f t="shared" si="312"/>
        <v>0.39869150917739193</v>
      </c>
      <c r="EI66" t="str">
        <f t="shared" si="313"/>
        <v>No Curl</v>
      </c>
      <c r="EJ66">
        <f t="shared" si="469"/>
        <v>10.253947719026705</v>
      </c>
      <c r="EK66">
        <f t="shared" si="470"/>
        <v>0</v>
      </c>
      <c r="EL66">
        <f t="shared" si="314"/>
        <v>2.5088670575619858</v>
      </c>
      <c r="EM66">
        <f t="shared" si="471"/>
        <v>4.5573250978427406</v>
      </c>
      <c r="EN66">
        <f t="shared" si="472"/>
        <v>0</v>
      </c>
      <c r="EP66">
        <f t="shared" si="473"/>
        <v>1.7302658316285775</v>
      </c>
      <c r="EQ66">
        <f t="shared" si="474"/>
        <v>0.63</v>
      </c>
      <c r="ER66">
        <f t="shared" si="475"/>
        <v>0.63</v>
      </c>
      <c r="ES66">
        <f t="shared" si="476"/>
        <v>2.1746717628560859</v>
      </c>
      <c r="ET66">
        <f t="shared" si="477"/>
        <v>2.619077694083594</v>
      </c>
      <c r="EU66">
        <f t="shared" si="318"/>
        <v>0.44440593122750827</v>
      </c>
      <c r="EV66" t="str">
        <f t="shared" si="319"/>
        <v>No Curl</v>
      </c>
      <c r="EW66">
        <f t="shared" si="478"/>
        <v>10.336859601160722</v>
      </c>
      <c r="EX66">
        <f t="shared" si="479"/>
        <v>0</v>
      </c>
      <c r="EY66">
        <f t="shared" si="320"/>
        <v>2.5691656127919602</v>
      </c>
      <c r="EZ66">
        <f t="shared" si="480"/>
        <v>4.9616178551121966</v>
      </c>
      <c r="FA66">
        <f t="shared" si="481"/>
        <v>0</v>
      </c>
      <c r="FC66">
        <f t="shared" si="482"/>
        <v>1.6955535980092844</v>
      </c>
      <c r="FD66">
        <f t="shared" si="483"/>
        <v>0.63</v>
      </c>
      <c r="FE66">
        <f t="shared" si="484"/>
        <v>0.63</v>
      </c>
      <c r="FF66">
        <f t="shared" si="485"/>
        <v>2.1833693608328684</v>
      </c>
      <c r="FG66">
        <f t="shared" si="486"/>
        <v>2.6711851236564517</v>
      </c>
      <c r="FH66">
        <f t="shared" si="324"/>
        <v>0.48781576282358363</v>
      </c>
      <c r="FI66" t="str">
        <f t="shared" si="325"/>
        <v>No Curl</v>
      </c>
      <c r="FJ66">
        <f t="shared" si="487"/>
        <v>10.375117590281588</v>
      </c>
      <c r="FK66">
        <f t="shared" si="488"/>
        <v>0</v>
      </c>
      <c r="FL66">
        <f t="shared" si="326"/>
        <v>2.6172203013263879</v>
      </c>
      <c r="FM66">
        <f t="shared" si="489"/>
        <v>5.3473528286124363</v>
      </c>
      <c r="FN66">
        <f t="shared" si="490"/>
        <v>0</v>
      </c>
      <c r="FP66">
        <f t="shared" si="491"/>
        <v>1.6667852246534427</v>
      </c>
      <c r="FQ66">
        <f t="shared" si="492"/>
        <v>0.63</v>
      </c>
      <c r="FR66">
        <f t="shared" si="493"/>
        <v>0.63</v>
      </c>
      <c r="FS66">
        <f t="shared" si="494"/>
        <v>2.2020977830030866</v>
      </c>
      <c r="FT66">
        <f t="shared" si="495"/>
        <v>2.7374103413527302</v>
      </c>
      <c r="FU66">
        <f t="shared" si="330"/>
        <v>0.53531255834964375</v>
      </c>
      <c r="FV66" t="str">
        <f t="shared" si="331"/>
        <v>No Curl</v>
      </c>
      <c r="FW66">
        <f t="shared" si="496"/>
        <v>10.455618634738064</v>
      </c>
      <c r="FX66">
        <f t="shared" si="497"/>
        <v>0</v>
      </c>
      <c r="FY66">
        <f t="shared" si="332"/>
        <v>2.6790957484183835</v>
      </c>
      <c r="FZ66">
        <f t="shared" si="498"/>
        <v>5.7337261717617771</v>
      </c>
      <c r="GA66">
        <f t="shared" si="499"/>
        <v>0</v>
      </c>
      <c r="GC66">
        <f t="shared" si="500"/>
        <v>1.6315486482897636</v>
      </c>
      <c r="GD66">
        <f t="shared" si="501"/>
        <v>0.63</v>
      </c>
      <c r="GE66">
        <f t="shared" si="502"/>
        <v>0.63</v>
      </c>
      <c r="GF66">
        <f t="shared" si="503"/>
        <v>2.2118211244036288</v>
      </c>
      <c r="GG66">
        <f t="shared" si="504"/>
        <v>2.7920936005174939</v>
      </c>
      <c r="GH66">
        <f t="shared" si="336"/>
        <v>0.58027247611386512</v>
      </c>
      <c r="GI66" t="str">
        <f t="shared" si="337"/>
        <v>No Curl</v>
      </c>
      <c r="GJ66">
        <f t="shared" si="505"/>
        <v>10.496658305027442</v>
      </c>
      <c r="GK66">
        <f t="shared" si="506"/>
        <v>0</v>
      </c>
      <c r="GL66">
        <f t="shared" si="338"/>
        <v>2.7298140765926115</v>
      </c>
      <c r="GM66">
        <f t="shared" si="507"/>
        <v>6.1011626586267331</v>
      </c>
      <c r="GN66">
        <f t="shared" si="508"/>
        <v>0</v>
      </c>
      <c r="GP66">
        <f t="shared" si="509"/>
        <v>1.6057696913472832</v>
      </c>
      <c r="GQ66">
        <f t="shared" si="510"/>
        <v>0.63</v>
      </c>
      <c r="GR66">
        <f t="shared" si="511"/>
        <v>0.63</v>
      </c>
      <c r="GS66">
        <f t="shared" si="512"/>
        <v>2.2321991306927895</v>
      </c>
      <c r="GT66">
        <f t="shared" si="513"/>
        <v>2.858628570038297</v>
      </c>
      <c r="GU66">
        <f t="shared" si="342"/>
        <v>0.62642943934550688</v>
      </c>
      <c r="GV66" t="str">
        <f t="shared" si="343"/>
        <v>No Curl</v>
      </c>
      <c r="GW66">
        <f t="shared" si="514"/>
        <v>10.583433217920216</v>
      </c>
      <c r="GX66">
        <f t="shared" si="515"/>
        <v>0</v>
      </c>
      <c r="GY66">
        <f t="shared" si="344"/>
        <v>2.7923251707943444</v>
      </c>
      <c r="GZ66">
        <f t="shared" si="516"/>
        <v>6.4404135789211345</v>
      </c>
      <c r="HA66">
        <f t="shared" si="517"/>
        <v>0</v>
      </c>
      <c r="HC66">
        <f t="shared" si="518"/>
        <v>1.4493524429971276</v>
      </c>
      <c r="HD66">
        <f t="shared" si="519"/>
        <v>0.65999999999999992</v>
      </c>
      <c r="HE66">
        <f t="shared" si="520"/>
        <v>0.63</v>
      </c>
      <c r="HF66">
        <f t="shared" si="521"/>
        <v>2.2966157333078114</v>
      </c>
      <c r="HG66">
        <f t="shared" si="522"/>
        <v>3.143879023618497</v>
      </c>
      <c r="HH66">
        <f t="shared" si="348"/>
        <v>0.8472632903106847</v>
      </c>
      <c r="HI66" t="str">
        <f t="shared" si="349"/>
        <v>No Curl</v>
      </c>
      <c r="HJ66">
        <f t="shared" si="523"/>
        <v>10.880130978393966</v>
      </c>
      <c r="HK66">
        <f t="shared" si="524"/>
        <v>0</v>
      </c>
      <c r="HL66">
        <f t="shared" si="350"/>
        <v>3.0598348877204824</v>
      </c>
      <c r="HM66">
        <f t="shared" si="525"/>
        <v>7.9581171726969009</v>
      </c>
      <c r="HN66">
        <f t="shared" si="526"/>
        <v>0</v>
      </c>
      <c r="HP66">
        <f t="shared" si="527"/>
        <v>1.1463599650350789</v>
      </c>
      <c r="HQ66">
        <f t="shared" si="528"/>
        <v>1.0739999999999998</v>
      </c>
      <c r="HR66">
        <f t="shared" si="529"/>
        <v>0.63</v>
      </c>
      <c r="HS66">
        <f t="shared" si="530"/>
        <v>2.4428044631694883</v>
      </c>
      <c r="HT66">
        <f t="shared" si="531"/>
        <v>3.7392489613038999</v>
      </c>
      <c r="HU66">
        <f t="shared" si="354"/>
        <v>1.2964444981344105</v>
      </c>
      <c r="HV66" t="str">
        <f t="shared" si="355"/>
        <v>No Curl</v>
      </c>
      <c r="HW66">
        <f t="shared" si="532"/>
        <v>11.793732342752984</v>
      </c>
      <c r="HX66">
        <f t="shared" si="533"/>
        <v>0</v>
      </c>
      <c r="HY66">
        <f t="shared" si="356"/>
        <v>3.6240030782664077</v>
      </c>
      <c r="HZ66">
        <f t="shared" si="534"/>
        <v>10.303896299721725</v>
      </c>
      <c r="IA66">
        <f t="shared" si="535"/>
        <v>0</v>
      </c>
      <c r="IC66">
        <f t="shared" si="536"/>
        <v>0.78678361773481997</v>
      </c>
      <c r="ID66">
        <f t="shared" si="537"/>
        <v>1.4714399999999999</v>
      </c>
      <c r="IE66">
        <f t="shared" si="538"/>
        <v>0.63</v>
      </c>
      <c r="IF66">
        <f t="shared" si="539"/>
        <v>2.5219935286991442</v>
      </c>
      <c r="IG66">
        <f t="shared" si="540"/>
        <v>4.2572034396634688</v>
      </c>
      <c r="IH66">
        <f t="shared" si="360"/>
        <v>1.7352099109643244</v>
      </c>
      <c r="II66" t="str">
        <f t="shared" si="361"/>
        <v>No Curl</v>
      </c>
      <c r="IJ66">
        <f t="shared" si="541"/>
        <v>12.573465534226502</v>
      </c>
      <c r="IK66">
        <f t="shared" si="542"/>
        <v>0</v>
      </c>
      <c r="IL66">
        <f t="shared" si="362"/>
        <v>4.1171816867333568</v>
      </c>
      <c r="IM66">
        <f t="shared" si="543"/>
        <v>12.1650110885972</v>
      </c>
      <c r="IN66">
        <f t="shared" si="544"/>
        <v>0</v>
      </c>
      <c r="IP66">
        <f t="shared" si="545"/>
        <v>0.40401804436995781</v>
      </c>
      <c r="IQ66">
        <f t="shared" si="546"/>
        <v>1.72224</v>
      </c>
      <c r="IR66">
        <f t="shared" si="547"/>
        <v>0.63</v>
      </c>
      <c r="IS66">
        <f t="shared" si="548"/>
        <v>2.5663792305135065</v>
      </c>
      <c r="IT66">
        <f t="shared" si="549"/>
        <v>4.7287404166570575</v>
      </c>
      <c r="IU66">
        <f t="shared" si="366"/>
        <v>2.1623611861435497</v>
      </c>
      <c r="IV66" t="str">
        <f t="shared" si="367"/>
        <v>No Curl</v>
      </c>
      <c r="IW66">
        <f t="shared" si="550"/>
        <v>13.055088512300042</v>
      </c>
      <c r="IX66">
        <f t="shared" si="551"/>
        <v>0</v>
      </c>
      <c r="IY66">
        <f t="shared" si="368"/>
        <v>4.5688092839720582</v>
      </c>
      <c r="IZ66">
        <f t="shared" si="552"/>
        <v>13.688541601646385</v>
      </c>
      <c r="JA66">
        <f t="shared" si="553"/>
        <v>0</v>
      </c>
      <c r="JC66">
        <f t="shared" si="554"/>
        <v>1.2074455080018179E-2</v>
      </c>
      <c r="JD66">
        <f t="shared" si="555"/>
        <v>1.7999999999999998</v>
      </c>
      <c r="JE66">
        <f t="shared" si="556"/>
        <v>0.63</v>
      </c>
      <c r="JF66">
        <f t="shared" si="557"/>
        <v>2.5455020805626289</v>
      </c>
      <c r="JG66">
        <f t="shared" si="558"/>
        <v>5.0789297060452396</v>
      </c>
      <c r="JH66">
        <f t="shared" si="372"/>
        <v>2.5334276254826107</v>
      </c>
      <c r="JI66" t="str">
        <f t="shared" si="373"/>
        <v>No Curl</v>
      </c>
      <c r="JJ66">
        <f t="shared" si="559"/>
        <v>13.042754265153391</v>
      </c>
      <c r="JK66">
        <f t="shared" si="560"/>
        <v>0</v>
      </c>
      <c r="JL66">
        <f t="shared" si="374"/>
        <v>4.9058703683389089</v>
      </c>
      <c r="JM66">
        <f t="shared" si="561"/>
        <v>14.963501890971068</v>
      </c>
      <c r="JN66">
        <f t="shared" si="562"/>
        <v>0</v>
      </c>
      <c r="JP66">
        <f t="shared" si="563"/>
        <v>0.43296571514523602</v>
      </c>
      <c r="JQ66">
        <f t="shared" si="564"/>
        <v>1.7087399999999999</v>
      </c>
      <c r="JR66">
        <f t="shared" si="565"/>
        <v>0.63</v>
      </c>
      <c r="JS66">
        <f t="shared" si="566"/>
        <v>2.5542832443521304</v>
      </c>
      <c r="JT66">
        <f t="shared" si="567"/>
        <v>4.6756007735590224</v>
      </c>
      <c r="JU66">
        <f t="shared" si="378"/>
        <v>2.1213175292068933</v>
      </c>
      <c r="JV66" t="str">
        <f t="shared" si="379"/>
        <v>No Curl</v>
      </c>
      <c r="JW66">
        <f t="shared" si="568"/>
        <v>12.987693597738271</v>
      </c>
      <c r="JX66">
        <f t="shared" si="569"/>
        <v>0</v>
      </c>
      <c r="JY66">
        <f t="shared" si="380"/>
        <v>4.5176735618888637</v>
      </c>
      <c r="JZ66">
        <f t="shared" si="570"/>
        <v>13.578646611002538</v>
      </c>
      <c r="KA66">
        <f t="shared" si="571"/>
        <v>0</v>
      </c>
      <c r="KC66">
        <f t="shared" si="572"/>
        <v>0.16468798263925885</v>
      </c>
      <c r="KD66">
        <f t="shared" si="573"/>
        <v>1.7913600000000001</v>
      </c>
      <c r="KE66">
        <f t="shared" si="574"/>
        <v>0.63</v>
      </c>
      <c r="KF66">
        <f t="shared" si="575"/>
        <v>2.5578950771168332</v>
      </c>
      <c r="KG66">
        <f t="shared" si="576"/>
        <v>4.9511021715944077</v>
      </c>
      <c r="KH66">
        <f t="shared" si="384"/>
        <v>2.3932070944775745</v>
      </c>
      <c r="KI66" t="str">
        <f t="shared" si="385"/>
        <v>No Curl</v>
      </c>
      <c r="KJ66">
        <f t="shared" si="577"/>
        <v>13.092678360958818</v>
      </c>
      <c r="KK66">
        <f t="shared" si="578"/>
        <v>0</v>
      </c>
      <c r="KL66">
        <f t="shared" si="386"/>
        <v>4.782587402944209</v>
      </c>
      <c r="KM66">
        <f t="shared" si="579"/>
        <v>14.489349682110435</v>
      </c>
      <c r="KN66">
        <f t="shared" si="580"/>
        <v>0</v>
      </c>
    </row>
    <row r="67" spans="1:300" x14ac:dyDescent="0.25">
      <c r="A67">
        <v>0.52</v>
      </c>
      <c r="B67">
        <f t="shared" si="607"/>
        <v>2.7791E-2</v>
      </c>
      <c r="C67">
        <f t="shared" si="43"/>
        <v>1.6674599999999999</v>
      </c>
      <c r="D67">
        <f t="shared" si="45"/>
        <v>0.66</v>
      </c>
      <c r="E67">
        <f t="shared" si="46"/>
        <v>0.39581159368140767</v>
      </c>
      <c r="F67">
        <f t="shared" si="44"/>
        <v>1.1000000000000001E-2</v>
      </c>
      <c r="H67">
        <v>44</v>
      </c>
      <c r="I67">
        <v>4.4000000000000004</v>
      </c>
      <c r="J67">
        <f t="shared" si="387"/>
        <v>1.8973333333333302</v>
      </c>
      <c r="K67">
        <f t="shared" si="581"/>
        <v>0.63</v>
      </c>
      <c r="L67">
        <f t="shared" si="388"/>
        <v>0.99632417293891129</v>
      </c>
      <c r="M67" t="str">
        <f t="shared" si="258"/>
        <v>No Curl</v>
      </c>
      <c r="N67">
        <f t="shared" si="582"/>
        <v>9.0098499999999859</v>
      </c>
      <c r="P67">
        <f t="shared" si="594"/>
        <v>2.0341372370621227</v>
      </c>
      <c r="Q67">
        <f t="shared" si="584"/>
        <v>0.6</v>
      </c>
      <c r="R67">
        <f t="shared" si="595"/>
        <v>0.6</v>
      </c>
      <c r="S67">
        <f t="shared" si="586"/>
        <v>2.0691866376617525</v>
      </c>
      <c r="T67">
        <f t="shared" si="596"/>
        <v>2.1042360382613845</v>
      </c>
      <c r="U67">
        <f t="shared" si="597"/>
        <v>3.5049400599630909E-2</v>
      </c>
      <c r="V67" t="str">
        <f t="shared" si="598"/>
        <v>Weak initial curl</v>
      </c>
      <c r="W67">
        <f t="shared" si="592"/>
        <v>10.094625272423013</v>
      </c>
      <c r="X67">
        <f t="shared" si="593"/>
        <v>-8.2831727511004235E-4</v>
      </c>
      <c r="Y67">
        <f t="shared" si="599"/>
        <v>2.0996134463524316</v>
      </c>
      <c r="Z67">
        <f t="shared" si="600"/>
        <v>0.47823232655974551</v>
      </c>
      <c r="AA67">
        <f t="shared" si="601"/>
        <v>-2.4963239964134478E-3</v>
      </c>
      <c r="AC67">
        <f t="shared" si="392"/>
        <v>1.9992228853908534</v>
      </c>
      <c r="AD67">
        <f t="shared" si="602"/>
        <v>0.6</v>
      </c>
      <c r="AE67">
        <f t="shared" si="394"/>
        <v>0.6</v>
      </c>
      <c r="AF67">
        <f t="shared" si="395"/>
        <v>2.0685760555863419</v>
      </c>
      <c r="AG67">
        <f t="shared" si="396"/>
        <v>2.1379292257818303</v>
      </c>
      <c r="AH67">
        <f t="shared" si="264"/>
        <v>6.9353170195488478E-2</v>
      </c>
      <c r="AI67" t="str">
        <f t="shared" si="265"/>
        <v>Weak initial curl</v>
      </c>
      <c r="AJ67">
        <f t="shared" si="397"/>
        <v>10.092309716731314</v>
      </c>
      <c r="AK67">
        <f t="shared" si="398"/>
        <v>-1.4808079569127678E-3</v>
      </c>
      <c r="AL67">
        <f t="shared" si="266"/>
        <v>2.1289200936346551</v>
      </c>
      <c r="AM67">
        <f t="shared" si="399"/>
        <v>0.93329469925893194</v>
      </c>
      <c r="AN67">
        <f t="shared" si="400"/>
        <v>-4.2649204578766821E-3</v>
      </c>
      <c r="AP67">
        <f t="shared" si="401"/>
        <v>1.9734797616743369</v>
      </c>
      <c r="AQ67">
        <f t="shared" si="603"/>
        <v>0.63</v>
      </c>
      <c r="AR67">
        <f t="shared" si="403"/>
        <v>0.6</v>
      </c>
      <c r="AS67">
        <f t="shared" si="404"/>
        <v>2.0771643633990555</v>
      </c>
      <c r="AT67">
        <f t="shared" si="405"/>
        <v>2.1808489651237735</v>
      </c>
      <c r="AU67">
        <f t="shared" si="270"/>
        <v>0.10368460172471827</v>
      </c>
      <c r="AV67" t="str">
        <f t="shared" si="271"/>
        <v>Weak initial curl</v>
      </c>
      <c r="AW67">
        <f t="shared" si="406"/>
        <v>10.133794381363144</v>
      </c>
      <c r="AX67">
        <f t="shared" si="407"/>
        <v>-1.9583788360493541E-3</v>
      </c>
      <c r="AY67">
        <f t="shared" si="272"/>
        <v>2.167577911378574</v>
      </c>
      <c r="AZ67">
        <f t="shared" si="408"/>
        <v>1.3704828255200865</v>
      </c>
      <c r="BA67">
        <f t="shared" si="409"/>
        <v>-6.1556634233847895E-3</v>
      </c>
      <c r="BC67">
        <f t="shared" si="410"/>
        <v>1.9385934276918204</v>
      </c>
      <c r="BD67">
        <f t="shared" si="604"/>
        <v>0.63</v>
      </c>
      <c r="BE67">
        <f t="shared" si="412"/>
        <v>0.6</v>
      </c>
      <c r="BF67">
        <f t="shared" si="413"/>
        <v>2.0757814078762342</v>
      </c>
      <c r="BG67">
        <f t="shared" si="414"/>
        <v>2.21296938806065</v>
      </c>
      <c r="BH67">
        <f t="shared" si="276"/>
        <v>0.1371879801844148</v>
      </c>
      <c r="BI67" t="str">
        <f t="shared" si="277"/>
        <v>Weak initial curl</v>
      </c>
      <c r="BJ67">
        <f t="shared" si="415"/>
        <v>10.132337865933353</v>
      </c>
      <c r="BK67">
        <f t="shared" si="416"/>
        <v>-1.9287359892977876E-3</v>
      </c>
      <c r="BL67">
        <f t="shared" si="278"/>
        <v>2.1956614073579805</v>
      </c>
      <c r="BM67">
        <f t="shared" si="417"/>
        <v>1.7902513071374309</v>
      </c>
      <c r="BN67">
        <f t="shared" si="418"/>
        <v>-6.9918002798271808E-3</v>
      </c>
      <c r="BP67">
        <f t="shared" si="419"/>
        <v>1.903799186301921</v>
      </c>
      <c r="BQ67">
        <f t="shared" si="605"/>
        <v>0.63</v>
      </c>
      <c r="BR67">
        <f t="shared" si="421"/>
        <v>0.6</v>
      </c>
      <c r="BS67">
        <f t="shared" si="422"/>
        <v>2.0739241708245535</v>
      </c>
      <c r="BT67">
        <f t="shared" si="423"/>
        <v>2.2440491553471875</v>
      </c>
      <c r="BU67">
        <f t="shared" si="282"/>
        <v>0.17012498452263325</v>
      </c>
      <c r="BV67" t="str">
        <f t="shared" si="283"/>
        <v>No Curl</v>
      </c>
      <c r="BW67">
        <f t="shared" si="424"/>
        <v>10.13013329059161</v>
      </c>
      <c r="BX67">
        <f t="shared" si="425"/>
        <v>0</v>
      </c>
      <c r="BY67">
        <f t="shared" si="284"/>
        <v>2.2228848563931196</v>
      </c>
      <c r="BZ67">
        <f t="shared" si="426"/>
        <v>2.1930564856510704</v>
      </c>
      <c r="CA67">
        <f t="shared" si="427"/>
        <v>0</v>
      </c>
      <c r="CC67">
        <f t="shared" si="428"/>
        <v>1.8796901160084141</v>
      </c>
      <c r="CD67">
        <f t="shared" si="606"/>
        <v>0.63</v>
      </c>
      <c r="CE67">
        <f t="shared" si="430"/>
        <v>0.6</v>
      </c>
      <c r="CF67">
        <f t="shared" si="431"/>
        <v>2.0824179151362525</v>
      </c>
      <c r="CG67">
        <f t="shared" si="432"/>
        <v>2.2851457142640914</v>
      </c>
      <c r="CH67">
        <f t="shared" si="288"/>
        <v>0.20272779912783867</v>
      </c>
      <c r="CI67" t="str">
        <f t="shared" si="289"/>
        <v>No Curl</v>
      </c>
      <c r="CJ67">
        <f t="shared" si="433"/>
        <v>10.172098485828712</v>
      </c>
      <c r="CK67">
        <f t="shared" si="434"/>
        <v>0</v>
      </c>
      <c r="CL67">
        <f t="shared" si="290"/>
        <v>2.2602593728003217</v>
      </c>
      <c r="CM67">
        <f t="shared" si="435"/>
        <v>2.5703563933997944</v>
      </c>
      <c r="CN67">
        <f t="shared" si="436"/>
        <v>0</v>
      </c>
      <c r="CP67">
        <f t="shared" si="437"/>
        <v>1.8455462040033499</v>
      </c>
      <c r="CQ67">
        <f t="shared" si="438"/>
        <v>0.63</v>
      </c>
      <c r="CR67">
        <f t="shared" si="439"/>
        <v>0.6</v>
      </c>
      <c r="CS67">
        <f t="shared" si="440"/>
        <v>2.0904903995162121</v>
      </c>
      <c r="CT67">
        <f t="shared" si="441"/>
        <v>2.3354345950290742</v>
      </c>
      <c r="CU67">
        <f t="shared" si="294"/>
        <v>0.24494419551286217</v>
      </c>
      <c r="CV67" t="str">
        <f t="shared" si="295"/>
        <v>No Curl</v>
      </c>
      <c r="CW67">
        <f t="shared" si="442"/>
        <v>10.213459527763099</v>
      </c>
      <c r="CX67">
        <f t="shared" si="443"/>
        <v>0</v>
      </c>
      <c r="CY67">
        <f t="shared" si="296"/>
        <v>2.3058730296273589</v>
      </c>
      <c r="CZ67">
        <f t="shared" si="444"/>
        <v>3.0445898974737582</v>
      </c>
      <c r="DA67">
        <f t="shared" si="445"/>
        <v>0</v>
      </c>
      <c r="DC67">
        <f t="shared" si="446"/>
        <v>1.8090392089874863</v>
      </c>
      <c r="DD67">
        <f t="shared" si="447"/>
        <v>0.63</v>
      </c>
      <c r="DE67">
        <f t="shared" si="448"/>
        <v>0.6</v>
      </c>
      <c r="DF67">
        <f t="shared" si="449"/>
        <v>2.1085016130616188</v>
      </c>
      <c r="DG67">
        <f t="shared" si="450"/>
        <v>2.407964017135749</v>
      </c>
      <c r="DH67">
        <f t="shared" si="300"/>
        <v>0.29946240407413138</v>
      </c>
      <c r="DI67" t="str">
        <f t="shared" si="301"/>
        <v>No Curl</v>
      </c>
      <c r="DJ67">
        <f t="shared" si="451"/>
        <v>10.298789519512255</v>
      </c>
      <c r="DK67">
        <f t="shared" si="452"/>
        <v>0</v>
      </c>
      <c r="DL67">
        <f t="shared" si="302"/>
        <v>2.3725730848077524</v>
      </c>
      <c r="DM67">
        <f t="shared" si="453"/>
        <v>3.6182956389905581</v>
      </c>
      <c r="DN67">
        <f t="shared" si="454"/>
        <v>0</v>
      </c>
      <c r="DP67">
        <f t="shared" si="455"/>
        <v>1.7806537753603091</v>
      </c>
      <c r="DQ67">
        <f t="shared" si="456"/>
        <v>0.63</v>
      </c>
      <c r="DR67">
        <f t="shared" si="457"/>
        <v>0.6</v>
      </c>
      <c r="DS67">
        <f t="shared" si="458"/>
        <v>2.1264894677716999</v>
      </c>
      <c r="DT67">
        <f t="shared" si="459"/>
        <v>2.4723251601830918</v>
      </c>
      <c r="DU67">
        <f t="shared" si="306"/>
        <v>0.34583569241139134</v>
      </c>
      <c r="DV67" t="str">
        <f t="shared" si="307"/>
        <v>No Curl</v>
      </c>
      <c r="DW67">
        <f t="shared" si="460"/>
        <v>10.384139466183468</v>
      </c>
      <c r="DX67">
        <f t="shared" si="461"/>
        <v>0</v>
      </c>
      <c r="DY67">
        <f t="shared" si="308"/>
        <v>2.4321467031746482</v>
      </c>
      <c r="DZ67">
        <f t="shared" si="462"/>
        <v>4.0769861672769521</v>
      </c>
      <c r="EA67">
        <f t="shared" si="463"/>
        <v>0</v>
      </c>
      <c r="EC67">
        <f t="shared" si="464"/>
        <v>1.7484443846402322</v>
      </c>
      <c r="ED67">
        <f t="shared" si="465"/>
        <v>0.63</v>
      </c>
      <c r="EE67">
        <f t="shared" si="466"/>
        <v>0.63</v>
      </c>
      <c r="EF67">
        <f t="shared" si="467"/>
        <v>2.1452020798450375</v>
      </c>
      <c r="EG67">
        <f t="shared" si="468"/>
        <v>2.5419597750498415</v>
      </c>
      <c r="EH67">
        <f t="shared" si="312"/>
        <v>0.39675769520480464</v>
      </c>
      <c r="EI67" t="str">
        <f t="shared" si="313"/>
        <v>No Curl</v>
      </c>
      <c r="EJ67">
        <f t="shared" si="469"/>
        <v>10.469513507678242</v>
      </c>
      <c r="EK67">
        <f t="shared" si="470"/>
        <v>0</v>
      </c>
      <c r="EL67">
        <f t="shared" si="314"/>
        <v>2.4966980445291083</v>
      </c>
      <c r="EM67">
        <f t="shared" si="471"/>
        <v>4.5573250978427415</v>
      </c>
      <c r="EN67">
        <f t="shared" si="472"/>
        <v>0</v>
      </c>
      <c r="EP67">
        <f t="shared" si="473"/>
        <v>1.7219532246772058</v>
      </c>
      <c r="EQ67">
        <f t="shared" si="474"/>
        <v>0.63</v>
      </c>
      <c r="ER67">
        <f t="shared" si="475"/>
        <v>0.63</v>
      </c>
      <c r="ES67">
        <f t="shared" si="476"/>
        <v>2.1642241245322946</v>
      </c>
      <c r="ET67">
        <f t="shared" si="477"/>
        <v>2.606495024387383</v>
      </c>
      <c r="EU67">
        <f t="shared" si="318"/>
        <v>0.44227089985508861</v>
      </c>
      <c r="EV67" t="str">
        <f t="shared" si="319"/>
        <v>No Curl</v>
      </c>
      <c r="EW67">
        <f t="shared" si="478"/>
        <v>10.554326777446331</v>
      </c>
      <c r="EX67">
        <f t="shared" si="479"/>
        <v>0</v>
      </c>
      <c r="EY67">
        <f t="shared" si="320"/>
        <v>2.5568227325583384</v>
      </c>
      <c r="EZ67">
        <f t="shared" si="480"/>
        <v>4.9616178551121966</v>
      </c>
      <c r="FA67">
        <f t="shared" si="481"/>
        <v>0</v>
      </c>
      <c r="FC67">
        <f t="shared" si="482"/>
        <v>1.6874467556166064</v>
      </c>
      <c r="FD67">
        <f t="shared" si="483"/>
        <v>0.63</v>
      </c>
      <c r="FE67">
        <f t="shared" si="484"/>
        <v>0.63</v>
      </c>
      <c r="FF67">
        <f t="shared" si="485"/>
        <v>2.1729301560126517</v>
      </c>
      <c r="FG67">
        <f t="shared" si="486"/>
        <v>2.6584135564086964</v>
      </c>
      <c r="FH67">
        <f t="shared" si="324"/>
        <v>0.48548340039604498</v>
      </c>
      <c r="FI67" t="str">
        <f t="shared" si="325"/>
        <v>No Curl</v>
      </c>
      <c r="FJ67">
        <f t="shared" si="487"/>
        <v>10.593454526364875</v>
      </c>
      <c r="FK67">
        <f t="shared" si="488"/>
        <v>0</v>
      </c>
      <c r="FL67">
        <f t="shared" si="326"/>
        <v>2.6047067526454843</v>
      </c>
      <c r="FM67">
        <f t="shared" si="489"/>
        <v>5.3473528286124363</v>
      </c>
      <c r="FN67">
        <f t="shared" si="490"/>
        <v>0</v>
      </c>
      <c r="FP67">
        <f t="shared" si="491"/>
        <v>1.6588905750406022</v>
      </c>
      <c r="FQ67">
        <f t="shared" si="492"/>
        <v>0.63</v>
      </c>
      <c r="FR67">
        <f t="shared" si="493"/>
        <v>0.63</v>
      </c>
      <c r="FS67">
        <f t="shared" si="494"/>
        <v>2.1916676507023656</v>
      </c>
      <c r="FT67">
        <f t="shared" si="495"/>
        <v>2.7244447263641289</v>
      </c>
      <c r="FU67">
        <f t="shared" si="330"/>
        <v>0.53277707566176336</v>
      </c>
      <c r="FV67" t="str">
        <f t="shared" si="331"/>
        <v>No Curl</v>
      </c>
      <c r="FW67">
        <f t="shared" si="496"/>
        <v>10.675828413038372</v>
      </c>
      <c r="FX67">
        <f t="shared" si="497"/>
        <v>0</v>
      </c>
      <c r="FY67">
        <f t="shared" si="332"/>
        <v>2.6664063377491645</v>
      </c>
      <c r="FZ67">
        <f t="shared" si="498"/>
        <v>5.7337261717617771</v>
      </c>
      <c r="GA67">
        <f t="shared" si="499"/>
        <v>0</v>
      </c>
      <c r="GC67">
        <f t="shared" si="500"/>
        <v>1.6238616581871665</v>
      </c>
      <c r="GD67">
        <f t="shared" si="501"/>
        <v>0.63</v>
      </c>
      <c r="GE67">
        <f t="shared" si="502"/>
        <v>0.63</v>
      </c>
      <c r="GF67">
        <f t="shared" si="503"/>
        <v>2.2014001987941914</v>
      </c>
      <c r="GG67">
        <f t="shared" si="504"/>
        <v>2.7789387394012159</v>
      </c>
      <c r="GH67">
        <f t="shared" si="336"/>
        <v>0.5775385406070247</v>
      </c>
      <c r="GI67" t="str">
        <f t="shared" si="337"/>
        <v>No Curl</v>
      </c>
      <c r="GJ67">
        <f t="shared" si="505"/>
        <v>10.717840417467805</v>
      </c>
      <c r="GK67">
        <f t="shared" si="506"/>
        <v>0</v>
      </c>
      <c r="GL67">
        <f t="shared" si="338"/>
        <v>2.7169526434930265</v>
      </c>
      <c r="GM67">
        <f t="shared" si="507"/>
        <v>6.1011626586267322</v>
      </c>
      <c r="GN67">
        <f t="shared" si="508"/>
        <v>0</v>
      </c>
      <c r="GP67">
        <f t="shared" si="509"/>
        <v>1.5982796990334893</v>
      </c>
      <c r="GQ67">
        <f t="shared" si="510"/>
        <v>0.63</v>
      </c>
      <c r="GR67">
        <f t="shared" si="511"/>
        <v>0.63</v>
      </c>
      <c r="GS67">
        <f t="shared" si="512"/>
        <v>2.221787205233094</v>
      </c>
      <c r="GT67">
        <f t="shared" si="513"/>
        <v>2.8452947114326999</v>
      </c>
      <c r="GU67">
        <f t="shared" si="342"/>
        <v>0.62350750619960527</v>
      </c>
      <c r="GV67" t="str">
        <f t="shared" si="343"/>
        <v>No Curl</v>
      </c>
      <c r="GW67">
        <f t="shared" si="514"/>
        <v>10.806653130989496</v>
      </c>
      <c r="GX67">
        <f t="shared" si="515"/>
        <v>0</v>
      </c>
      <c r="GY67">
        <f t="shared" si="344"/>
        <v>2.779300579422642</v>
      </c>
      <c r="GZ67">
        <f t="shared" si="516"/>
        <v>6.4404135789211363</v>
      </c>
      <c r="HA67">
        <f t="shared" si="517"/>
        <v>0</v>
      </c>
      <c r="HC67">
        <f t="shared" si="518"/>
        <v>1.4426044322958804</v>
      </c>
      <c r="HD67">
        <f t="shared" si="519"/>
        <v>0.65999999999999992</v>
      </c>
      <c r="HE67">
        <f t="shared" si="520"/>
        <v>0.63</v>
      </c>
      <c r="HF67">
        <f t="shared" si="521"/>
        <v>2.285922966603692</v>
      </c>
      <c r="HG67">
        <f t="shared" si="522"/>
        <v>3.1292415009115051</v>
      </c>
      <c r="HH67">
        <f t="shared" si="348"/>
        <v>0.84331853430781234</v>
      </c>
      <c r="HI67" t="str">
        <f t="shared" si="349"/>
        <v>No Curl</v>
      </c>
      <c r="HJ67">
        <f t="shared" si="523"/>
        <v>11.109792551724746</v>
      </c>
      <c r="HK67">
        <f t="shared" si="524"/>
        <v>0</v>
      </c>
      <c r="HL67">
        <f t="shared" si="350"/>
        <v>3.0455886644045784</v>
      </c>
      <c r="HM67">
        <f t="shared" si="525"/>
        <v>7.9581171726969009</v>
      </c>
      <c r="HN67">
        <f t="shared" si="526"/>
        <v>0</v>
      </c>
      <c r="HP67">
        <f t="shared" si="527"/>
        <v>1.1392965758389137</v>
      </c>
      <c r="HQ67">
        <f t="shared" si="528"/>
        <v>1.0739999999999998</v>
      </c>
      <c r="HR67">
        <f t="shared" si="529"/>
        <v>0.63</v>
      </c>
      <c r="HS67">
        <f t="shared" si="530"/>
        <v>2.4277529268460203</v>
      </c>
      <c r="HT67">
        <f t="shared" si="531"/>
        <v>3.7162092778531286</v>
      </c>
      <c r="HU67">
        <f t="shared" si="354"/>
        <v>1.2884563510071074</v>
      </c>
      <c r="HV67" t="str">
        <f t="shared" si="355"/>
        <v>No Curl</v>
      </c>
      <c r="HW67">
        <f t="shared" si="532"/>
        <v>12.038012789069933</v>
      </c>
      <c r="HX67">
        <f t="shared" si="533"/>
        <v>0</v>
      </c>
      <c r="HY67">
        <f t="shared" si="356"/>
        <v>3.6016734916002222</v>
      </c>
      <c r="HZ67">
        <f t="shared" si="534"/>
        <v>10.303896299721725</v>
      </c>
      <c r="IA67">
        <f t="shared" si="535"/>
        <v>0</v>
      </c>
      <c r="IC67">
        <f t="shared" si="536"/>
        <v>0.7808177357986289</v>
      </c>
      <c r="ID67">
        <f t="shared" si="537"/>
        <v>1.4714399999999999</v>
      </c>
      <c r="IE67">
        <f t="shared" si="538"/>
        <v>0.63</v>
      </c>
      <c r="IF67">
        <f t="shared" si="539"/>
        <v>2.5028702077543401</v>
      </c>
      <c r="IG67">
        <f t="shared" si="540"/>
        <v>4.2249226797100521</v>
      </c>
      <c r="IH67">
        <f t="shared" si="360"/>
        <v>1.7220524719557115</v>
      </c>
      <c r="II67" t="str">
        <f t="shared" si="361"/>
        <v>No Curl</v>
      </c>
      <c r="IJ67">
        <f t="shared" si="541"/>
        <v>12.825664887096416</v>
      </c>
      <c r="IK67">
        <f t="shared" si="542"/>
        <v>0</v>
      </c>
      <c r="IL67">
        <f t="shared" si="362"/>
        <v>4.0859626586559603</v>
      </c>
      <c r="IM67">
        <f t="shared" si="543"/>
        <v>12.1650110885972</v>
      </c>
      <c r="IN67">
        <f t="shared" si="544"/>
        <v>0</v>
      </c>
      <c r="IP67">
        <f t="shared" si="545"/>
        <v>0.40061618919746211</v>
      </c>
      <c r="IQ67">
        <f t="shared" si="546"/>
        <v>1.7264999999999999</v>
      </c>
      <c r="IR67">
        <f t="shared" si="547"/>
        <v>0.63</v>
      </c>
      <c r="IS67">
        <f t="shared" si="548"/>
        <v>2.5447701697758296</v>
      </c>
      <c r="IT67">
        <f t="shared" si="549"/>
        <v>4.6889241503541994</v>
      </c>
      <c r="IU67">
        <f t="shared" si="366"/>
        <v>2.1441539805783685</v>
      </c>
      <c r="IV67" t="str">
        <f t="shared" si="367"/>
        <v>No Curl</v>
      </c>
      <c r="IW67">
        <f t="shared" si="550"/>
        <v>13.311726435351392</v>
      </c>
      <c r="IX67">
        <f t="shared" si="551"/>
        <v>0</v>
      </c>
      <c r="IY67">
        <f t="shared" si="368"/>
        <v>4.5303396470055617</v>
      </c>
      <c r="IZ67">
        <f t="shared" si="552"/>
        <v>13.688541601646383</v>
      </c>
      <c r="JA67">
        <f t="shared" si="553"/>
        <v>0</v>
      </c>
      <c r="JC67">
        <f t="shared" si="554"/>
        <v>1.1969308898897604E-2</v>
      </c>
      <c r="JD67">
        <f t="shared" si="555"/>
        <v>1.7999999999999998</v>
      </c>
      <c r="JE67">
        <f t="shared" si="556"/>
        <v>0.63</v>
      </c>
      <c r="JF67">
        <f t="shared" si="557"/>
        <v>2.5233354634331677</v>
      </c>
      <c r="JG67">
        <f t="shared" si="558"/>
        <v>5.0347016179674382</v>
      </c>
      <c r="JH67">
        <f t="shared" si="372"/>
        <v>2.5113661545342705</v>
      </c>
      <c r="JI67" t="str">
        <f t="shared" si="373"/>
        <v>No Curl</v>
      </c>
      <c r="JJ67">
        <f t="shared" si="559"/>
        <v>13.297304473209653</v>
      </c>
      <c r="JK67">
        <f t="shared" si="560"/>
        <v>0</v>
      </c>
      <c r="JL67">
        <f t="shared" si="374"/>
        <v>4.8631493071494001</v>
      </c>
      <c r="JM67">
        <f t="shared" si="561"/>
        <v>14.963501890971072</v>
      </c>
      <c r="JN67">
        <f t="shared" si="562"/>
        <v>0</v>
      </c>
      <c r="JP67">
        <f t="shared" si="563"/>
        <v>0.42932338130291664</v>
      </c>
      <c r="JQ67">
        <f t="shared" si="564"/>
        <v>1.7133599999999998</v>
      </c>
      <c r="JR67">
        <f t="shared" si="565"/>
        <v>0.63</v>
      </c>
      <c r="JS67">
        <f t="shared" si="566"/>
        <v>2.5327952789582602</v>
      </c>
      <c r="JT67">
        <f t="shared" si="567"/>
        <v>4.6362671766136012</v>
      </c>
      <c r="JU67">
        <f t="shared" si="378"/>
        <v>2.1034718976553424</v>
      </c>
      <c r="JV67" t="str">
        <f t="shared" si="379"/>
        <v>No Curl</v>
      </c>
      <c r="JW67">
        <f t="shared" si="568"/>
        <v>13.243121922173485</v>
      </c>
      <c r="JX67">
        <f t="shared" si="569"/>
        <v>0</v>
      </c>
      <c r="JY67">
        <f t="shared" si="380"/>
        <v>4.4796685311729796</v>
      </c>
      <c r="JZ67">
        <f t="shared" si="570"/>
        <v>13.578646611002537</v>
      </c>
      <c r="KA67">
        <f t="shared" si="571"/>
        <v>0</v>
      </c>
      <c r="KC67">
        <f t="shared" si="572"/>
        <v>0.16326043196387913</v>
      </c>
      <c r="KD67">
        <f t="shared" si="573"/>
        <v>1.79274</v>
      </c>
      <c r="KE67">
        <f t="shared" si="574"/>
        <v>0.63</v>
      </c>
      <c r="KF67">
        <f t="shared" si="575"/>
        <v>2.5357226952200489</v>
      </c>
      <c r="KG67">
        <f t="shared" si="576"/>
        <v>4.9081849584762187</v>
      </c>
      <c r="KH67">
        <f t="shared" si="384"/>
        <v>2.3724622632561698</v>
      </c>
      <c r="KI67" t="str">
        <f t="shared" si="385"/>
        <v>No Curl</v>
      </c>
      <c r="KJ67">
        <f t="shared" si="577"/>
        <v>13.3484678686705</v>
      </c>
      <c r="KK67">
        <f t="shared" si="578"/>
        <v>0</v>
      </c>
      <c r="KL67">
        <f t="shared" si="386"/>
        <v>4.7411309119014424</v>
      </c>
      <c r="KM67">
        <f t="shared" si="579"/>
        <v>14.489349682110431</v>
      </c>
      <c r="KN67">
        <f t="shared" si="580"/>
        <v>0</v>
      </c>
    </row>
    <row r="68" spans="1:300" x14ac:dyDescent="0.25">
      <c r="A68">
        <v>0.53</v>
      </c>
      <c r="B68">
        <f t="shared" si="607"/>
        <v>2.7695999999999998E-2</v>
      </c>
      <c r="C68">
        <f t="shared" si="43"/>
        <v>1.6617599999999999</v>
      </c>
      <c r="D68">
        <f t="shared" si="45"/>
        <v>0.66</v>
      </c>
      <c r="E68">
        <f t="shared" si="46"/>
        <v>0.39716926632004623</v>
      </c>
      <c r="F68">
        <f t="shared" si="44"/>
        <v>1.0999999999999999E-2</v>
      </c>
      <c r="H68">
        <v>45</v>
      </c>
      <c r="I68">
        <v>4.5</v>
      </c>
      <c r="J68">
        <f t="shared" si="387"/>
        <v>1.8903333333333303</v>
      </c>
      <c r="K68">
        <f t="shared" si="581"/>
        <v>0.63</v>
      </c>
      <c r="L68">
        <f t="shared" si="388"/>
        <v>0.99631061138439925</v>
      </c>
      <c r="M68" t="str">
        <f t="shared" si="258"/>
        <v>No Curl</v>
      </c>
      <c r="N68">
        <f t="shared" si="582"/>
        <v>9.1992333333333196</v>
      </c>
      <c r="P68">
        <f t="shared" si="594"/>
        <v>2.0243070809697965</v>
      </c>
      <c r="Q68">
        <f t="shared" si="584"/>
        <v>0.6</v>
      </c>
      <c r="R68">
        <f t="shared" si="595"/>
        <v>0.6</v>
      </c>
      <c r="S68">
        <f t="shared" si="586"/>
        <v>2.0591871021034986</v>
      </c>
      <c r="T68">
        <f t="shared" si="596"/>
        <v>2.094067123237203</v>
      </c>
      <c r="U68">
        <f t="shared" si="597"/>
        <v>3.4880021133703254E-2</v>
      </c>
      <c r="V68" t="str">
        <f t="shared" si="598"/>
        <v>Weak initial curl</v>
      </c>
      <c r="W68">
        <f t="shared" si="592"/>
        <v>10.301543936189187</v>
      </c>
      <c r="X68">
        <f t="shared" si="593"/>
        <v>-8.2820116265116986E-4</v>
      </c>
      <c r="Y68">
        <f t="shared" si="599"/>
        <v>2.0894668704306407</v>
      </c>
      <c r="Z68">
        <f t="shared" si="600"/>
        <v>0.47823232655974363</v>
      </c>
      <c r="AA68">
        <f t="shared" si="601"/>
        <v>-2.5548825570478177E-3</v>
      </c>
      <c r="AC68">
        <f t="shared" si="392"/>
        <v>1.9895598649254926</v>
      </c>
      <c r="AD68">
        <f t="shared" si="602"/>
        <v>0.6</v>
      </c>
      <c r="AE68">
        <f t="shared" si="394"/>
        <v>0.6</v>
      </c>
      <c r="AF68">
        <f t="shared" si="395"/>
        <v>2.0585778243209081</v>
      </c>
      <c r="AG68">
        <f t="shared" si="396"/>
        <v>2.1275957837163233</v>
      </c>
      <c r="AH68">
        <f t="shared" si="264"/>
        <v>6.9017959395415329E-2</v>
      </c>
      <c r="AI68" t="str">
        <f t="shared" si="265"/>
        <v>Weak initial curl</v>
      </c>
      <c r="AJ68">
        <f t="shared" si="397"/>
        <v>10.299167322289948</v>
      </c>
      <c r="AK68">
        <f t="shared" si="398"/>
        <v>-1.4803657439384076E-3</v>
      </c>
      <c r="AL68">
        <f t="shared" si="266"/>
        <v>2.1186301962028899</v>
      </c>
      <c r="AM68">
        <f t="shared" si="399"/>
        <v>0.93329469925893327</v>
      </c>
      <c r="AN68">
        <f t="shared" si="400"/>
        <v>-4.3695824889045491E-3</v>
      </c>
      <c r="AP68">
        <f t="shared" si="401"/>
        <v>1.9636660356493965</v>
      </c>
      <c r="AQ68">
        <f t="shared" si="603"/>
        <v>0.63</v>
      </c>
      <c r="AR68">
        <f t="shared" si="403"/>
        <v>0.6</v>
      </c>
      <c r="AS68">
        <f t="shared" si="404"/>
        <v>2.0668350342784603</v>
      </c>
      <c r="AT68">
        <f t="shared" si="405"/>
        <v>2.1700040329075234</v>
      </c>
      <c r="AU68">
        <f t="shared" si="270"/>
        <v>0.10316899862906348</v>
      </c>
      <c r="AV68" t="str">
        <f t="shared" si="271"/>
        <v>Weak initial curl</v>
      </c>
      <c r="AW68">
        <f t="shared" si="406"/>
        <v>10.34151081770305</v>
      </c>
      <c r="AX68">
        <f t="shared" si="407"/>
        <v>-1.7907586490172656E-3</v>
      </c>
      <c r="AY68">
        <f t="shared" si="272"/>
        <v>2.1567989734978359</v>
      </c>
      <c r="AZ68">
        <f t="shared" si="408"/>
        <v>1.3704828255200865</v>
      </c>
      <c r="BA68">
        <f t="shared" si="409"/>
        <v>-6.2763629132579386E-3</v>
      </c>
      <c r="BC68">
        <f t="shared" si="410"/>
        <v>1.9289494026529961</v>
      </c>
      <c r="BD68">
        <f t="shared" si="604"/>
        <v>0.63</v>
      </c>
      <c r="BE68">
        <f t="shared" si="412"/>
        <v>0.6</v>
      </c>
      <c r="BF68">
        <f t="shared" si="413"/>
        <v>2.0654549064104164</v>
      </c>
      <c r="BG68">
        <f t="shared" si="414"/>
        <v>2.2019604101678385</v>
      </c>
      <c r="BH68">
        <f t="shared" si="276"/>
        <v>0.13650550375742121</v>
      </c>
      <c r="BI68" t="str">
        <f t="shared" si="277"/>
        <v>Weak initial curl</v>
      </c>
      <c r="BJ68">
        <f t="shared" si="415"/>
        <v>10.339916006720976</v>
      </c>
      <c r="BK68">
        <f t="shared" si="416"/>
        <v>-1.7604422904233074E-3</v>
      </c>
      <c r="BL68">
        <f t="shared" si="278"/>
        <v>2.1847385324080983</v>
      </c>
      <c r="BM68">
        <f t="shared" si="417"/>
        <v>1.7902513071374304</v>
      </c>
      <c r="BN68">
        <f t="shared" si="418"/>
        <v>-7.1103322671865147E-3</v>
      </c>
      <c r="BP68">
        <f t="shared" si="419"/>
        <v>1.8943229107525963</v>
      </c>
      <c r="BQ68">
        <f t="shared" si="605"/>
        <v>0.63</v>
      </c>
      <c r="BR68">
        <f t="shared" si="421"/>
        <v>0.6</v>
      </c>
      <c r="BS68">
        <f t="shared" si="422"/>
        <v>2.0636010878793853</v>
      </c>
      <c r="BT68">
        <f t="shared" si="423"/>
        <v>2.2328792650061762</v>
      </c>
      <c r="BU68">
        <f t="shared" si="282"/>
        <v>0.16927817712678994</v>
      </c>
      <c r="BV68" t="str">
        <f t="shared" si="283"/>
        <v>Weak initial curl</v>
      </c>
      <c r="BW68">
        <f t="shared" si="424"/>
        <v>10.337525707674066</v>
      </c>
      <c r="BX68">
        <f t="shared" si="425"/>
        <v>1.6910812938848195E-4</v>
      </c>
      <c r="BY68">
        <f t="shared" si="284"/>
        <v>2.2118203126296989</v>
      </c>
      <c r="BZ68">
        <f t="shared" si="426"/>
        <v>2.1930564856510713</v>
      </c>
      <c r="CA68">
        <f t="shared" si="427"/>
        <v>1.7936625756655154E-5</v>
      </c>
      <c r="CC68">
        <f t="shared" si="428"/>
        <v>1.8703754622693587</v>
      </c>
      <c r="CD68">
        <f t="shared" si="606"/>
        <v>0.63</v>
      </c>
      <c r="CE68">
        <f t="shared" si="430"/>
        <v>0.6</v>
      </c>
      <c r="CF68">
        <f t="shared" si="431"/>
        <v>2.0720986600344116</v>
      </c>
      <c r="CG68">
        <f t="shared" si="432"/>
        <v>2.2738218577994647</v>
      </c>
      <c r="CH68">
        <f t="shared" si="288"/>
        <v>0.20172319776505299</v>
      </c>
      <c r="CI68" t="str">
        <f t="shared" si="289"/>
        <v>No Curl</v>
      </c>
      <c r="CJ68">
        <f t="shared" si="433"/>
        <v>10.380340277342338</v>
      </c>
      <c r="CK68">
        <f t="shared" si="434"/>
        <v>0</v>
      </c>
      <c r="CL68">
        <f t="shared" si="290"/>
        <v>2.2490588386065271</v>
      </c>
      <c r="CM68">
        <f t="shared" si="435"/>
        <v>2.5703563933997926</v>
      </c>
      <c r="CN68">
        <f t="shared" si="436"/>
        <v>0</v>
      </c>
      <c r="CP68">
        <f t="shared" si="437"/>
        <v>1.8364410676803307</v>
      </c>
      <c r="CQ68">
        <f t="shared" si="438"/>
        <v>0.63</v>
      </c>
      <c r="CR68">
        <f t="shared" si="439"/>
        <v>0.6</v>
      </c>
      <c r="CS68">
        <f t="shared" si="440"/>
        <v>2.0801768132032445</v>
      </c>
      <c r="CT68">
        <f t="shared" si="441"/>
        <v>2.3239125587261582</v>
      </c>
      <c r="CU68">
        <f t="shared" si="294"/>
        <v>0.24373574552291377</v>
      </c>
      <c r="CV68" t="str">
        <f t="shared" si="295"/>
        <v>No Curl</v>
      </c>
      <c r="CW68">
        <f t="shared" si="442"/>
        <v>10.42250856771472</v>
      </c>
      <c r="CX68">
        <f t="shared" si="443"/>
        <v>0</v>
      </c>
      <c r="CY68">
        <f t="shared" si="296"/>
        <v>2.2944968374557475</v>
      </c>
      <c r="CZ68">
        <f t="shared" si="444"/>
        <v>3.044589897473756</v>
      </c>
      <c r="DA68">
        <f t="shared" si="445"/>
        <v>0</v>
      </c>
      <c r="DC68">
        <f t="shared" si="446"/>
        <v>1.8001973991868154</v>
      </c>
      <c r="DD68">
        <f t="shared" si="447"/>
        <v>0.63</v>
      </c>
      <c r="DE68">
        <f t="shared" si="448"/>
        <v>0.6</v>
      </c>
      <c r="DF68">
        <f t="shared" si="449"/>
        <v>2.0981961591308922</v>
      </c>
      <c r="DG68">
        <f t="shared" si="450"/>
        <v>2.3961949190749667</v>
      </c>
      <c r="DH68">
        <f t="shared" si="300"/>
        <v>0.29799875994407565</v>
      </c>
      <c r="DI68" t="str">
        <f t="shared" si="301"/>
        <v>No Curl</v>
      </c>
      <c r="DJ68">
        <f t="shared" si="451"/>
        <v>10.509639680818417</v>
      </c>
      <c r="DK68">
        <f t="shared" si="452"/>
        <v>0</v>
      </c>
      <c r="DL68">
        <f t="shared" si="302"/>
        <v>2.3609769624850072</v>
      </c>
      <c r="DM68">
        <f t="shared" si="453"/>
        <v>3.6182956389905581</v>
      </c>
      <c r="DN68">
        <f t="shared" si="454"/>
        <v>0</v>
      </c>
      <c r="DP68">
        <f t="shared" si="455"/>
        <v>1.7720306037380531</v>
      </c>
      <c r="DQ68">
        <f t="shared" si="456"/>
        <v>0.63</v>
      </c>
      <c r="DR68">
        <f t="shared" si="457"/>
        <v>0.6</v>
      </c>
      <c r="DS68">
        <f t="shared" si="458"/>
        <v>2.1161915177225361</v>
      </c>
      <c r="DT68">
        <f t="shared" si="459"/>
        <v>2.4603524317070202</v>
      </c>
      <c r="DU68">
        <f t="shared" si="306"/>
        <v>0.34416091398448356</v>
      </c>
      <c r="DV68" t="str">
        <f t="shared" si="307"/>
        <v>No Curl</v>
      </c>
      <c r="DW68">
        <f t="shared" si="460"/>
        <v>10.596788412960638</v>
      </c>
      <c r="DX68">
        <f t="shared" si="461"/>
        <v>0</v>
      </c>
      <c r="DY68">
        <f t="shared" si="308"/>
        <v>2.4203685469029521</v>
      </c>
      <c r="DZ68">
        <f t="shared" si="462"/>
        <v>4.0769861672769503</v>
      </c>
      <c r="EA68">
        <f t="shared" si="463"/>
        <v>0</v>
      </c>
      <c r="EC68">
        <f t="shared" si="464"/>
        <v>1.7399223919424882</v>
      </c>
      <c r="ED68">
        <f t="shared" si="465"/>
        <v>0.63</v>
      </c>
      <c r="EE68">
        <f t="shared" si="466"/>
        <v>0.63</v>
      </c>
      <c r="EF68">
        <f t="shared" si="467"/>
        <v>2.1347462731747062</v>
      </c>
      <c r="EG68">
        <f t="shared" si="468"/>
        <v>2.5295701544069229</v>
      </c>
      <c r="EH68">
        <f t="shared" si="312"/>
        <v>0.39482388123221734</v>
      </c>
      <c r="EI68" t="str">
        <f t="shared" si="313"/>
        <v>No Curl</v>
      </c>
      <c r="EJ68">
        <f t="shared" si="469"/>
        <v>10.684033715662746</v>
      </c>
      <c r="EK68">
        <f t="shared" si="470"/>
        <v>0</v>
      </c>
      <c r="EL68">
        <f t="shared" si="314"/>
        <v>2.4845290314962307</v>
      </c>
      <c r="EM68">
        <f t="shared" si="471"/>
        <v>4.5573250978427406</v>
      </c>
      <c r="EN68">
        <f t="shared" si="472"/>
        <v>0</v>
      </c>
      <c r="EP68">
        <f t="shared" si="473"/>
        <v>1.7136406177258341</v>
      </c>
      <c r="EQ68">
        <f t="shared" si="474"/>
        <v>0.63</v>
      </c>
      <c r="ER68">
        <f t="shared" si="475"/>
        <v>0.63</v>
      </c>
      <c r="ES68">
        <f t="shared" si="476"/>
        <v>2.1537764862085034</v>
      </c>
      <c r="ET68">
        <f t="shared" si="477"/>
        <v>2.593912354691172</v>
      </c>
      <c r="EU68">
        <f t="shared" si="318"/>
        <v>0.44013586848266895</v>
      </c>
      <c r="EV68" t="str">
        <f t="shared" si="319"/>
        <v>No Curl</v>
      </c>
      <c r="EW68">
        <f t="shared" si="478"/>
        <v>10.770749189899561</v>
      </c>
      <c r="EX68">
        <f t="shared" si="479"/>
        <v>0</v>
      </c>
      <c r="EY68">
        <f t="shared" si="320"/>
        <v>2.5444798523247165</v>
      </c>
      <c r="EZ68">
        <f t="shared" si="480"/>
        <v>4.9616178551121948</v>
      </c>
      <c r="FA68">
        <f t="shared" si="481"/>
        <v>0</v>
      </c>
      <c r="FC68">
        <f t="shared" si="482"/>
        <v>1.6793399132239284</v>
      </c>
      <c r="FD68">
        <f t="shared" si="483"/>
        <v>0.63</v>
      </c>
      <c r="FE68">
        <f t="shared" si="484"/>
        <v>0.63</v>
      </c>
      <c r="FF68">
        <f t="shared" si="485"/>
        <v>2.1624909511924351</v>
      </c>
      <c r="FG68">
        <f t="shared" si="486"/>
        <v>2.6456419891609411</v>
      </c>
      <c r="FH68">
        <f t="shared" si="324"/>
        <v>0.48315103796850634</v>
      </c>
      <c r="FI68" t="str">
        <f t="shared" si="325"/>
        <v>No Curl</v>
      </c>
      <c r="FJ68">
        <f t="shared" si="487"/>
        <v>10.810747541966141</v>
      </c>
      <c r="FK68">
        <f t="shared" si="488"/>
        <v>0</v>
      </c>
      <c r="FL68">
        <f t="shared" si="326"/>
        <v>2.5921932039645807</v>
      </c>
      <c r="FM68">
        <f t="shared" si="489"/>
        <v>5.3473528286124363</v>
      </c>
      <c r="FN68">
        <f t="shared" si="490"/>
        <v>0</v>
      </c>
      <c r="FP68">
        <f t="shared" si="491"/>
        <v>1.6509959254277615</v>
      </c>
      <c r="FQ68">
        <f t="shared" si="492"/>
        <v>0.63</v>
      </c>
      <c r="FR68">
        <f t="shared" si="493"/>
        <v>0.63</v>
      </c>
      <c r="FS68">
        <f t="shared" si="494"/>
        <v>2.1812375184016446</v>
      </c>
      <c r="FT68">
        <f t="shared" si="495"/>
        <v>2.7114791113755272</v>
      </c>
      <c r="FU68">
        <f t="shared" si="330"/>
        <v>0.53024159297388285</v>
      </c>
      <c r="FV68" t="str">
        <f t="shared" si="331"/>
        <v>No Curl</v>
      </c>
      <c r="FW68">
        <f t="shared" si="496"/>
        <v>10.894995178108609</v>
      </c>
      <c r="FX68">
        <f t="shared" si="497"/>
        <v>0</v>
      </c>
      <c r="FY68">
        <f t="shared" si="332"/>
        <v>2.6537169270799454</v>
      </c>
      <c r="FZ68">
        <f t="shared" si="498"/>
        <v>5.7337261717617762</v>
      </c>
      <c r="GA68">
        <f t="shared" si="499"/>
        <v>0</v>
      </c>
      <c r="GC68">
        <f t="shared" si="500"/>
        <v>1.6161746680845694</v>
      </c>
      <c r="GD68">
        <f t="shared" si="501"/>
        <v>0.63</v>
      </c>
      <c r="GE68">
        <f t="shared" si="502"/>
        <v>0.63</v>
      </c>
      <c r="GF68">
        <f t="shared" si="503"/>
        <v>2.1909792731847539</v>
      </c>
      <c r="GG68">
        <f t="shared" si="504"/>
        <v>2.7657838782849384</v>
      </c>
      <c r="GH68">
        <f t="shared" si="336"/>
        <v>0.5748046051001845</v>
      </c>
      <c r="GI68" t="str">
        <f t="shared" si="337"/>
        <v>No Curl</v>
      </c>
      <c r="GJ68">
        <f t="shared" si="505"/>
        <v>10.937980437347225</v>
      </c>
      <c r="GK68">
        <f t="shared" si="506"/>
        <v>0</v>
      </c>
      <c r="GL68">
        <f t="shared" si="338"/>
        <v>2.7040912103934414</v>
      </c>
      <c r="GM68">
        <f t="shared" si="507"/>
        <v>6.1011626586267349</v>
      </c>
      <c r="GN68">
        <f t="shared" si="508"/>
        <v>0</v>
      </c>
      <c r="GP68">
        <f t="shared" si="509"/>
        <v>1.5905529348667207</v>
      </c>
      <c r="GQ68">
        <f t="shared" si="510"/>
        <v>0.65999999999999992</v>
      </c>
      <c r="GR68">
        <f t="shared" si="511"/>
        <v>0.63</v>
      </c>
      <c r="GS68">
        <f t="shared" si="512"/>
        <v>2.2110461404657937</v>
      </c>
      <c r="GT68">
        <f t="shared" si="513"/>
        <v>2.8315393460648677</v>
      </c>
      <c r="GU68">
        <f t="shared" si="342"/>
        <v>0.62049320559907351</v>
      </c>
      <c r="GV68" t="str">
        <f t="shared" si="343"/>
        <v>No Curl</v>
      </c>
      <c r="GW68">
        <f t="shared" si="514"/>
        <v>11.028831851512805</v>
      </c>
      <c r="GX68">
        <f t="shared" si="515"/>
        <v>0</v>
      </c>
      <c r="GY68">
        <f t="shared" si="344"/>
        <v>2.7658642577708386</v>
      </c>
      <c r="GZ68">
        <f t="shared" si="516"/>
        <v>6.4404135789211354</v>
      </c>
      <c r="HA68">
        <f t="shared" si="517"/>
        <v>0</v>
      </c>
      <c r="HC68">
        <f t="shared" si="518"/>
        <v>1.4358564215946332</v>
      </c>
      <c r="HD68">
        <f t="shared" si="519"/>
        <v>0.65999999999999992</v>
      </c>
      <c r="HE68">
        <f t="shared" si="520"/>
        <v>0.63</v>
      </c>
      <c r="HF68">
        <f t="shared" si="521"/>
        <v>2.2752301998995725</v>
      </c>
      <c r="HG68">
        <f t="shared" si="522"/>
        <v>3.1146039782045136</v>
      </c>
      <c r="HH68">
        <f t="shared" si="348"/>
        <v>0.8393737783049402</v>
      </c>
      <c r="HI68" t="str">
        <f t="shared" si="349"/>
        <v>No Curl</v>
      </c>
      <c r="HJ68">
        <f t="shared" si="523"/>
        <v>11.338384848385116</v>
      </c>
      <c r="HK68">
        <f t="shared" si="524"/>
        <v>0</v>
      </c>
      <c r="HL68">
        <f t="shared" si="350"/>
        <v>3.0313424410886745</v>
      </c>
      <c r="HM68">
        <f t="shared" si="525"/>
        <v>7.9581171726969009</v>
      </c>
      <c r="HN68">
        <f t="shared" si="526"/>
        <v>0</v>
      </c>
      <c r="HP68">
        <f t="shared" si="527"/>
        <v>1.1321668637992555</v>
      </c>
      <c r="HQ68">
        <f t="shared" si="528"/>
        <v>1.0871400000000002</v>
      </c>
      <c r="HR68">
        <f t="shared" si="529"/>
        <v>0.63</v>
      </c>
      <c r="HS68">
        <f t="shared" si="530"/>
        <v>2.4125600616703267</v>
      </c>
      <c r="HT68">
        <f t="shared" si="531"/>
        <v>3.6929532595414001</v>
      </c>
      <c r="HU68">
        <f t="shared" si="354"/>
        <v>1.2803931978710723</v>
      </c>
      <c r="HV68" t="str">
        <f t="shared" si="355"/>
        <v>No Curl</v>
      </c>
      <c r="HW68">
        <f t="shared" si="532"/>
        <v>12.280788081754535</v>
      </c>
      <c r="HX68">
        <f t="shared" si="533"/>
        <v>0</v>
      </c>
      <c r="HY68">
        <f t="shared" si="356"/>
        <v>3.5791342376425144</v>
      </c>
      <c r="HZ68">
        <f t="shared" si="534"/>
        <v>10.303896299721725</v>
      </c>
      <c r="IA68">
        <f t="shared" si="535"/>
        <v>0</v>
      </c>
      <c r="IC68">
        <f t="shared" si="536"/>
        <v>0.77482263853740385</v>
      </c>
      <c r="ID68">
        <f t="shared" si="537"/>
        <v>1.4802599999999999</v>
      </c>
      <c r="IE68">
        <f t="shared" si="538"/>
        <v>0.63</v>
      </c>
      <c r="IF68">
        <f t="shared" si="539"/>
        <v>2.4836532386208683</v>
      </c>
      <c r="IG68">
        <f t="shared" si="540"/>
        <v>4.1924838387043328</v>
      </c>
      <c r="IH68">
        <f t="shared" si="360"/>
        <v>1.7088306000834645</v>
      </c>
      <c r="II68" t="str">
        <f t="shared" si="361"/>
        <v>No Curl</v>
      </c>
      <c r="IJ68">
        <f t="shared" si="541"/>
        <v>13.07595190787185</v>
      </c>
      <c r="IK68">
        <f t="shared" si="542"/>
        <v>0</v>
      </c>
      <c r="IL68">
        <f t="shared" si="362"/>
        <v>4.054590748898657</v>
      </c>
      <c r="IM68">
        <f t="shared" si="543"/>
        <v>12.165011088597199</v>
      </c>
      <c r="IN68">
        <f t="shared" si="544"/>
        <v>0</v>
      </c>
      <c r="IP68">
        <f t="shared" si="545"/>
        <v>0.39721433402496648</v>
      </c>
      <c r="IQ68">
        <f t="shared" si="546"/>
        <v>1.7264999999999999</v>
      </c>
      <c r="IR68">
        <f t="shared" si="547"/>
        <v>0.63</v>
      </c>
      <c r="IS68">
        <f t="shared" si="548"/>
        <v>2.5231611090381527</v>
      </c>
      <c r="IT68">
        <f t="shared" si="549"/>
        <v>4.6491078840513413</v>
      </c>
      <c r="IU68">
        <f t="shared" si="366"/>
        <v>2.1259467750131873</v>
      </c>
      <c r="IV68" t="str">
        <f t="shared" si="367"/>
        <v>No Curl</v>
      </c>
      <c r="IW68">
        <f t="shared" si="550"/>
        <v>13.566203452328976</v>
      </c>
      <c r="IX68">
        <f t="shared" si="551"/>
        <v>0</v>
      </c>
      <c r="IY68">
        <f t="shared" si="368"/>
        <v>4.4918700100390634</v>
      </c>
      <c r="IZ68">
        <f t="shared" si="552"/>
        <v>13.688541601646385</v>
      </c>
      <c r="JA68">
        <f t="shared" si="553"/>
        <v>0</v>
      </c>
      <c r="JC68">
        <f t="shared" si="554"/>
        <v>1.1864162717777028E-2</v>
      </c>
      <c r="JD68">
        <f t="shared" si="555"/>
        <v>1.7999999999999998</v>
      </c>
      <c r="JE68">
        <f t="shared" si="556"/>
        <v>0.63</v>
      </c>
      <c r="JF68">
        <f t="shared" si="557"/>
        <v>2.5011688463037065</v>
      </c>
      <c r="JG68">
        <f t="shared" si="558"/>
        <v>4.9904735298896368</v>
      </c>
      <c r="JH68">
        <f t="shared" si="372"/>
        <v>2.4893046835859298</v>
      </c>
      <c r="JI68" t="str">
        <f t="shared" si="373"/>
        <v>No Curl</v>
      </c>
      <c r="JJ68">
        <f t="shared" si="559"/>
        <v>13.549638019552971</v>
      </c>
      <c r="JK68">
        <f t="shared" si="560"/>
        <v>0</v>
      </c>
      <c r="JL68">
        <f t="shared" si="374"/>
        <v>4.8204282459598913</v>
      </c>
      <c r="JM68">
        <f t="shared" si="561"/>
        <v>14.963501890971072</v>
      </c>
      <c r="JN68">
        <f t="shared" si="562"/>
        <v>0</v>
      </c>
      <c r="JP68">
        <f t="shared" si="563"/>
        <v>0.42568104746059726</v>
      </c>
      <c r="JQ68">
        <f t="shared" si="564"/>
        <v>1.7133599999999998</v>
      </c>
      <c r="JR68">
        <f t="shared" si="565"/>
        <v>0.63</v>
      </c>
      <c r="JS68">
        <f t="shared" si="566"/>
        <v>2.51130731356439</v>
      </c>
      <c r="JT68">
        <f t="shared" si="567"/>
        <v>4.5969335796681801</v>
      </c>
      <c r="JU68">
        <f t="shared" si="378"/>
        <v>2.0856262661037914</v>
      </c>
      <c r="JV68" t="str">
        <f t="shared" si="379"/>
        <v>No Curl</v>
      </c>
      <c r="JW68">
        <f t="shared" si="568"/>
        <v>13.49640145006931</v>
      </c>
      <c r="JX68">
        <f t="shared" si="569"/>
        <v>0</v>
      </c>
      <c r="JY68">
        <f t="shared" si="380"/>
        <v>4.4416635004570955</v>
      </c>
      <c r="JZ68">
        <f t="shared" si="570"/>
        <v>13.57864661100254</v>
      </c>
      <c r="KA68">
        <f t="shared" si="571"/>
        <v>0</v>
      </c>
      <c r="KC68">
        <f t="shared" si="572"/>
        <v>0.1618328812884994</v>
      </c>
      <c r="KD68">
        <f t="shared" si="573"/>
        <v>1.79274</v>
      </c>
      <c r="KE68">
        <f t="shared" si="574"/>
        <v>0.63</v>
      </c>
      <c r="KF68">
        <f t="shared" si="575"/>
        <v>2.5135503133232646</v>
      </c>
      <c r="KG68">
        <f t="shared" si="576"/>
        <v>4.8652677453580297</v>
      </c>
      <c r="KH68">
        <f t="shared" si="384"/>
        <v>2.3517174320347651</v>
      </c>
      <c r="KI68" t="str">
        <f t="shared" si="385"/>
        <v>No Curl</v>
      </c>
      <c r="KJ68">
        <f t="shared" si="577"/>
        <v>13.602040138192505</v>
      </c>
      <c r="KK68">
        <f t="shared" si="578"/>
        <v>0</v>
      </c>
      <c r="KL68">
        <f t="shared" si="386"/>
        <v>4.6996744208586758</v>
      </c>
      <c r="KM68">
        <f t="shared" si="579"/>
        <v>14.489349682110435</v>
      </c>
      <c r="KN68">
        <f t="shared" si="580"/>
        <v>0</v>
      </c>
    </row>
    <row r="69" spans="1:300" x14ac:dyDescent="0.25">
      <c r="A69">
        <v>0.54</v>
      </c>
      <c r="B69">
        <f t="shared" si="607"/>
        <v>2.7598999999999999E-2</v>
      </c>
      <c r="C69">
        <f t="shared" si="43"/>
        <v>1.65594</v>
      </c>
      <c r="D69">
        <f t="shared" si="45"/>
        <v>0.66</v>
      </c>
      <c r="E69">
        <f t="shared" si="46"/>
        <v>0.39856516540454368</v>
      </c>
      <c r="F69">
        <f t="shared" si="44"/>
        <v>1.1000000000000001E-2</v>
      </c>
      <c r="H69">
        <v>46</v>
      </c>
      <c r="I69">
        <v>4.5999999999999996</v>
      </c>
      <c r="J69">
        <f t="shared" si="387"/>
        <v>1.8833333333333304</v>
      </c>
      <c r="K69">
        <f t="shared" si="581"/>
        <v>0.63</v>
      </c>
      <c r="L69">
        <f t="shared" si="388"/>
        <v>0.99629694939164171</v>
      </c>
      <c r="M69" t="str">
        <f t="shared" si="258"/>
        <v>No Curl</v>
      </c>
      <c r="N69">
        <f t="shared" si="582"/>
        <v>9.3879166666666531</v>
      </c>
      <c r="P69">
        <f t="shared" si="594"/>
        <v>2.0144769248774703</v>
      </c>
      <c r="Q69">
        <f t="shared" si="584"/>
        <v>0.6</v>
      </c>
      <c r="R69">
        <f t="shared" si="595"/>
        <v>0.6</v>
      </c>
      <c r="S69">
        <f t="shared" si="586"/>
        <v>2.0491875665452448</v>
      </c>
      <c r="T69">
        <f t="shared" si="596"/>
        <v>2.0838982082130215</v>
      </c>
      <c r="U69">
        <f t="shared" si="597"/>
        <v>3.4710641667775599E-2</v>
      </c>
      <c r="V69" t="str">
        <f t="shared" si="598"/>
        <v>Weak initial curl</v>
      </c>
      <c r="W69">
        <f t="shared" si="592"/>
        <v>10.507462646399537</v>
      </c>
      <c r="X69">
        <f t="shared" si="593"/>
        <v>-8.2808505019229736E-4</v>
      </c>
      <c r="Y69">
        <f t="shared" si="599"/>
        <v>2.0793202945088507</v>
      </c>
      <c r="Z69">
        <f t="shared" si="600"/>
        <v>0.47823232655974163</v>
      </c>
      <c r="AA69">
        <f t="shared" si="601"/>
        <v>-2.613432907291483E-3</v>
      </c>
      <c r="AC69">
        <f t="shared" si="392"/>
        <v>1.9795747722685231</v>
      </c>
      <c r="AD69">
        <f t="shared" si="602"/>
        <v>0.63</v>
      </c>
      <c r="AE69">
        <f t="shared" si="394"/>
        <v>0.6</v>
      </c>
      <c r="AF69">
        <f t="shared" si="395"/>
        <v>2.0482463481588691</v>
      </c>
      <c r="AG69">
        <f t="shared" si="396"/>
        <v>2.1169179240492149</v>
      </c>
      <c r="AH69">
        <f t="shared" si="264"/>
        <v>6.8671575890345893E-2</v>
      </c>
      <c r="AI69" t="str">
        <f t="shared" si="265"/>
        <v>Weak initial curl</v>
      </c>
      <c r="AJ69">
        <f t="shared" si="397"/>
        <v>10.505025104722039</v>
      </c>
      <c r="AK69">
        <f t="shared" si="398"/>
        <v>-1.3132568642973805E-3</v>
      </c>
      <c r="AL69">
        <f t="shared" si="266"/>
        <v>2.1079973325289281</v>
      </c>
      <c r="AM69">
        <f t="shared" si="399"/>
        <v>0.93329469925893216</v>
      </c>
      <c r="AN69">
        <f t="shared" si="400"/>
        <v>-4.4565355812234619E-3</v>
      </c>
      <c r="AP69">
        <f t="shared" si="401"/>
        <v>1.953852309624456</v>
      </c>
      <c r="AQ69">
        <f t="shared" si="603"/>
        <v>0.63</v>
      </c>
      <c r="AR69">
        <f t="shared" si="403"/>
        <v>0.6</v>
      </c>
      <c r="AS69">
        <f t="shared" si="404"/>
        <v>2.056505705157865</v>
      </c>
      <c r="AT69">
        <f t="shared" si="405"/>
        <v>2.1591591006912734</v>
      </c>
      <c r="AU69">
        <f t="shared" si="270"/>
        <v>0.10265339553340869</v>
      </c>
      <c r="AV69" t="str">
        <f t="shared" si="271"/>
        <v>Weak initial curl</v>
      </c>
      <c r="AW69">
        <f t="shared" si="406"/>
        <v>10.548194321130897</v>
      </c>
      <c r="AX69">
        <f t="shared" si="407"/>
        <v>-1.6231384619851772E-3</v>
      </c>
      <c r="AY69">
        <f t="shared" si="272"/>
        <v>2.1460200356170978</v>
      </c>
      <c r="AZ69">
        <f t="shared" si="408"/>
        <v>1.3704828255200872</v>
      </c>
      <c r="BA69">
        <f t="shared" si="409"/>
        <v>-6.3852098660396733E-3</v>
      </c>
      <c r="BC69">
        <f t="shared" si="410"/>
        <v>1.9193053776141717</v>
      </c>
      <c r="BD69">
        <f t="shared" si="604"/>
        <v>0.63</v>
      </c>
      <c r="BE69">
        <f t="shared" si="412"/>
        <v>0.6</v>
      </c>
      <c r="BF69">
        <f t="shared" si="413"/>
        <v>2.0551284049445986</v>
      </c>
      <c r="BG69">
        <f t="shared" si="414"/>
        <v>2.190951432275027</v>
      </c>
      <c r="BH69">
        <f t="shared" si="276"/>
        <v>0.13582302733042761</v>
      </c>
      <c r="BI69" t="str">
        <f t="shared" si="277"/>
        <v>Weak initial curl</v>
      </c>
      <c r="BJ69">
        <f t="shared" si="415"/>
        <v>10.546461497362017</v>
      </c>
      <c r="BK69">
        <f t="shared" si="416"/>
        <v>-1.5921485915488273E-3</v>
      </c>
      <c r="BL69">
        <f t="shared" si="278"/>
        <v>2.1738156574582166</v>
      </c>
      <c r="BM69">
        <f t="shared" si="417"/>
        <v>1.7902513071374293</v>
      </c>
      <c r="BN69">
        <f t="shared" si="418"/>
        <v>-7.2169640929753377E-3</v>
      </c>
      <c r="BP69">
        <f t="shared" si="419"/>
        <v>1.8848466352032713</v>
      </c>
      <c r="BQ69">
        <f t="shared" si="605"/>
        <v>0.63</v>
      </c>
      <c r="BR69">
        <f t="shared" si="421"/>
        <v>0.6</v>
      </c>
      <c r="BS69">
        <f t="shared" si="422"/>
        <v>2.0532780049342172</v>
      </c>
      <c r="BT69">
        <f t="shared" si="423"/>
        <v>2.2217093746651644</v>
      </c>
      <c r="BU69">
        <f t="shared" si="282"/>
        <v>0.16843136973094652</v>
      </c>
      <c r="BV69" t="str">
        <f t="shared" si="283"/>
        <v>Weak initial curl</v>
      </c>
      <c r="BW69">
        <f t="shared" si="424"/>
        <v>10.543885816462005</v>
      </c>
      <c r="BX69">
        <f t="shared" si="425"/>
        <v>3.382162587769639E-4</v>
      </c>
      <c r="BY69">
        <f t="shared" si="284"/>
        <v>2.2007557688662782</v>
      </c>
      <c r="BZ69">
        <f t="shared" si="426"/>
        <v>2.1930564856510708</v>
      </c>
      <c r="CA69">
        <f t="shared" si="427"/>
        <v>4.7831002017747077E-5</v>
      </c>
      <c r="CC69">
        <f t="shared" si="428"/>
        <v>1.8610608085303033</v>
      </c>
      <c r="CD69">
        <f t="shared" si="606"/>
        <v>0.63</v>
      </c>
      <c r="CE69">
        <f t="shared" si="430"/>
        <v>0.6</v>
      </c>
      <c r="CF69">
        <f t="shared" si="431"/>
        <v>2.0617794049325706</v>
      </c>
      <c r="CG69">
        <f t="shared" si="432"/>
        <v>2.2624980013348384</v>
      </c>
      <c r="CH69">
        <f t="shared" si="288"/>
        <v>0.20071859640226752</v>
      </c>
      <c r="CI69" t="str">
        <f t="shared" si="289"/>
        <v>No Curl</v>
      </c>
      <c r="CJ69">
        <f t="shared" si="433"/>
        <v>10.58755014334578</v>
      </c>
      <c r="CK69">
        <f t="shared" si="434"/>
        <v>0</v>
      </c>
      <c r="CL69">
        <f t="shared" si="290"/>
        <v>2.2378583044127329</v>
      </c>
      <c r="CM69">
        <f t="shared" si="435"/>
        <v>2.5703563933997939</v>
      </c>
      <c r="CN69">
        <f t="shared" si="436"/>
        <v>0</v>
      </c>
      <c r="CP69">
        <f t="shared" si="437"/>
        <v>1.8273359313573114</v>
      </c>
      <c r="CQ69">
        <f t="shared" si="438"/>
        <v>0.63</v>
      </c>
      <c r="CR69">
        <f t="shared" si="439"/>
        <v>0.6</v>
      </c>
      <c r="CS69">
        <f t="shared" si="440"/>
        <v>2.069863226890277</v>
      </c>
      <c r="CT69">
        <f t="shared" si="441"/>
        <v>2.3123905224232426</v>
      </c>
      <c r="CU69">
        <f t="shared" si="294"/>
        <v>0.24252729553296559</v>
      </c>
      <c r="CV69" t="str">
        <f t="shared" si="295"/>
        <v>No Curl</v>
      </c>
      <c r="CW69">
        <f t="shared" si="442"/>
        <v>10.630526249035045</v>
      </c>
      <c r="CX69">
        <f t="shared" si="443"/>
        <v>0</v>
      </c>
      <c r="CY69">
        <f t="shared" si="296"/>
        <v>2.2831206452841353</v>
      </c>
      <c r="CZ69">
        <f t="shared" si="444"/>
        <v>3.0445898974737577</v>
      </c>
      <c r="DA69">
        <f t="shared" si="445"/>
        <v>0</v>
      </c>
      <c r="DC69">
        <f t="shared" si="446"/>
        <v>1.7913555893861446</v>
      </c>
      <c r="DD69">
        <f t="shared" si="447"/>
        <v>0.63</v>
      </c>
      <c r="DE69">
        <f t="shared" si="448"/>
        <v>0.6</v>
      </c>
      <c r="DF69">
        <f t="shared" si="449"/>
        <v>2.0878907052001656</v>
      </c>
      <c r="DG69">
        <f t="shared" si="450"/>
        <v>2.3844258210141844</v>
      </c>
      <c r="DH69">
        <f t="shared" si="300"/>
        <v>0.29653511581401992</v>
      </c>
      <c r="DI69" t="str">
        <f t="shared" si="301"/>
        <v>No Curl</v>
      </c>
      <c r="DJ69">
        <f t="shared" si="451"/>
        <v>10.719459296731506</v>
      </c>
      <c r="DK69">
        <f t="shared" si="452"/>
        <v>0</v>
      </c>
      <c r="DL69">
        <f t="shared" si="302"/>
        <v>2.3493808401622625</v>
      </c>
      <c r="DM69">
        <f t="shared" si="453"/>
        <v>3.6182956389905576</v>
      </c>
      <c r="DN69">
        <f t="shared" si="454"/>
        <v>0</v>
      </c>
      <c r="DP69">
        <f t="shared" si="455"/>
        <v>1.7634074321157971</v>
      </c>
      <c r="DQ69">
        <f t="shared" si="456"/>
        <v>0.63</v>
      </c>
      <c r="DR69">
        <f t="shared" si="457"/>
        <v>0.6</v>
      </c>
      <c r="DS69">
        <f t="shared" si="458"/>
        <v>2.1058935676733723</v>
      </c>
      <c r="DT69">
        <f t="shared" si="459"/>
        <v>2.4483797032309487</v>
      </c>
      <c r="DU69">
        <f t="shared" si="306"/>
        <v>0.34248613555757579</v>
      </c>
      <c r="DV69" t="str">
        <f t="shared" si="307"/>
        <v>No Curl</v>
      </c>
      <c r="DW69">
        <f t="shared" si="460"/>
        <v>10.808407564732892</v>
      </c>
      <c r="DX69">
        <f t="shared" si="461"/>
        <v>0</v>
      </c>
      <c r="DY69">
        <f t="shared" si="308"/>
        <v>2.408590390631256</v>
      </c>
      <c r="DZ69">
        <f t="shared" si="462"/>
        <v>4.0769861672769494</v>
      </c>
      <c r="EA69">
        <f t="shared" si="463"/>
        <v>0</v>
      </c>
      <c r="EC69">
        <f t="shared" si="464"/>
        <v>1.7314003992447442</v>
      </c>
      <c r="ED69">
        <f t="shared" si="465"/>
        <v>0.63</v>
      </c>
      <c r="EE69">
        <f t="shared" si="466"/>
        <v>0.63</v>
      </c>
      <c r="EF69">
        <f t="shared" si="467"/>
        <v>2.1242904665043749</v>
      </c>
      <c r="EG69">
        <f t="shared" si="468"/>
        <v>2.5171805337640043</v>
      </c>
      <c r="EH69">
        <f t="shared" si="312"/>
        <v>0.39289006725963005</v>
      </c>
      <c r="EI69" t="str">
        <f t="shared" si="313"/>
        <v>No Curl</v>
      </c>
      <c r="EJ69">
        <f t="shared" si="469"/>
        <v>10.897508342980217</v>
      </c>
      <c r="EK69">
        <f t="shared" si="470"/>
        <v>0</v>
      </c>
      <c r="EL69">
        <f t="shared" si="314"/>
        <v>2.4723600184633527</v>
      </c>
      <c r="EM69">
        <f t="shared" si="471"/>
        <v>4.5573250978427415</v>
      </c>
      <c r="EN69">
        <f t="shared" si="472"/>
        <v>0</v>
      </c>
      <c r="EP69">
        <f t="shared" si="473"/>
        <v>1.7053280107744624</v>
      </c>
      <c r="EQ69">
        <f t="shared" si="474"/>
        <v>0.63</v>
      </c>
      <c r="ER69">
        <f t="shared" si="475"/>
        <v>0.63</v>
      </c>
      <c r="ES69">
        <f t="shared" si="476"/>
        <v>2.1433288478847121</v>
      </c>
      <c r="ET69">
        <f t="shared" si="477"/>
        <v>2.5813296849949614</v>
      </c>
      <c r="EU69">
        <f t="shared" si="318"/>
        <v>0.43800083711024951</v>
      </c>
      <c r="EV69" t="str">
        <f t="shared" si="319"/>
        <v>No Curl</v>
      </c>
      <c r="EW69">
        <f t="shared" si="478"/>
        <v>10.986126838520411</v>
      </c>
      <c r="EX69">
        <f t="shared" si="479"/>
        <v>0</v>
      </c>
      <c r="EY69">
        <f t="shared" si="320"/>
        <v>2.5321369720910951</v>
      </c>
      <c r="EZ69">
        <f t="shared" si="480"/>
        <v>4.9616178551121957</v>
      </c>
      <c r="FA69">
        <f t="shared" si="481"/>
        <v>0</v>
      </c>
      <c r="FC69">
        <f t="shared" si="482"/>
        <v>1.6712330708312504</v>
      </c>
      <c r="FD69">
        <f t="shared" si="483"/>
        <v>0.63</v>
      </c>
      <c r="FE69">
        <f t="shared" si="484"/>
        <v>0.63</v>
      </c>
      <c r="FF69">
        <f t="shared" si="485"/>
        <v>2.1520517463722184</v>
      </c>
      <c r="FG69">
        <f t="shared" si="486"/>
        <v>2.6328704219131858</v>
      </c>
      <c r="FH69">
        <f t="shared" si="324"/>
        <v>0.48081867554096769</v>
      </c>
      <c r="FI69" t="str">
        <f t="shared" si="325"/>
        <v>No Curl</v>
      </c>
      <c r="FJ69">
        <f t="shared" si="487"/>
        <v>11.026996637085384</v>
      </c>
      <c r="FK69">
        <f t="shared" si="488"/>
        <v>0</v>
      </c>
      <c r="FL69">
        <f t="shared" si="326"/>
        <v>2.5796796552836772</v>
      </c>
      <c r="FM69">
        <f t="shared" si="489"/>
        <v>5.3473528286124363</v>
      </c>
      <c r="FN69">
        <f t="shared" si="490"/>
        <v>0</v>
      </c>
      <c r="FP69">
        <f t="shared" si="491"/>
        <v>1.643101275814921</v>
      </c>
      <c r="FQ69">
        <f t="shared" si="492"/>
        <v>0.63</v>
      </c>
      <c r="FR69">
        <f t="shared" si="493"/>
        <v>0.63</v>
      </c>
      <c r="FS69">
        <f t="shared" si="494"/>
        <v>2.1708073861009236</v>
      </c>
      <c r="FT69">
        <f t="shared" si="495"/>
        <v>2.6985134963869259</v>
      </c>
      <c r="FU69">
        <f t="shared" si="330"/>
        <v>0.52770611028600245</v>
      </c>
      <c r="FV69" t="str">
        <f t="shared" si="331"/>
        <v>No Curl</v>
      </c>
      <c r="FW69">
        <f t="shared" si="496"/>
        <v>11.113118929948772</v>
      </c>
      <c r="FX69">
        <f t="shared" si="497"/>
        <v>0</v>
      </c>
      <c r="FY69">
        <f t="shared" si="332"/>
        <v>2.641027516410726</v>
      </c>
      <c r="FZ69">
        <f t="shared" si="498"/>
        <v>5.7337261717617771</v>
      </c>
      <c r="GA69">
        <f t="shared" si="499"/>
        <v>0</v>
      </c>
      <c r="GC69">
        <f t="shared" si="500"/>
        <v>1.6084876779819723</v>
      </c>
      <c r="GD69">
        <f t="shared" si="501"/>
        <v>0.63</v>
      </c>
      <c r="GE69">
        <f t="shared" si="502"/>
        <v>0.63</v>
      </c>
      <c r="GF69">
        <f t="shared" si="503"/>
        <v>2.1805583475753165</v>
      </c>
      <c r="GG69">
        <f t="shared" si="504"/>
        <v>2.7526290171686605</v>
      </c>
      <c r="GH69">
        <f t="shared" si="336"/>
        <v>0.57207066959334407</v>
      </c>
      <c r="GI69" t="str">
        <f t="shared" si="337"/>
        <v>No Curl</v>
      </c>
      <c r="GJ69">
        <f t="shared" si="505"/>
        <v>11.157078364665701</v>
      </c>
      <c r="GK69">
        <f t="shared" si="506"/>
        <v>0</v>
      </c>
      <c r="GL69">
        <f t="shared" si="338"/>
        <v>2.6912297772938558</v>
      </c>
      <c r="GM69">
        <f t="shared" si="507"/>
        <v>6.1011626586267331</v>
      </c>
      <c r="GN69">
        <f t="shared" si="508"/>
        <v>0</v>
      </c>
      <c r="GP69">
        <f t="shared" si="509"/>
        <v>1.5828261706999522</v>
      </c>
      <c r="GQ69">
        <f t="shared" si="510"/>
        <v>0.65999999999999992</v>
      </c>
      <c r="GR69">
        <f t="shared" si="511"/>
        <v>0.63</v>
      </c>
      <c r="GS69">
        <f t="shared" si="512"/>
        <v>2.2003050756984934</v>
      </c>
      <c r="GT69">
        <f t="shared" si="513"/>
        <v>2.817783980697036</v>
      </c>
      <c r="GU69">
        <f t="shared" si="342"/>
        <v>0.61747890499854186</v>
      </c>
      <c r="GV69" t="str">
        <f t="shared" si="343"/>
        <v>No Curl</v>
      </c>
      <c r="GW69">
        <f t="shared" si="514"/>
        <v>11.249936465559385</v>
      </c>
      <c r="GX69">
        <f t="shared" si="515"/>
        <v>0</v>
      </c>
      <c r="GY69">
        <f t="shared" si="344"/>
        <v>2.7524279361190342</v>
      </c>
      <c r="GZ69">
        <f t="shared" si="516"/>
        <v>6.4404135789211363</v>
      </c>
      <c r="HA69">
        <f t="shared" si="517"/>
        <v>0</v>
      </c>
      <c r="HC69">
        <f t="shared" si="518"/>
        <v>1.429108410893386</v>
      </c>
      <c r="HD69">
        <f t="shared" si="519"/>
        <v>0.65999999999999992</v>
      </c>
      <c r="HE69">
        <f t="shared" si="520"/>
        <v>0.63</v>
      </c>
      <c r="HF69">
        <f t="shared" si="521"/>
        <v>2.2645374331954531</v>
      </c>
      <c r="HG69">
        <f t="shared" si="522"/>
        <v>3.0999664554975221</v>
      </c>
      <c r="HH69">
        <f t="shared" si="348"/>
        <v>0.83542902230206806</v>
      </c>
      <c r="HI69" t="str">
        <f t="shared" si="349"/>
        <v>No Curl</v>
      </c>
      <c r="HJ69">
        <f t="shared" si="523"/>
        <v>11.565907868375074</v>
      </c>
      <c r="HK69">
        <f t="shared" si="524"/>
        <v>0</v>
      </c>
      <c r="HL69">
        <f t="shared" si="350"/>
        <v>3.0170962177727714</v>
      </c>
      <c r="HM69">
        <f t="shared" si="525"/>
        <v>7.9581171726969027</v>
      </c>
      <c r="HN69">
        <f t="shared" si="526"/>
        <v>0</v>
      </c>
      <c r="HP69">
        <f t="shared" si="527"/>
        <v>1.1249714346041719</v>
      </c>
      <c r="HQ69">
        <f t="shared" si="528"/>
        <v>1.10016</v>
      </c>
      <c r="HR69">
        <f t="shared" si="529"/>
        <v>0.63</v>
      </c>
      <c r="HS69">
        <f t="shared" si="530"/>
        <v>2.3972271583168565</v>
      </c>
      <c r="HT69">
        <f t="shared" si="531"/>
        <v>3.6694828820295435</v>
      </c>
      <c r="HU69">
        <f t="shared" si="354"/>
        <v>1.2722557237126857</v>
      </c>
      <c r="HV69" t="str">
        <f t="shared" si="355"/>
        <v>No Curl</v>
      </c>
      <c r="HW69">
        <f t="shared" si="532"/>
        <v>12.522044087921568</v>
      </c>
      <c r="HX69">
        <f t="shared" si="533"/>
        <v>0</v>
      </c>
      <c r="HY69">
        <f t="shared" si="356"/>
        <v>3.5563872311630673</v>
      </c>
      <c r="HZ69">
        <f t="shared" si="534"/>
        <v>10.303896299721725</v>
      </c>
      <c r="IA69">
        <f t="shared" si="535"/>
        <v>0</v>
      </c>
      <c r="IC69">
        <f t="shared" si="536"/>
        <v>0.76879872343856048</v>
      </c>
      <c r="ID69">
        <f t="shared" si="537"/>
        <v>1.4889599999999998</v>
      </c>
      <c r="IE69">
        <f t="shared" si="538"/>
        <v>0.63</v>
      </c>
      <c r="IF69">
        <f t="shared" si="539"/>
        <v>2.4643438954237449</v>
      </c>
      <c r="IG69">
        <f t="shared" si="540"/>
        <v>4.1598890674089297</v>
      </c>
      <c r="IH69">
        <f t="shared" si="360"/>
        <v>1.6955451719851846</v>
      </c>
      <c r="II69" t="str">
        <f t="shared" si="361"/>
        <v>No Curl</v>
      </c>
      <c r="IJ69">
        <f t="shared" si="541"/>
        <v>13.324317231733938</v>
      </c>
      <c r="IK69">
        <f t="shared" si="542"/>
        <v>0</v>
      </c>
      <c r="IL69">
        <f t="shared" si="362"/>
        <v>4.0230680374843066</v>
      </c>
      <c r="IM69">
        <f t="shared" si="543"/>
        <v>12.1650110885972</v>
      </c>
      <c r="IN69">
        <f t="shared" si="544"/>
        <v>0</v>
      </c>
      <c r="IP69">
        <f t="shared" si="545"/>
        <v>0.39381247885247078</v>
      </c>
      <c r="IQ69">
        <f t="shared" si="546"/>
        <v>1.7264999999999999</v>
      </c>
      <c r="IR69">
        <f t="shared" si="547"/>
        <v>0.63</v>
      </c>
      <c r="IS69">
        <f t="shared" si="548"/>
        <v>2.5015520483004758</v>
      </c>
      <c r="IT69">
        <f t="shared" si="549"/>
        <v>4.6092916177484833</v>
      </c>
      <c r="IU69">
        <f t="shared" si="366"/>
        <v>2.1077395694480061</v>
      </c>
      <c r="IV69" t="str">
        <f t="shared" si="367"/>
        <v>No Curl</v>
      </c>
      <c r="IW69">
        <f t="shared" si="550"/>
        <v>13.81851956323279</v>
      </c>
      <c r="IX69">
        <f t="shared" si="551"/>
        <v>0</v>
      </c>
      <c r="IY69">
        <f t="shared" si="368"/>
        <v>4.453400373072566</v>
      </c>
      <c r="IZ69">
        <f t="shared" si="552"/>
        <v>13.688541601646385</v>
      </c>
      <c r="JA69">
        <f t="shared" si="553"/>
        <v>0</v>
      </c>
      <c r="JC69">
        <f t="shared" si="554"/>
        <v>1.1759016536656453E-2</v>
      </c>
      <c r="JD69">
        <f t="shared" si="555"/>
        <v>1.7999999999999998</v>
      </c>
      <c r="JE69">
        <f t="shared" si="556"/>
        <v>0.63</v>
      </c>
      <c r="JF69">
        <f t="shared" si="557"/>
        <v>2.4790022291742453</v>
      </c>
      <c r="JG69">
        <f t="shared" si="558"/>
        <v>4.9462454418118345</v>
      </c>
      <c r="JH69">
        <f t="shared" si="372"/>
        <v>2.4672432126375892</v>
      </c>
      <c r="JI69" t="str">
        <f t="shared" si="373"/>
        <v>No Curl</v>
      </c>
      <c r="JJ69">
        <f t="shared" si="559"/>
        <v>13.799754904183342</v>
      </c>
      <c r="JK69">
        <f t="shared" si="560"/>
        <v>0</v>
      </c>
      <c r="JL69">
        <f t="shared" si="374"/>
        <v>4.7777071847703834</v>
      </c>
      <c r="JM69">
        <f t="shared" si="561"/>
        <v>14.963501890971068</v>
      </c>
      <c r="JN69">
        <f t="shared" si="562"/>
        <v>0</v>
      </c>
      <c r="JP69">
        <f t="shared" si="563"/>
        <v>0.42203871361827788</v>
      </c>
      <c r="JQ69">
        <f t="shared" si="564"/>
        <v>1.7133599999999998</v>
      </c>
      <c r="JR69">
        <f t="shared" si="565"/>
        <v>0.63</v>
      </c>
      <c r="JS69">
        <f t="shared" si="566"/>
        <v>2.4898193481705198</v>
      </c>
      <c r="JT69">
        <f t="shared" si="567"/>
        <v>4.5575999827227589</v>
      </c>
      <c r="JU69">
        <f t="shared" si="378"/>
        <v>2.0677806345522405</v>
      </c>
      <c r="JV69" t="str">
        <f t="shared" si="379"/>
        <v>No Curl</v>
      </c>
      <c r="JW69">
        <f t="shared" si="568"/>
        <v>13.747532181425749</v>
      </c>
      <c r="JX69">
        <f t="shared" si="569"/>
        <v>0</v>
      </c>
      <c r="JY69">
        <f t="shared" si="380"/>
        <v>4.4036584697412113</v>
      </c>
      <c r="JZ69">
        <f t="shared" si="570"/>
        <v>13.578646611002538</v>
      </c>
      <c r="KA69">
        <f t="shared" si="571"/>
        <v>0</v>
      </c>
      <c r="KC69">
        <f t="shared" si="572"/>
        <v>0.16040533061311968</v>
      </c>
      <c r="KD69">
        <f t="shared" si="573"/>
        <v>1.79274</v>
      </c>
      <c r="KE69">
        <f t="shared" si="574"/>
        <v>0.63</v>
      </c>
      <c r="KF69">
        <f t="shared" si="575"/>
        <v>2.4913779314264803</v>
      </c>
      <c r="KG69">
        <f t="shared" si="576"/>
        <v>4.8223505322398408</v>
      </c>
      <c r="KH69">
        <f t="shared" si="384"/>
        <v>2.3309726008133604</v>
      </c>
      <c r="KI69" t="str">
        <f t="shared" si="385"/>
        <v>No Curl</v>
      </c>
      <c r="KJ69">
        <f t="shared" si="577"/>
        <v>13.853395169524832</v>
      </c>
      <c r="KK69">
        <f t="shared" si="578"/>
        <v>0</v>
      </c>
      <c r="KL69">
        <f t="shared" si="386"/>
        <v>4.658217929815911</v>
      </c>
      <c r="KM69">
        <f t="shared" si="579"/>
        <v>14.489349682110431</v>
      </c>
      <c r="KN69">
        <f t="shared" si="580"/>
        <v>0</v>
      </c>
    </row>
    <row r="70" spans="1:300" x14ac:dyDescent="0.25">
      <c r="A70">
        <v>0.55000000000000004</v>
      </c>
      <c r="B70">
        <f t="shared" si="607"/>
        <v>2.75E-2</v>
      </c>
      <c r="C70">
        <f t="shared" si="43"/>
        <v>1.65</v>
      </c>
      <c r="D70">
        <f t="shared" si="45"/>
        <v>0.66</v>
      </c>
      <c r="E70">
        <f t="shared" si="46"/>
        <v>0.4</v>
      </c>
      <c r="F70">
        <f t="shared" si="44"/>
        <v>1.1000000000000001E-2</v>
      </c>
      <c r="H70">
        <v>47</v>
      </c>
      <c r="I70">
        <v>4.7</v>
      </c>
      <c r="J70">
        <f t="shared" si="387"/>
        <v>1.8763333333333305</v>
      </c>
      <c r="K70">
        <f t="shared" si="581"/>
        <v>0.63</v>
      </c>
      <c r="L70">
        <f t="shared" si="388"/>
        <v>0.99628318584070796</v>
      </c>
      <c r="M70" t="str">
        <f t="shared" si="258"/>
        <v>No Curl</v>
      </c>
      <c r="N70">
        <f t="shared" si="582"/>
        <v>9.5758999999999865</v>
      </c>
      <c r="P70">
        <f t="shared" si="594"/>
        <v>2.0046467687851441</v>
      </c>
      <c r="Q70">
        <f t="shared" si="584"/>
        <v>0.6</v>
      </c>
      <c r="R70">
        <f t="shared" si="595"/>
        <v>0.6</v>
      </c>
      <c r="S70">
        <f t="shared" si="586"/>
        <v>2.039188030986991</v>
      </c>
      <c r="T70">
        <f t="shared" si="596"/>
        <v>2.0737292931888405</v>
      </c>
      <c r="U70">
        <f t="shared" si="597"/>
        <v>3.4541262201848166E-2</v>
      </c>
      <c r="V70" t="str">
        <f t="shared" si="598"/>
        <v>Weak initial curl</v>
      </c>
      <c r="W70">
        <f t="shared" si="592"/>
        <v>10.712381403054062</v>
      </c>
      <c r="X70">
        <f t="shared" si="593"/>
        <v>-8.2796893773342487E-4</v>
      </c>
      <c r="Y70">
        <f t="shared" si="599"/>
        <v>2.0691737185870602</v>
      </c>
      <c r="Z70">
        <f t="shared" si="600"/>
        <v>0.47823232655974274</v>
      </c>
      <c r="AA70">
        <f t="shared" si="601"/>
        <v>-2.6719750471444433E-3</v>
      </c>
      <c r="AC70">
        <f t="shared" si="392"/>
        <v>1.9695896796115535</v>
      </c>
      <c r="AD70">
        <f t="shared" si="602"/>
        <v>0.63</v>
      </c>
      <c r="AE70">
        <f t="shared" si="394"/>
        <v>0.6</v>
      </c>
      <c r="AF70">
        <f t="shared" si="395"/>
        <v>2.0379148719968301</v>
      </c>
      <c r="AG70">
        <f t="shared" si="396"/>
        <v>2.1062400643821064</v>
      </c>
      <c r="AH70">
        <f t="shared" si="264"/>
        <v>6.8325192385276456E-2</v>
      </c>
      <c r="AI70" t="str">
        <f t="shared" si="265"/>
        <v>Weak initial curl</v>
      </c>
      <c r="AJ70">
        <f t="shared" si="397"/>
        <v>10.709849739537926</v>
      </c>
      <c r="AK70">
        <f t="shared" si="398"/>
        <v>-1.1461479846563533E-3</v>
      </c>
      <c r="AL70">
        <f t="shared" si="266"/>
        <v>2.0973644688549653</v>
      </c>
      <c r="AM70">
        <f t="shared" si="399"/>
        <v>0.93329469925893094</v>
      </c>
      <c r="AN70">
        <f t="shared" si="400"/>
        <v>-4.5316722913433093E-3</v>
      </c>
      <c r="AP70">
        <f t="shared" si="401"/>
        <v>1.9440385835995155</v>
      </c>
      <c r="AQ70">
        <f t="shared" si="603"/>
        <v>0.63</v>
      </c>
      <c r="AR70">
        <f t="shared" si="403"/>
        <v>0.6</v>
      </c>
      <c r="AS70">
        <f t="shared" si="404"/>
        <v>2.0461763760372698</v>
      </c>
      <c r="AT70">
        <f t="shared" si="405"/>
        <v>2.1483141684750233</v>
      </c>
      <c r="AU70">
        <f t="shared" si="270"/>
        <v>0.10213779243775389</v>
      </c>
      <c r="AV70" t="str">
        <f t="shared" si="271"/>
        <v>Weak initial curl</v>
      </c>
      <c r="AW70">
        <f t="shared" si="406"/>
        <v>10.753844891646683</v>
      </c>
      <c r="AX70">
        <f t="shared" si="407"/>
        <v>-1.4555182749530888E-3</v>
      </c>
      <c r="AY70">
        <f t="shared" si="272"/>
        <v>2.1352410977363592</v>
      </c>
      <c r="AZ70">
        <f t="shared" si="408"/>
        <v>1.3704828255200878</v>
      </c>
      <c r="BA70">
        <f t="shared" si="409"/>
        <v>-6.4822042817299936E-3</v>
      </c>
      <c r="BC70">
        <f t="shared" si="410"/>
        <v>1.9096613525753474</v>
      </c>
      <c r="BD70">
        <f t="shared" si="604"/>
        <v>0.63</v>
      </c>
      <c r="BE70">
        <f t="shared" si="412"/>
        <v>0.6</v>
      </c>
      <c r="BF70">
        <f t="shared" si="413"/>
        <v>2.0448019034787808</v>
      </c>
      <c r="BG70">
        <f t="shared" si="414"/>
        <v>2.1799424543822159</v>
      </c>
      <c r="BH70">
        <f t="shared" si="276"/>
        <v>0.13514055090343424</v>
      </c>
      <c r="BI70" t="str">
        <f t="shared" si="277"/>
        <v>Weak initial curl</v>
      </c>
      <c r="BJ70">
        <f t="shared" si="415"/>
        <v>10.751974337856478</v>
      </c>
      <c r="BK70">
        <f t="shared" si="416"/>
        <v>-1.4238548926743472E-3</v>
      </c>
      <c r="BL70">
        <f t="shared" si="278"/>
        <v>2.1628927825083353</v>
      </c>
      <c r="BM70">
        <f t="shared" si="417"/>
        <v>1.7902513071374309</v>
      </c>
      <c r="BN70">
        <f t="shared" si="418"/>
        <v>-7.3116957571936498E-3</v>
      </c>
      <c r="BP70">
        <f t="shared" si="419"/>
        <v>1.8753703596539466</v>
      </c>
      <c r="BQ70">
        <f t="shared" si="605"/>
        <v>0.63</v>
      </c>
      <c r="BR70">
        <f t="shared" si="421"/>
        <v>0.6</v>
      </c>
      <c r="BS70">
        <f t="shared" si="422"/>
        <v>2.042954921989049</v>
      </c>
      <c r="BT70">
        <f t="shared" si="423"/>
        <v>2.210539484324153</v>
      </c>
      <c r="BU70">
        <f t="shared" si="282"/>
        <v>0.16758456233510322</v>
      </c>
      <c r="BV70" t="str">
        <f t="shared" si="283"/>
        <v>Weak initial curl</v>
      </c>
      <c r="BW70">
        <f t="shared" si="424"/>
        <v>10.749213616955426</v>
      </c>
      <c r="BX70">
        <f t="shared" si="425"/>
        <v>5.0732438816544583E-4</v>
      </c>
      <c r="BY70">
        <f t="shared" si="284"/>
        <v>2.1896912251028575</v>
      </c>
      <c r="BZ70">
        <f t="shared" si="426"/>
        <v>2.1930564856510717</v>
      </c>
      <c r="CA70">
        <f t="shared" si="427"/>
        <v>8.9683128783275766E-5</v>
      </c>
      <c r="CC70">
        <f t="shared" si="428"/>
        <v>1.8517461547912479</v>
      </c>
      <c r="CD70">
        <f t="shared" si="606"/>
        <v>0.63</v>
      </c>
      <c r="CE70">
        <f t="shared" si="430"/>
        <v>0.6</v>
      </c>
      <c r="CF70">
        <f t="shared" si="431"/>
        <v>2.0514601498307297</v>
      </c>
      <c r="CG70">
        <f t="shared" si="432"/>
        <v>2.2511741448702116</v>
      </c>
      <c r="CH70">
        <f t="shared" si="288"/>
        <v>0.19971399503948184</v>
      </c>
      <c r="CI70" t="str">
        <f t="shared" si="289"/>
        <v>No Curl</v>
      </c>
      <c r="CJ70">
        <f t="shared" si="433"/>
        <v>10.793728083839037</v>
      </c>
      <c r="CK70">
        <f t="shared" si="434"/>
        <v>0</v>
      </c>
      <c r="CL70">
        <f t="shared" si="290"/>
        <v>2.2266577702189383</v>
      </c>
      <c r="CM70">
        <f t="shared" si="435"/>
        <v>2.5703563933997926</v>
      </c>
      <c r="CN70">
        <f t="shared" si="436"/>
        <v>0</v>
      </c>
      <c r="CP70">
        <f t="shared" si="437"/>
        <v>1.8182307950342922</v>
      </c>
      <c r="CQ70">
        <f t="shared" si="438"/>
        <v>0.63</v>
      </c>
      <c r="CR70">
        <f t="shared" si="439"/>
        <v>0.6</v>
      </c>
      <c r="CS70">
        <f t="shared" si="440"/>
        <v>2.0595496405773095</v>
      </c>
      <c r="CT70">
        <f t="shared" si="441"/>
        <v>2.3008684861203266</v>
      </c>
      <c r="CU70">
        <f t="shared" si="294"/>
        <v>0.24131884554301719</v>
      </c>
      <c r="CV70" t="str">
        <f t="shared" si="295"/>
        <v>No Curl</v>
      </c>
      <c r="CW70">
        <f t="shared" si="442"/>
        <v>10.837512571724073</v>
      </c>
      <c r="CX70">
        <f t="shared" si="443"/>
        <v>0</v>
      </c>
      <c r="CY70">
        <f t="shared" si="296"/>
        <v>2.2717444531125235</v>
      </c>
      <c r="CZ70">
        <f t="shared" si="444"/>
        <v>3.0445898974737551</v>
      </c>
      <c r="DA70">
        <f t="shared" si="445"/>
        <v>0</v>
      </c>
      <c r="DC70">
        <f t="shared" si="446"/>
        <v>1.7825137795854737</v>
      </c>
      <c r="DD70">
        <f t="shared" si="447"/>
        <v>0.63</v>
      </c>
      <c r="DE70">
        <f t="shared" si="448"/>
        <v>0.6</v>
      </c>
      <c r="DF70">
        <f t="shared" si="449"/>
        <v>2.077585251269439</v>
      </c>
      <c r="DG70">
        <f t="shared" si="450"/>
        <v>2.3726567229534021</v>
      </c>
      <c r="DH70">
        <f t="shared" si="300"/>
        <v>0.29507147168396419</v>
      </c>
      <c r="DI70" t="str">
        <f t="shared" si="301"/>
        <v>No Curl</v>
      </c>
      <c r="DJ70">
        <f t="shared" si="451"/>
        <v>10.928248367251522</v>
      </c>
      <c r="DK70">
        <f t="shared" si="452"/>
        <v>0</v>
      </c>
      <c r="DL70">
        <f t="shared" si="302"/>
        <v>2.3377847178395168</v>
      </c>
      <c r="DM70">
        <f t="shared" si="453"/>
        <v>3.6182956389905567</v>
      </c>
      <c r="DN70">
        <f t="shared" si="454"/>
        <v>0</v>
      </c>
      <c r="DP70">
        <f t="shared" si="455"/>
        <v>1.7547842604935411</v>
      </c>
      <c r="DQ70">
        <f t="shared" si="456"/>
        <v>0.63</v>
      </c>
      <c r="DR70">
        <f t="shared" si="457"/>
        <v>0.6</v>
      </c>
      <c r="DS70">
        <f t="shared" si="458"/>
        <v>2.0955956176242085</v>
      </c>
      <c r="DT70">
        <f t="shared" si="459"/>
        <v>2.4364069747548771</v>
      </c>
      <c r="DU70">
        <f t="shared" si="306"/>
        <v>0.34081135713066801</v>
      </c>
      <c r="DV70" t="str">
        <f t="shared" si="307"/>
        <v>No Curl</v>
      </c>
      <c r="DW70">
        <f t="shared" si="460"/>
        <v>11.01899692150023</v>
      </c>
      <c r="DX70">
        <f t="shared" si="461"/>
        <v>0</v>
      </c>
      <c r="DY70">
        <f t="shared" si="308"/>
        <v>2.3968122343595595</v>
      </c>
      <c r="DZ70">
        <f t="shared" si="462"/>
        <v>4.0769861672769485</v>
      </c>
      <c r="EA70">
        <f t="shared" si="463"/>
        <v>0</v>
      </c>
      <c r="EC70">
        <f t="shared" si="464"/>
        <v>1.7228784065470002</v>
      </c>
      <c r="ED70">
        <f t="shared" si="465"/>
        <v>0.63</v>
      </c>
      <c r="EE70">
        <f t="shared" si="466"/>
        <v>0.63</v>
      </c>
      <c r="EF70">
        <f t="shared" si="467"/>
        <v>2.1138346598340436</v>
      </c>
      <c r="EG70">
        <f t="shared" si="468"/>
        <v>2.5047909131210857</v>
      </c>
      <c r="EH70">
        <f t="shared" si="312"/>
        <v>0.39095625328704275</v>
      </c>
      <c r="EI70" t="str">
        <f t="shared" si="313"/>
        <v>No Curl</v>
      </c>
      <c r="EJ70">
        <f t="shared" si="469"/>
        <v>11.109937389630655</v>
      </c>
      <c r="EK70">
        <f t="shared" si="470"/>
        <v>0</v>
      </c>
      <c r="EL70">
        <f t="shared" si="314"/>
        <v>2.4601910054304752</v>
      </c>
      <c r="EM70">
        <f t="shared" si="471"/>
        <v>4.5573250978427406</v>
      </c>
      <c r="EN70">
        <f t="shared" si="472"/>
        <v>0</v>
      </c>
      <c r="EP70">
        <f t="shared" si="473"/>
        <v>1.6970154038230907</v>
      </c>
      <c r="EQ70">
        <f t="shared" si="474"/>
        <v>0.63</v>
      </c>
      <c r="ER70">
        <f t="shared" si="475"/>
        <v>0.63</v>
      </c>
      <c r="ES70">
        <f t="shared" si="476"/>
        <v>2.1328812095609209</v>
      </c>
      <c r="ET70">
        <f t="shared" si="477"/>
        <v>2.5687470152987508</v>
      </c>
      <c r="EU70">
        <f t="shared" si="318"/>
        <v>0.43586580573783007</v>
      </c>
      <c r="EV70" t="str">
        <f t="shared" si="319"/>
        <v>No Curl</v>
      </c>
      <c r="EW70">
        <f t="shared" si="478"/>
        <v>11.200459723308882</v>
      </c>
      <c r="EX70">
        <f t="shared" si="479"/>
        <v>0</v>
      </c>
      <c r="EY70">
        <f t="shared" si="320"/>
        <v>2.5197940918574733</v>
      </c>
      <c r="EZ70">
        <f t="shared" si="480"/>
        <v>4.9616178551121966</v>
      </c>
      <c r="FA70">
        <f t="shared" si="481"/>
        <v>0</v>
      </c>
      <c r="FC70">
        <f t="shared" si="482"/>
        <v>1.6631262284385724</v>
      </c>
      <c r="FD70">
        <f t="shared" si="483"/>
        <v>0.63</v>
      </c>
      <c r="FE70">
        <f t="shared" si="484"/>
        <v>0.63</v>
      </c>
      <c r="FF70">
        <f t="shared" si="485"/>
        <v>2.1416125415520018</v>
      </c>
      <c r="FG70">
        <f t="shared" si="486"/>
        <v>2.6200988546654305</v>
      </c>
      <c r="FH70">
        <f t="shared" si="324"/>
        <v>0.47848631311342904</v>
      </c>
      <c r="FI70" t="str">
        <f t="shared" si="325"/>
        <v>No Curl</v>
      </c>
      <c r="FJ70">
        <f t="shared" si="487"/>
        <v>11.242201811722605</v>
      </c>
      <c r="FK70">
        <f t="shared" si="488"/>
        <v>0</v>
      </c>
      <c r="FL70">
        <f t="shared" si="326"/>
        <v>2.567166106602774</v>
      </c>
      <c r="FM70">
        <f t="shared" si="489"/>
        <v>5.3473528286124354</v>
      </c>
      <c r="FN70">
        <f t="shared" si="490"/>
        <v>0</v>
      </c>
      <c r="FP70">
        <f t="shared" si="491"/>
        <v>1.6352066262020806</v>
      </c>
      <c r="FQ70">
        <f t="shared" si="492"/>
        <v>0.63</v>
      </c>
      <c r="FR70">
        <f t="shared" si="493"/>
        <v>0.63</v>
      </c>
      <c r="FS70">
        <f t="shared" si="494"/>
        <v>2.1603772538002026</v>
      </c>
      <c r="FT70">
        <f t="shared" si="495"/>
        <v>2.6855478813983247</v>
      </c>
      <c r="FU70">
        <f t="shared" si="330"/>
        <v>0.52517062759812205</v>
      </c>
      <c r="FV70" t="str">
        <f t="shared" si="331"/>
        <v>No Curl</v>
      </c>
      <c r="FW70">
        <f t="shared" si="496"/>
        <v>11.330199668558866</v>
      </c>
      <c r="FX70">
        <f t="shared" si="497"/>
        <v>0</v>
      </c>
      <c r="FY70">
        <f t="shared" si="332"/>
        <v>2.6283381057415069</v>
      </c>
      <c r="FZ70">
        <f t="shared" si="498"/>
        <v>5.7337261717617762</v>
      </c>
      <c r="GA70">
        <f t="shared" si="499"/>
        <v>0</v>
      </c>
      <c r="GC70">
        <f t="shared" si="500"/>
        <v>1.6008006878793755</v>
      </c>
      <c r="GD70">
        <f t="shared" si="501"/>
        <v>0.63</v>
      </c>
      <c r="GE70">
        <f t="shared" si="502"/>
        <v>0.63</v>
      </c>
      <c r="GF70">
        <f t="shared" si="503"/>
        <v>2.1701374219658791</v>
      </c>
      <c r="GG70">
        <f t="shared" si="504"/>
        <v>2.739474156052383</v>
      </c>
      <c r="GH70">
        <f t="shared" si="336"/>
        <v>0.56933673408650376</v>
      </c>
      <c r="GI70" t="str">
        <f t="shared" si="337"/>
        <v>No Curl</v>
      </c>
      <c r="GJ70">
        <f t="shared" si="505"/>
        <v>11.375134199423233</v>
      </c>
      <c r="GK70">
        <f t="shared" si="506"/>
        <v>0</v>
      </c>
      <c r="GL70">
        <f t="shared" si="338"/>
        <v>2.6783683441942712</v>
      </c>
      <c r="GM70">
        <f t="shared" si="507"/>
        <v>6.101162658626734</v>
      </c>
      <c r="GN70">
        <f t="shared" si="508"/>
        <v>0</v>
      </c>
      <c r="GP70">
        <f t="shared" si="509"/>
        <v>1.5750994065331838</v>
      </c>
      <c r="GQ70">
        <f t="shared" si="510"/>
        <v>0.65999999999999992</v>
      </c>
      <c r="GR70">
        <f t="shared" si="511"/>
        <v>0.63</v>
      </c>
      <c r="GS70">
        <f t="shared" si="512"/>
        <v>2.1895640109311931</v>
      </c>
      <c r="GT70">
        <f t="shared" si="513"/>
        <v>2.8040286153292038</v>
      </c>
      <c r="GU70">
        <f t="shared" si="342"/>
        <v>0.61446460439800998</v>
      </c>
      <c r="GV70" t="str">
        <f t="shared" si="343"/>
        <v>No Curl</v>
      </c>
      <c r="GW70">
        <f t="shared" si="514"/>
        <v>11.469966973129234</v>
      </c>
      <c r="GX70">
        <f t="shared" si="515"/>
        <v>0</v>
      </c>
      <c r="GY70">
        <f t="shared" si="344"/>
        <v>2.7389916144672308</v>
      </c>
      <c r="GZ70">
        <f t="shared" si="516"/>
        <v>6.4404135789211354</v>
      </c>
      <c r="HA70">
        <f t="shared" si="517"/>
        <v>0</v>
      </c>
      <c r="HC70">
        <f t="shared" si="518"/>
        <v>1.4223604001921388</v>
      </c>
      <c r="HD70">
        <f t="shared" si="519"/>
        <v>0.65999999999999992</v>
      </c>
      <c r="HE70">
        <f t="shared" si="520"/>
        <v>0.63</v>
      </c>
      <c r="HF70">
        <f t="shared" si="521"/>
        <v>2.2538446664913336</v>
      </c>
      <c r="HG70">
        <f t="shared" si="522"/>
        <v>3.0853289327905307</v>
      </c>
      <c r="HH70">
        <f t="shared" si="348"/>
        <v>0.83148426629919592</v>
      </c>
      <c r="HI70" t="str">
        <f t="shared" si="349"/>
        <v>No Curl</v>
      </c>
      <c r="HJ70">
        <f t="shared" si="523"/>
        <v>11.79236161169462</v>
      </c>
      <c r="HK70">
        <f t="shared" si="524"/>
        <v>0</v>
      </c>
      <c r="HL70">
        <f t="shared" si="350"/>
        <v>3.0028499944568678</v>
      </c>
      <c r="HM70">
        <f t="shared" si="525"/>
        <v>7.9581171726969027</v>
      </c>
      <c r="HN70">
        <f t="shared" si="526"/>
        <v>0</v>
      </c>
      <c r="HP70">
        <f t="shared" si="527"/>
        <v>1.1177108939417317</v>
      </c>
      <c r="HQ70">
        <f t="shared" si="528"/>
        <v>1.1130599999999999</v>
      </c>
      <c r="HR70">
        <f t="shared" si="529"/>
        <v>0.63</v>
      </c>
      <c r="HS70">
        <f t="shared" si="530"/>
        <v>2.3817555074600598</v>
      </c>
      <c r="HT70">
        <f t="shared" si="531"/>
        <v>3.6458001209783903</v>
      </c>
      <c r="HU70">
        <f t="shared" si="354"/>
        <v>1.2640446135183292</v>
      </c>
      <c r="HV70" t="str">
        <f t="shared" si="355"/>
        <v>No Curl</v>
      </c>
      <c r="HW70">
        <f t="shared" si="532"/>
        <v>12.761766803753254</v>
      </c>
      <c r="HX70">
        <f t="shared" si="533"/>
        <v>0</v>
      </c>
      <c r="HY70">
        <f t="shared" si="356"/>
        <v>3.5334343869316696</v>
      </c>
      <c r="HZ70">
        <f t="shared" si="534"/>
        <v>10.303896299721725</v>
      </c>
      <c r="IA70">
        <f t="shared" si="535"/>
        <v>0</v>
      </c>
      <c r="IC70">
        <f t="shared" si="536"/>
        <v>0.76277480833971711</v>
      </c>
      <c r="ID70">
        <f t="shared" si="537"/>
        <v>1.4889599999999998</v>
      </c>
      <c r="IE70">
        <f t="shared" si="538"/>
        <v>0.63</v>
      </c>
      <c r="IF70">
        <f t="shared" si="539"/>
        <v>2.4450345522266215</v>
      </c>
      <c r="IG70">
        <f t="shared" si="540"/>
        <v>4.1272942961135257</v>
      </c>
      <c r="IH70">
        <f t="shared" si="360"/>
        <v>1.6822597438869042</v>
      </c>
      <c r="II70" t="str">
        <f t="shared" si="361"/>
        <v>No Curl</v>
      </c>
      <c r="IJ70">
        <f t="shared" si="541"/>
        <v>13.570751621276312</v>
      </c>
      <c r="IK70">
        <f t="shared" si="542"/>
        <v>0</v>
      </c>
      <c r="IL70">
        <f t="shared" si="362"/>
        <v>3.9915453260699536</v>
      </c>
      <c r="IM70">
        <f t="shared" si="543"/>
        <v>12.165011088597199</v>
      </c>
      <c r="IN70">
        <f t="shared" si="544"/>
        <v>0</v>
      </c>
      <c r="IP70">
        <f t="shared" si="545"/>
        <v>0.39040378756097677</v>
      </c>
      <c r="IQ70">
        <f t="shared" si="546"/>
        <v>1.73064</v>
      </c>
      <c r="IR70">
        <f t="shared" si="547"/>
        <v>0.63</v>
      </c>
      <c r="IS70">
        <f t="shared" si="548"/>
        <v>2.4798995635770162</v>
      </c>
      <c r="IT70">
        <f t="shared" si="549"/>
        <v>4.5693953395930587</v>
      </c>
      <c r="IU70">
        <f t="shared" si="366"/>
        <v>2.0894957760160411</v>
      </c>
      <c r="IV70" t="str">
        <f t="shared" si="367"/>
        <v>No Curl</v>
      </c>
      <c r="IW70">
        <f t="shared" si="550"/>
        <v>14.068674768062838</v>
      </c>
      <c r="IX70">
        <f t="shared" si="551"/>
        <v>0</v>
      </c>
      <c r="IY70">
        <f t="shared" si="368"/>
        <v>4.4148534303411875</v>
      </c>
      <c r="IZ70">
        <f t="shared" si="552"/>
        <v>13.688541601646387</v>
      </c>
      <c r="JA70">
        <f t="shared" si="553"/>
        <v>0</v>
      </c>
      <c r="JC70">
        <f t="shared" si="554"/>
        <v>1.1653870355535877E-2</v>
      </c>
      <c r="JD70">
        <f t="shared" si="555"/>
        <v>1.7999999999999998</v>
      </c>
      <c r="JE70">
        <f t="shared" si="556"/>
        <v>0.63</v>
      </c>
      <c r="JF70">
        <f t="shared" si="557"/>
        <v>2.4568356120447841</v>
      </c>
      <c r="JG70">
        <f t="shared" si="558"/>
        <v>4.902017353734033</v>
      </c>
      <c r="JH70">
        <f t="shared" si="372"/>
        <v>2.4451817416892485</v>
      </c>
      <c r="JI70" t="str">
        <f t="shared" si="373"/>
        <v>No Curl</v>
      </c>
      <c r="JJ70">
        <f t="shared" si="559"/>
        <v>14.047655127100766</v>
      </c>
      <c r="JK70">
        <f t="shared" si="560"/>
        <v>0</v>
      </c>
      <c r="JL70">
        <f t="shared" si="374"/>
        <v>4.7349861235808746</v>
      </c>
      <c r="JM70">
        <f t="shared" si="561"/>
        <v>14.963501890971068</v>
      </c>
      <c r="JN70">
        <f t="shared" si="562"/>
        <v>0</v>
      </c>
      <c r="JP70">
        <f t="shared" si="563"/>
        <v>0.41838837165938264</v>
      </c>
      <c r="JQ70">
        <f t="shared" si="564"/>
        <v>1.7178599999999999</v>
      </c>
      <c r="JR70">
        <f t="shared" si="565"/>
        <v>0.63</v>
      </c>
      <c r="JS70">
        <f t="shared" si="566"/>
        <v>2.4682841388557732</v>
      </c>
      <c r="JT70">
        <f t="shared" si="567"/>
        <v>4.5181799060521612</v>
      </c>
      <c r="JU70">
        <f t="shared" si="378"/>
        <v>2.0498957671963893</v>
      </c>
      <c r="JV70" t="str">
        <f t="shared" si="379"/>
        <v>No Curl</v>
      </c>
      <c r="JW70">
        <f t="shared" si="568"/>
        <v>13.996514116242802</v>
      </c>
      <c r="JX70">
        <f t="shared" si="569"/>
        <v>0</v>
      </c>
      <c r="JY70">
        <f t="shared" si="380"/>
        <v>4.3655698803155509</v>
      </c>
      <c r="JZ70">
        <f t="shared" si="570"/>
        <v>13.578646611002537</v>
      </c>
      <c r="KA70">
        <f t="shared" si="571"/>
        <v>0</v>
      </c>
      <c r="KC70">
        <f t="shared" si="572"/>
        <v>0.15897777993773995</v>
      </c>
      <c r="KD70">
        <f t="shared" si="573"/>
        <v>1.79274</v>
      </c>
      <c r="KE70">
        <f t="shared" si="574"/>
        <v>0.63</v>
      </c>
      <c r="KF70">
        <f t="shared" si="575"/>
        <v>2.4692055495296961</v>
      </c>
      <c r="KG70">
        <f t="shared" si="576"/>
        <v>4.7794333191216518</v>
      </c>
      <c r="KH70">
        <f t="shared" si="384"/>
        <v>2.3102277695919557</v>
      </c>
      <c r="KI70" t="str">
        <f t="shared" si="385"/>
        <v>No Curl</v>
      </c>
      <c r="KJ70">
        <f t="shared" si="577"/>
        <v>14.10253296266748</v>
      </c>
      <c r="KK70">
        <f t="shared" si="578"/>
        <v>0</v>
      </c>
      <c r="KL70">
        <f t="shared" si="386"/>
        <v>4.6167614387731453</v>
      </c>
      <c r="KM70">
        <f t="shared" si="579"/>
        <v>14.489349682110431</v>
      </c>
      <c r="KN70">
        <f t="shared" si="580"/>
        <v>0</v>
      </c>
    </row>
    <row r="71" spans="1:300" x14ac:dyDescent="0.25">
      <c r="A71">
        <v>0.56000000000000005</v>
      </c>
      <c r="B71">
        <f t="shared" si="607"/>
        <v>2.7399E-2</v>
      </c>
      <c r="C71">
        <f t="shared" si="43"/>
        <v>1.64394</v>
      </c>
      <c r="D71">
        <f t="shared" si="45"/>
        <v>0.66</v>
      </c>
      <c r="E71">
        <f t="shared" si="46"/>
        <v>0.40147450636884563</v>
      </c>
      <c r="F71">
        <f t="shared" si="44"/>
        <v>1.1000000000000001E-2</v>
      </c>
      <c r="H71">
        <v>48</v>
      </c>
      <c r="I71">
        <v>4.8</v>
      </c>
      <c r="J71">
        <f t="shared" si="387"/>
        <v>1.8693333333333306</v>
      </c>
      <c r="K71">
        <f t="shared" si="581"/>
        <v>0.63</v>
      </c>
      <c r="L71">
        <f t="shared" si="388"/>
        <v>0.99626931959495479</v>
      </c>
      <c r="M71" t="str">
        <f t="shared" si="258"/>
        <v>No Curl</v>
      </c>
      <c r="N71">
        <f t="shared" si="582"/>
        <v>9.7631833333333198</v>
      </c>
      <c r="P71">
        <f t="shared" si="594"/>
        <v>1.9948166126928177</v>
      </c>
      <c r="Q71">
        <f t="shared" si="584"/>
        <v>0.6</v>
      </c>
      <c r="R71">
        <f t="shared" si="595"/>
        <v>0.6</v>
      </c>
      <c r="S71">
        <f t="shared" si="586"/>
        <v>2.0291884954287371</v>
      </c>
      <c r="T71">
        <f t="shared" si="596"/>
        <v>2.063560378164659</v>
      </c>
      <c r="U71">
        <f t="shared" si="597"/>
        <v>3.4371882735920622E-2</v>
      </c>
      <c r="V71" t="str">
        <f t="shared" si="598"/>
        <v>Weak initial curl</v>
      </c>
      <c r="W71">
        <f t="shared" si="592"/>
        <v>10.91630020615276</v>
      </c>
      <c r="X71">
        <f t="shared" si="593"/>
        <v>-8.2785282527455238E-4</v>
      </c>
      <c r="Y71">
        <f t="shared" si="599"/>
        <v>2.0590271426652698</v>
      </c>
      <c r="Z71">
        <f t="shared" si="600"/>
        <v>0.47823232655974235</v>
      </c>
      <c r="AA71">
        <f t="shared" si="601"/>
        <v>-2.7305089766066987E-3</v>
      </c>
      <c r="AC71">
        <f t="shared" si="392"/>
        <v>1.9596045869545839</v>
      </c>
      <c r="AD71">
        <f t="shared" si="602"/>
        <v>0.63</v>
      </c>
      <c r="AE71">
        <f t="shared" si="394"/>
        <v>0.6</v>
      </c>
      <c r="AF71">
        <f t="shared" si="395"/>
        <v>2.0275833958347911</v>
      </c>
      <c r="AG71">
        <f t="shared" si="396"/>
        <v>2.095562204714998</v>
      </c>
      <c r="AH71">
        <f t="shared" si="264"/>
        <v>6.797880888020702E-2</v>
      </c>
      <c r="AI71" t="str">
        <f t="shared" si="265"/>
        <v>Weak initial curl</v>
      </c>
      <c r="AJ71">
        <f t="shared" si="397"/>
        <v>10.913641226737608</v>
      </c>
      <c r="AK71">
        <f t="shared" si="398"/>
        <v>-9.790391050153262E-4</v>
      </c>
      <c r="AL71">
        <f t="shared" si="266"/>
        <v>2.0867316051810034</v>
      </c>
      <c r="AM71">
        <f t="shared" si="399"/>
        <v>0.93329469925892972</v>
      </c>
      <c r="AN71">
        <f t="shared" si="400"/>
        <v>-4.5949926192640914E-3</v>
      </c>
      <c r="AP71">
        <f t="shared" si="401"/>
        <v>1.9342248575745751</v>
      </c>
      <c r="AQ71">
        <f t="shared" si="603"/>
        <v>0.63</v>
      </c>
      <c r="AR71">
        <f t="shared" si="403"/>
        <v>0.6</v>
      </c>
      <c r="AS71">
        <f t="shared" si="404"/>
        <v>2.0358470469166745</v>
      </c>
      <c r="AT71">
        <f t="shared" si="405"/>
        <v>2.1374692362587733</v>
      </c>
      <c r="AU71">
        <f t="shared" si="270"/>
        <v>0.1016221893420991</v>
      </c>
      <c r="AV71" t="str">
        <f t="shared" si="271"/>
        <v>Weak initial curl</v>
      </c>
      <c r="AW71">
        <f t="shared" si="406"/>
        <v>10.95846252925041</v>
      </c>
      <c r="AX71">
        <f t="shared" si="407"/>
        <v>-1.2878980879210003E-3</v>
      </c>
      <c r="AY71">
        <f t="shared" si="272"/>
        <v>2.1244621598556206</v>
      </c>
      <c r="AZ71">
        <f t="shared" si="408"/>
        <v>1.3704828255200885</v>
      </c>
      <c r="BA71">
        <f t="shared" si="409"/>
        <v>-6.5673461603288994E-3</v>
      </c>
      <c r="BC71">
        <f t="shared" si="410"/>
        <v>1.9000173275365233</v>
      </c>
      <c r="BD71">
        <f t="shared" si="604"/>
        <v>0.63</v>
      </c>
      <c r="BE71">
        <f t="shared" si="412"/>
        <v>0.6</v>
      </c>
      <c r="BF71">
        <f t="shared" si="413"/>
        <v>2.034475402012963</v>
      </c>
      <c r="BG71">
        <f t="shared" si="414"/>
        <v>2.1689334764894048</v>
      </c>
      <c r="BH71">
        <f t="shared" si="276"/>
        <v>0.13445807447644076</v>
      </c>
      <c r="BI71" t="str">
        <f t="shared" si="277"/>
        <v>Weak initial curl</v>
      </c>
      <c r="BJ71">
        <f t="shared" si="415"/>
        <v>10.956454528204356</v>
      </c>
      <c r="BK71">
        <f t="shared" si="416"/>
        <v>-1.2555611937998671E-3</v>
      </c>
      <c r="BL71">
        <f t="shared" si="278"/>
        <v>2.1519699075584531</v>
      </c>
      <c r="BM71">
        <f t="shared" si="417"/>
        <v>1.7902513071374313</v>
      </c>
      <c r="BN71">
        <f t="shared" si="418"/>
        <v>-7.3945272598414501E-3</v>
      </c>
      <c r="BP71">
        <f t="shared" si="419"/>
        <v>1.8658940841046217</v>
      </c>
      <c r="BQ71">
        <f t="shared" si="605"/>
        <v>0.63</v>
      </c>
      <c r="BR71">
        <f t="shared" si="421"/>
        <v>0.6</v>
      </c>
      <c r="BS71">
        <f t="shared" si="422"/>
        <v>2.0326318390438809</v>
      </c>
      <c r="BT71">
        <f t="shared" si="423"/>
        <v>2.1993695939831412</v>
      </c>
      <c r="BU71">
        <f t="shared" si="282"/>
        <v>0.1667377549392598</v>
      </c>
      <c r="BV71" t="str">
        <f t="shared" si="283"/>
        <v>Weak initial curl</v>
      </c>
      <c r="BW71">
        <f t="shared" si="424"/>
        <v>10.953509109154332</v>
      </c>
      <c r="BX71">
        <f t="shared" si="425"/>
        <v>6.7643251755392781E-4</v>
      </c>
      <c r="BY71">
        <f t="shared" si="284"/>
        <v>2.1786266813394368</v>
      </c>
      <c r="BZ71">
        <f t="shared" si="426"/>
        <v>2.1930564856510717</v>
      </c>
      <c r="CA71">
        <f t="shared" si="427"/>
        <v>1.4349300605324123E-4</v>
      </c>
      <c r="CC71">
        <f t="shared" si="428"/>
        <v>1.8424315010521926</v>
      </c>
      <c r="CD71">
        <f t="shared" si="606"/>
        <v>0.63</v>
      </c>
      <c r="CE71">
        <f t="shared" si="430"/>
        <v>0.6</v>
      </c>
      <c r="CF71">
        <f t="shared" si="431"/>
        <v>2.0411408947288887</v>
      </c>
      <c r="CG71">
        <f t="shared" si="432"/>
        <v>2.2398502884055853</v>
      </c>
      <c r="CH71">
        <f t="shared" si="288"/>
        <v>0.19870939367669638</v>
      </c>
      <c r="CI71" t="str">
        <f t="shared" si="289"/>
        <v>No Curl</v>
      </c>
      <c r="CJ71">
        <f t="shared" si="433"/>
        <v>10.99887409882211</v>
      </c>
      <c r="CK71">
        <f t="shared" si="434"/>
        <v>0</v>
      </c>
      <c r="CL71">
        <f t="shared" si="290"/>
        <v>2.2154572360251445</v>
      </c>
      <c r="CM71">
        <f t="shared" si="435"/>
        <v>2.5703563933997935</v>
      </c>
      <c r="CN71">
        <f t="shared" si="436"/>
        <v>0</v>
      </c>
      <c r="CP71">
        <f t="shared" si="437"/>
        <v>1.809125658711273</v>
      </c>
      <c r="CQ71">
        <f t="shared" si="438"/>
        <v>0.63</v>
      </c>
      <c r="CR71">
        <f t="shared" si="439"/>
        <v>0.6</v>
      </c>
      <c r="CS71">
        <f t="shared" si="440"/>
        <v>2.049236054264342</v>
      </c>
      <c r="CT71">
        <f t="shared" si="441"/>
        <v>2.2893464498174105</v>
      </c>
      <c r="CU71">
        <f t="shared" si="294"/>
        <v>0.24011039555306879</v>
      </c>
      <c r="CV71" t="str">
        <f t="shared" si="295"/>
        <v>No Curl</v>
      </c>
      <c r="CW71">
        <f t="shared" si="442"/>
        <v>11.043467535781804</v>
      </c>
      <c r="CX71">
        <f t="shared" si="443"/>
        <v>0</v>
      </c>
      <c r="CY71">
        <f t="shared" si="296"/>
        <v>2.2603682609409121</v>
      </c>
      <c r="CZ71">
        <f t="shared" si="444"/>
        <v>3.0445898974737537</v>
      </c>
      <c r="DA71">
        <f t="shared" si="445"/>
        <v>0</v>
      </c>
      <c r="DC71">
        <f t="shared" si="446"/>
        <v>1.7736719697848027</v>
      </c>
      <c r="DD71">
        <f t="shared" si="447"/>
        <v>0.63</v>
      </c>
      <c r="DE71">
        <f t="shared" si="448"/>
        <v>0.6</v>
      </c>
      <c r="DF71">
        <f t="shared" si="449"/>
        <v>2.0672797973387125</v>
      </c>
      <c r="DG71">
        <f t="shared" si="450"/>
        <v>2.3608876248926198</v>
      </c>
      <c r="DH71">
        <f t="shared" si="300"/>
        <v>0.29360782755390857</v>
      </c>
      <c r="DI71" t="str">
        <f t="shared" si="301"/>
        <v>No Curl</v>
      </c>
      <c r="DJ71">
        <f t="shared" si="451"/>
        <v>11.136006892378466</v>
      </c>
      <c r="DK71">
        <f t="shared" si="452"/>
        <v>0</v>
      </c>
      <c r="DL71">
        <f t="shared" si="302"/>
        <v>2.3261885955167716</v>
      </c>
      <c r="DM71">
        <f t="shared" si="453"/>
        <v>3.6182956389905576</v>
      </c>
      <c r="DN71">
        <f t="shared" si="454"/>
        <v>0</v>
      </c>
      <c r="DP71">
        <f t="shared" si="455"/>
        <v>1.7461610888712851</v>
      </c>
      <c r="DQ71">
        <f t="shared" si="456"/>
        <v>0.63</v>
      </c>
      <c r="DR71">
        <f t="shared" si="457"/>
        <v>0.6</v>
      </c>
      <c r="DS71">
        <f t="shared" si="458"/>
        <v>2.0852976675750448</v>
      </c>
      <c r="DT71">
        <f t="shared" si="459"/>
        <v>2.4244342462788055</v>
      </c>
      <c r="DU71">
        <f t="shared" si="306"/>
        <v>0.33913657870376024</v>
      </c>
      <c r="DV71" t="str">
        <f t="shared" si="307"/>
        <v>No Curl</v>
      </c>
      <c r="DW71">
        <f t="shared" si="460"/>
        <v>11.228556483262651</v>
      </c>
      <c r="DX71">
        <f t="shared" si="461"/>
        <v>0</v>
      </c>
      <c r="DY71">
        <f t="shared" si="308"/>
        <v>2.3850340780878634</v>
      </c>
      <c r="DZ71">
        <f t="shared" si="462"/>
        <v>4.0769861672769485</v>
      </c>
      <c r="EA71">
        <f t="shared" si="463"/>
        <v>0</v>
      </c>
      <c r="EC71">
        <f t="shared" si="464"/>
        <v>1.7144922553162107</v>
      </c>
      <c r="ED71">
        <f t="shared" si="465"/>
        <v>0.63</v>
      </c>
      <c r="EE71">
        <f t="shared" si="466"/>
        <v>0.6</v>
      </c>
      <c r="EF71">
        <f t="shared" si="467"/>
        <v>2.1035455198303792</v>
      </c>
      <c r="EG71">
        <f t="shared" si="468"/>
        <v>2.4925987843445458</v>
      </c>
      <c r="EH71">
        <f t="shared" si="312"/>
        <v>0.38905326451416755</v>
      </c>
      <c r="EI71" t="str">
        <f t="shared" si="313"/>
        <v>No Curl</v>
      </c>
      <c r="EJ71">
        <f t="shared" si="469"/>
        <v>11.32132085561406</v>
      </c>
      <c r="EK71">
        <f t="shared" si="470"/>
        <v>0</v>
      </c>
      <c r="EL71">
        <f t="shared" si="314"/>
        <v>2.4482159677552877</v>
      </c>
      <c r="EM71">
        <f t="shared" si="471"/>
        <v>4.5573250978427398</v>
      </c>
      <c r="EN71">
        <f t="shared" si="472"/>
        <v>0</v>
      </c>
      <c r="EP71">
        <f t="shared" si="473"/>
        <v>1.688702796871719</v>
      </c>
      <c r="EQ71">
        <f t="shared" si="474"/>
        <v>0.63</v>
      </c>
      <c r="ER71">
        <f t="shared" si="475"/>
        <v>0.63</v>
      </c>
      <c r="ES71">
        <f t="shared" si="476"/>
        <v>2.1224335712371296</v>
      </c>
      <c r="ET71">
        <f t="shared" si="477"/>
        <v>2.5561643456025398</v>
      </c>
      <c r="EU71">
        <f t="shared" si="318"/>
        <v>0.43373077436541041</v>
      </c>
      <c r="EV71" t="str">
        <f t="shared" si="319"/>
        <v>No Curl</v>
      </c>
      <c r="EW71">
        <f t="shared" si="478"/>
        <v>11.413747844264973</v>
      </c>
      <c r="EX71">
        <f t="shared" si="479"/>
        <v>0</v>
      </c>
      <c r="EY71">
        <f t="shared" si="320"/>
        <v>2.507451211623851</v>
      </c>
      <c r="EZ71">
        <f t="shared" si="480"/>
        <v>4.9616178551121957</v>
      </c>
      <c r="FA71">
        <f t="shared" si="481"/>
        <v>0</v>
      </c>
      <c r="FC71">
        <f t="shared" si="482"/>
        <v>1.6550193860458944</v>
      </c>
      <c r="FD71">
        <f t="shared" si="483"/>
        <v>0.63</v>
      </c>
      <c r="FE71">
        <f t="shared" si="484"/>
        <v>0.63</v>
      </c>
      <c r="FF71">
        <f t="shared" si="485"/>
        <v>2.1311733367317851</v>
      </c>
      <c r="FG71">
        <f t="shared" si="486"/>
        <v>2.6073272874176752</v>
      </c>
      <c r="FH71">
        <f t="shared" si="324"/>
        <v>0.47615395068589039</v>
      </c>
      <c r="FI71" t="str">
        <f t="shared" si="325"/>
        <v>No Curl</v>
      </c>
      <c r="FJ71">
        <f t="shared" si="487"/>
        <v>11.456363065877806</v>
      </c>
      <c r="FK71">
        <f t="shared" si="488"/>
        <v>0</v>
      </c>
      <c r="FL71">
        <f t="shared" si="326"/>
        <v>2.55465255792187</v>
      </c>
      <c r="FM71">
        <f t="shared" si="489"/>
        <v>5.3473528286124354</v>
      </c>
      <c r="FN71">
        <f t="shared" si="490"/>
        <v>0</v>
      </c>
      <c r="FP71">
        <f t="shared" si="491"/>
        <v>1.6273119765892401</v>
      </c>
      <c r="FQ71">
        <f t="shared" si="492"/>
        <v>0.63</v>
      </c>
      <c r="FR71">
        <f t="shared" si="493"/>
        <v>0.63</v>
      </c>
      <c r="FS71">
        <f t="shared" si="494"/>
        <v>2.1499471214994816</v>
      </c>
      <c r="FT71">
        <f t="shared" si="495"/>
        <v>2.6725822664097234</v>
      </c>
      <c r="FU71">
        <f t="shared" si="330"/>
        <v>0.52263514491024166</v>
      </c>
      <c r="FV71" t="str">
        <f t="shared" si="331"/>
        <v>No Curl</v>
      </c>
      <c r="FW71">
        <f t="shared" si="496"/>
        <v>11.546237393938886</v>
      </c>
      <c r="FX71">
        <f t="shared" si="497"/>
        <v>0</v>
      </c>
      <c r="FY71">
        <f t="shared" si="332"/>
        <v>2.6156486950722884</v>
      </c>
      <c r="FZ71">
        <f t="shared" si="498"/>
        <v>5.733726171761778</v>
      </c>
      <c r="GA71">
        <f t="shared" si="499"/>
        <v>0</v>
      </c>
      <c r="GC71">
        <f t="shared" si="500"/>
        <v>1.5928705922049682</v>
      </c>
      <c r="GD71">
        <f t="shared" si="501"/>
        <v>0.65999999999999992</v>
      </c>
      <c r="GE71">
        <f t="shared" si="502"/>
        <v>0.63</v>
      </c>
      <c r="GF71">
        <f t="shared" si="503"/>
        <v>2.159386928470278</v>
      </c>
      <c r="GG71">
        <f t="shared" si="504"/>
        <v>2.7259032647355879</v>
      </c>
      <c r="GH71">
        <f t="shared" si="336"/>
        <v>0.56651633626530984</v>
      </c>
      <c r="GI71" t="str">
        <f t="shared" si="337"/>
        <v>No Curl</v>
      </c>
      <c r="GJ71">
        <f t="shared" si="505"/>
        <v>11.592147941619821</v>
      </c>
      <c r="GK71">
        <f t="shared" si="506"/>
        <v>0</v>
      </c>
      <c r="GL71">
        <f t="shared" si="338"/>
        <v>2.665100160727345</v>
      </c>
      <c r="GM71">
        <f t="shared" si="507"/>
        <v>6.1011626586267331</v>
      </c>
      <c r="GN71">
        <f t="shared" si="508"/>
        <v>0</v>
      </c>
      <c r="GP71">
        <f t="shared" si="509"/>
        <v>1.5673726423664154</v>
      </c>
      <c r="GQ71">
        <f t="shared" si="510"/>
        <v>0.65999999999999992</v>
      </c>
      <c r="GR71">
        <f t="shared" si="511"/>
        <v>0.63</v>
      </c>
      <c r="GS71">
        <f t="shared" si="512"/>
        <v>2.1788229461638928</v>
      </c>
      <c r="GT71">
        <f t="shared" si="513"/>
        <v>2.790273249961372</v>
      </c>
      <c r="GU71">
        <f t="shared" si="342"/>
        <v>0.61145030379747833</v>
      </c>
      <c r="GV71" t="str">
        <f t="shared" si="343"/>
        <v>No Curl</v>
      </c>
      <c r="GW71">
        <f t="shared" si="514"/>
        <v>11.688923374222354</v>
      </c>
      <c r="GX71">
        <f t="shared" si="515"/>
        <v>0</v>
      </c>
      <c r="GY71">
        <f t="shared" si="344"/>
        <v>2.725555292815427</v>
      </c>
      <c r="GZ71">
        <f t="shared" si="516"/>
        <v>6.4404135789211363</v>
      </c>
      <c r="HA71">
        <f t="shared" si="517"/>
        <v>0</v>
      </c>
      <c r="HC71">
        <f t="shared" si="518"/>
        <v>1.4155170657801333</v>
      </c>
      <c r="HD71">
        <f t="shared" si="519"/>
        <v>0.67386000000000013</v>
      </c>
      <c r="HE71">
        <f t="shared" si="520"/>
        <v>0.63</v>
      </c>
      <c r="HF71">
        <f t="shared" si="521"/>
        <v>2.2430008516864275</v>
      </c>
      <c r="HG71">
        <f t="shared" si="522"/>
        <v>3.0704846375927244</v>
      </c>
      <c r="HH71">
        <f t="shared" si="348"/>
        <v>0.82748378590629557</v>
      </c>
      <c r="HI71" t="str">
        <f t="shared" si="349"/>
        <v>No Curl</v>
      </c>
      <c r="HJ71">
        <f t="shared" si="523"/>
        <v>12.017746078343754</v>
      </c>
      <c r="HK71">
        <f t="shared" si="524"/>
        <v>0</v>
      </c>
      <c r="HL71">
        <f t="shared" si="350"/>
        <v>2.988402526221404</v>
      </c>
      <c r="HM71">
        <f t="shared" si="525"/>
        <v>7.9581171726969027</v>
      </c>
      <c r="HN71">
        <f t="shared" si="526"/>
        <v>0</v>
      </c>
      <c r="HP71">
        <f t="shared" si="527"/>
        <v>1.1104503532792915</v>
      </c>
      <c r="HQ71">
        <f t="shared" si="528"/>
        <v>1.1130599999999999</v>
      </c>
      <c r="HR71">
        <f t="shared" si="529"/>
        <v>0.63</v>
      </c>
      <c r="HS71">
        <f t="shared" si="530"/>
        <v>2.3662838566032631</v>
      </c>
      <c r="HT71">
        <f t="shared" si="531"/>
        <v>3.6221173599272372</v>
      </c>
      <c r="HU71">
        <f t="shared" si="354"/>
        <v>1.2558335033239727</v>
      </c>
      <c r="HV71" t="str">
        <f t="shared" si="355"/>
        <v>No Curl</v>
      </c>
      <c r="HW71">
        <f t="shared" si="532"/>
        <v>12.999942354499259</v>
      </c>
      <c r="HX71">
        <f t="shared" si="533"/>
        <v>0</v>
      </c>
      <c r="HY71">
        <f t="shared" si="356"/>
        <v>3.5104815427002709</v>
      </c>
      <c r="HZ71">
        <f t="shared" si="534"/>
        <v>10.303896299721723</v>
      </c>
      <c r="IA71">
        <f t="shared" si="535"/>
        <v>0</v>
      </c>
      <c r="IC71">
        <f t="shared" si="536"/>
        <v>0.75672247289067074</v>
      </c>
      <c r="ID71">
        <f t="shared" si="537"/>
        <v>1.4975399999999999</v>
      </c>
      <c r="IE71">
        <f t="shared" si="538"/>
        <v>0.63</v>
      </c>
      <c r="IF71">
        <f t="shared" si="539"/>
        <v>2.4256341090908622</v>
      </c>
      <c r="IG71">
        <f t="shared" si="540"/>
        <v>4.0945457452910539</v>
      </c>
      <c r="IH71">
        <f t="shared" si="360"/>
        <v>1.6689116362001917</v>
      </c>
      <c r="II71" t="str">
        <f t="shared" si="361"/>
        <v>No Curl</v>
      </c>
      <c r="IJ71">
        <f t="shared" si="541"/>
        <v>13.815255076498975</v>
      </c>
      <c r="IK71">
        <f t="shared" si="542"/>
        <v>0</v>
      </c>
      <c r="IL71">
        <f t="shared" si="362"/>
        <v>3.9598738930214084</v>
      </c>
      <c r="IM71">
        <f t="shared" si="543"/>
        <v>12.1650110885972</v>
      </c>
      <c r="IN71">
        <f t="shared" si="544"/>
        <v>0</v>
      </c>
      <c r="IP71">
        <f t="shared" si="545"/>
        <v>0.38699509626948275</v>
      </c>
      <c r="IQ71">
        <f t="shared" si="546"/>
        <v>1.73064</v>
      </c>
      <c r="IR71">
        <f t="shared" si="547"/>
        <v>0.63</v>
      </c>
      <c r="IS71">
        <f t="shared" si="548"/>
        <v>2.4582470788535566</v>
      </c>
      <c r="IT71">
        <f t="shared" si="549"/>
        <v>4.5294990614376331</v>
      </c>
      <c r="IU71">
        <f t="shared" si="366"/>
        <v>2.0712519825840752</v>
      </c>
      <c r="IV71" t="str">
        <f t="shared" si="367"/>
        <v>No Curl</v>
      </c>
      <c r="IW71">
        <f t="shared" si="550"/>
        <v>14.316664724420539</v>
      </c>
      <c r="IX71">
        <f t="shared" si="551"/>
        <v>0</v>
      </c>
      <c r="IY71">
        <f t="shared" si="368"/>
        <v>4.3763064876098072</v>
      </c>
      <c r="IZ71">
        <f t="shared" si="552"/>
        <v>13.688541601646383</v>
      </c>
      <c r="JA71">
        <f t="shared" si="553"/>
        <v>0</v>
      </c>
      <c r="JC71">
        <f t="shared" si="554"/>
        <v>1.15487241744153E-2</v>
      </c>
      <c r="JD71">
        <f t="shared" si="555"/>
        <v>1.7999999999999998</v>
      </c>
      <c r="JE71">
        <f t="shared" si="556"/>
        <v>0.63</v>
      </c>
      <c r="JF71">
        <f t="shared" si="557"/>
        <v>2.4346689949153228</v>
      </c>
      <c r="JG71">
        <f t="shared" si="558"/>
        <v>4.8577892656562307</v>
      </c>
      <c r="JH71">
        <f t="shared" si="372"/>
        <v>2.4231202707409079</v>
      </c>
      <c r="JI71" t="str">
        <f t="shared" si="373"/>
        <v>No Curl</v>
      </c>
      <c r="JJ71">
        <f t="shared" si="559"/>
        <v>14.293338688305244</v>
      </c>
      <c r="JK71">
        <f t="shared" si="560"/>
        <v>0</v>
      </c>
      <c r="JL71">
        <f t="shared" si="374"/>
        <v>4.6922650623913666</v>
      </c>
      <c r="JM71">
        <f t="shared" si="561"/>
        <v>14.963501890971068</v>
      </c>
      <c r="JN71">
        <f t="shared" si="562"/>
        <v>0</v>
      </c>
      <c r="JP71">
        <f t="shared" si="563"/>
        <v>0.41473802970048745</v>
      </c>
      <c r="JQ71">
        <f t="shared" si="564"/>
        <v>1.7178599999999999</v>
      </c>
      <c r="JR71">
        <f t="shared" si="565"/>
        <v>0.63</v>
      </c>
      <c r="JS71">
        <f t="shared" si="566"/>
        <v>2.4467489295410267</v>
      </c>
      <c r="JT71">
        <f t="shared" si="567"/>
        <v>4.4787598293815636</v>
      </c>
      <c r="JU71">
        <f t="shared" si="378"/>
        <v>2.0320108998405382</v>
      </c>
      <c r="JV71" t="str">
        <f t="shared" si="379"/>
        <v>No Curl</v>
      </c>
      <c r="JW71">
        <f t="shared" si="568"/>
        <v>14.243342530128379</v>
      </c>
      <c r="JX71">
        <f t="shared" si="569"/>
        <v>0</v>
      </c>
      <c r="JY71">
        <f t="shared" si="380"/>
        <v>4.3274812908898914</v>
      </c>
      <c r="JZ71">
        <f t="shared" si="570"/>
        <v>13.578646611002538</v>
      </c>
      <c r="KA71">
        <f t="shared" si="571"/>
        <v>0</v>
      </c>
      <c r="KC71">
        <f t="shared" si="572"/>
        <v>0.15755022926236023</v>
      </c>
      <c r="KD71">
        <f t="shared" si="573"/>
        <v>1.79274</v>
      </c>
      <c r="KE71">
        <f t="shared" si="574"/>
        <v>0.63</v>
      </c>
      <c r="KF71">
        <f t="shared" si="575"/>
        <v>2.4470331676329118</v>
      </c>
      <c r="KG71">
        <f t="shared" si="576"/>
        <v>4.7365161060034628</v>
      </c>
      <c r="KH71">
        <f t="shared" si="384"/>
        <v>2.2894829383705515</v>
      </c>
      <c r="KI71" t="str">
        <f t="shared" si="385"/>
        <v>No Curl</v>
      </c>
      <c r="KJ71">
        <f t="shared" si="577"/>
        <v>14.34945351762045</v>
      </c>
      <c r="KK71">
        <f t="shared" si="578"/>
        <v>0</v>
      </c>
      <c r="KL71">
        <f t="shared" si="386"/>
        <v>4.5753049477303795</v>
      </c>
      <c r="KM71">
        <f t="shared" si="579"/>
        <v>14.489349682110431</v>
      </c>
      <c r="KN71">
        <f t="shared" si="580"/>
        <v>0</v>
      </c>
    </row>
    <row r="72" spans="1:300" x14ac:dyDescent="0.25">
      <c r="A72">
        <v>0.56999999999999995</v>
      </c>
      <c r="B72">
        <f t="shared" si="607"/>
        <v>2.7296000000000001E-2</v>
      </c>
      <c r="C72">
        <f t="shared" si="43"/>
        <v>1.6377600000000001</v>
      </c>
      <c r="D72">
        <f t="shared" si="45"/>
        <v>0.66</v>
      </c>
      <c r="E72">
        <f t="shared" si="46"/>
        <v>0.40298944900351702</v>
      </c>
      <c r="F72">
        <f t="shared" si="44"/>
        <v>1.1000000000000001E-2</v>
      </c>
      <c r="H72">
        <v>49</v>
      </c>
      <c r="I72">
        <v>4.9000000000000004</v>
      </c>
      <c r="J72">
        <f t="shared" si="387"/>
        <v>1.8623333333333307</v>
      </c>
      <c r="K72">
        <f t="shared" si="581"/>
        <v>0.63</v>
      </c>
      <c r="L72">
        <f t="shared" si="388"/>
        <v>0.99625534950071337</v>
      </c>
      <c r="M72" t="str">
        <f t="shared" si="258"/>
        <v>No Curl</v>
      </c>
      <c r="N72">
        <f t="shared" si="582"/>
        <v>9.9497666666666529</v>
      </c>
      <c r="P72">
        <f t="shared" si="594"/>
        <v>1.9846587923403254</v>
      </c>
      <c r="Q72">
        <f t="shared" si="584"/>
        <v>0.63</v>
      </c>
      <c r="R72">
        <f t="shared" si="595"/>
        <v>0.6</v>
      </c>
      <c r="S72">
        <f t="shared" si="586"/>
        <v>2.0188556497592374</v>
      </c>
      <c r="T72">
        <f t="shared" si="596"/>
        <v>2.0530525071781516</v>
      </c>
      <c r="U72">
        <f t="shared" si="597"/>
        <v>3.4196857418913096E-2</v>
      </c>
      <c r="V72" t="str">
        <f t="shared" si="598"/>
        <v>Weak initial curl</v>
      </c>
      <c r="W72">
        <f t="shared" si="592"/>
        <v>11.119219055695634</v>
      </c>
      <c r="X72">
        <f t="shared" si="593"/>
        <v>-6.6107004614901314E-4</v>
      </c>
      <c r="Y72">
        <f t="shared" si="599"/>
        <v>2.048542355400607</v>
      </c>
      <c r="Z72">
        <f t="shared" si="600"/>
        <v>0.47823232655974213</v>
      </c>
      <c r="AA72">
        <f t="shared" si="601"/>
        <v>-2.7713570261485854E-3</v>
      </c>
      <c r="AC72">
        <f t="shared" si="392"/>
        <v>1.9496194942976144</v>
      </c>
      <c r="AD72">
        <f t="shared" si="602"/>
        <v>0.63</v>
      </c>
      <c r="AE72">
        <f t="shared" si="394"/>
        <v>0.6</v>
      </c>
      <c r="AF72">
        <f t="shared" si="395"/>
        <v>2.0172519196727521</v>
      </c>
      <c r="AG72">
        <f t="shared" si="396"/>
        <v>2.0848843450478896</v>
      </c>
      <c r="AH72">
        <f t="shared" si="264"/>
        <v>6.7632425375137584E-2</v>
      </c>
      <c r="AI72" t="str">
        <f t="shared" si="265"/>
        <v>Weak initial curl</v>
      </c>
      <c r="AJ72">
        <f t="shared" si="397"/>
        <v>11.116399566321087</v>
      </c>
      <c r="AK72">
        <f t="shared" si="398"/>
        <v>-8.1193022537429907E-4</v>
      </c>
      <c r="AL72">
        <f t="shared" si="266"/>
        <v>2.0760987415070407</v>
      </c>
      <c r="AM72">
        <f t="shared" si="399"/>
        <v>0.93329469925892872</v>
      </c>
      <c r="AN72">
        <f t="shared" si="400"/>
        <v>-4.6464965649858072E-3</v>
      </c>
      <c r="AP72">
        <f t="shared" si="401"/>
        <v>1.9244111315496346</v>
      </c>
      <c r="AQ72">
        <f t="shared" si="603"/>
        <v>0.63</v>
      </c>
      <c r="AR72">
        <f t="shared" si="403"/>
        <v>0.6</v>
      </c>
      <c r="AS72">
        <f t="shared" si="404"/>
        <v>2.0255177177960793</v>
      </c>
      <c r="AT72">
        <f t="shared" si="405"/>
        <v>2.1266243040425232</v>
      </c>
      <c r="AU72">
        <f t="shared" si="270"/>
        <v>0.10110658624644431</v>
      </c>
      <c r="AV72" t="str">
        <f t="shared" si="271"/>
        <v>Weak initial curl</v>
      </c>
      <c r="AW72">
        <f t="shared" si="406"/>
        <v>11.162047233942078</v>
      </c>
      <c r="AX72">
        <f t="shared" si="407"/>
        <v>-1.1202779008889119E-3</v>
      </c>
      <c r="AY72">
        <f t="shared" si="272"/>
        <v>2.1136832219748829</v>
      </c>
      <c r="AZ72">
        <f t="shared" si="408"/>
        <v>1.3704828255200887</v>
      </c>
      <c r="BA72">
        <f t="shared" si="409"/>
        <v>-6.6406355018363899E-3</v>
      </c>
      <c r="BC72">
        <f t="shared" si="410"/>
        <v>1.890373302497699</v>
      </c>
      <c r="BD72">
        <f t="shared" si="604"/>
        <v>0.63</v>
      </c>
      <c r="BE72">
        <f t="shared" si="412"/>
        <v>0.6</v>
      </c>
      <c r="BF72">
        <f t="shared" si="413"/>
        <v>2.0241489005471451</v>
      </c>
      <c r="BG72">
        <f t="shared" si="414"/>
        <v>2.1579244985965933</v>
      </c>
      <c r="BH72">
        <f t="shared" si="276"/>
        <v>0.13377559804944716</v>
      </c>
      <c r="BI72" t="str">
        <f t="shared" si="277"/>
        <v>Weak initial curl</v>
      </c>
      <c r="BJ72">
        <f t="shared" si="415"/>
        <v>11.159902068405652</v>
      </c>
      <c r="BK72">
        <f t="shared" si="416"/>
        <v>-1.087267494925387E-3</v>
      </c>
      <c r="BL72">
        <f t="shared" si="278"/>
        <v>2.1410470326085713</v>
      </c>
      <c r="BM72">
        <f t="shared" si="417"/>
        <v>1.7902513071374302</v>
      </c>
      <c r="BN72">
        <f t="shared" si="418"/>
        <v>-7.4654586009187396E-3</v>
      </c>
      <c r="BP72">
        <f t="shared" si="419"/>
        <v>1.8564178085552969</v>
      </c>
      <c r="BQ72">
        <f t="shared" si="605"/>
        <v>0.63</v>
      </c>
      <c r="BR72">
        <f t="shared" si="421"/>
        <v>0.6</v>
      </c>
      <c r="BS72">
        <f t="shared" si="422"/>
        <v>2.0223087560987127</v>
      </c>
      <c r="BT72">
        <f t="shared" si="423"/>
        <v>2.1881997036421295</v>
      </c>
      <c r="BU72">
        <f t="shared" si="282"/>
        <v>0.16589094754341627</v>
      </c>
      <c r="BV72" t="str">
        <f t="shared" si="283"/>
        <v>Weak initial curl</v>
      </c>
      <c r="BW72">
        <f t="shared" si="424"/>
        <v>11.156772293058721</v>
      </c>
      <c r="BX72">
        <f t="shared" si="425"/>
        <v>8.4554064694240978E-4</v>
      </c>
      <c r="BY72">
        <f t="shared" si="284"/>
        <v>2.1675621375760161</v>
      </c>
      <c r="BZ72">
        <f t="shared" si="426"/>
        <v>2.1930564856510695</v>
      </c>
      <c r="CA72">
        <f t="shared" si="427"/>
        <v>2.0926063382764346E-4</v>
      </c>
      <c r="CC72">
        <f t="shared" si="428"/>
        <v>1.8331168473131372</v>
      </c>
      <c r="CD72">
        <f t="shared" si="606"/>
        <v>0.63</v>
      </c>
      <c r="CE72">
        <f t="shared" si="430"/>
        <v>0.6</v>
      </c>
      <c r="CF72">
        <f t="shared" si="431"/>
        <v>2.0308216396270478</v>
      </c>
      <c r="CG72">
        <f t="shared" si="432"/>
        <v>2.2285264319409586</v>
      </c>
      <c r="CH72">
        <f t="shared" si="288"/>
        <v>0.19770479231391069</v>
      </c>
      <c r="CI72" t="str">
        <f t="shared" si="289"/>
        <v>No Curl</v>
      </c>
      <c r="CJ72">
        <f t="shared" si="433"/>
        <v>11.202988188294999</v>
      </c>
      <c r="CK72">
        <f t="shared" si="434"/>
        <v>0</v>
      </c>
      <c r="CL72">
        <f t="shared" si="290"/>
        <v>2.2042567018313499</v>
      </c>
      <c r="CM72">
        <f t="shared" si="435"/>
        <v>2.5703563933997922</v>
      </c>
      <c r="CN72">
        <f t="shared" si="436"/>
        <v>0</v>
      </c>
      <c r="CP72">
        <f t="shared" si="437"/>
        <v>1.8000205223882537</v>
      </c>
      <c r="CQ72">
        <f t="shared" si="438"/>
        <v>0.63</v>
      </c>
      <c r="CR72">
        <f t="shared" si="439"/>
        <v>0.6</v>
      </c>
      <c r="CS72">
        <f t="shared" si="440"/>
        <v>2.0389224679513744</v>
      </c>
      <c r="CT72">
        <f t="shared" si="441"/>
        <v>2.2778244135144949</v>
      </c>
      <c r="CU72">
        <f t="shared" si="294"/>
        <v>0.23890194556312061</v>
      </c>
      <c r="CV72" t="str">
        <f t="shared" si="295"/>
        <v>No Curl</v>
      </c>
      <c r="CW72">
        <f t="shared" si="442"/>
        <v>11.248391141208238</v>
      </c>
      <c r="CX72">
        <f t="shared" si="443"/>
        <v>0</v>
      </c>
      <c r="CY72">
        <f t="shared" si="296"/>
        <v>2.2489920687693004</v>
      </c>
      <c r="CZ72">
        <f t="shared" si="444"/>
        <v>3.0445898974737546</v>
      </c>
      <c r="DA72">
        <f t="shared" si="445"/>
        <v>0</v>
      </c>
      <c r="DC72">
        <f t="shared" si="446"/>
        <v>1.7648301599841318</v>
      </c>
      <c r="DD72">
        <f t="shared" si="447"/>
        <v>0.63</v>
      </c>
      <c r="DE72">
        <f t="shared" si="448"/>
        <v>0.6</v>
      </c>
      <c r="DF72">
        <f t="shared" si="449"/>
        <v>2.0569743434079859</v>
      </c>
      <c r="DG72">
        <f t="shared" si="450"/>
        <v>2.3491185268318375</v>
      </c>
      <c r="DH72">
        <f t="shared" si="300"/>
        <v>0.29214418342385284</v>
      </c>
      <c r="DI72" t="str">
        <f t="shared" si="301"/>
        <v>No Curl</v>
      </c>
      <c r="DJ72">
        <f t="shared" si="451"/>
        <v>11.342734872112338</v>
      </c>
      <c r="DK72">
        <f t="shared" si="452"/>
        <v>0</v>
      </c>
      <c r="DL72">
        <f t="shared" si="302"/>
        <v>2.3145924731940264</v>
      </c>
      <c r="DM72">
        <f t="shared" si="453"/>
        <v>3.6182956389905567</v>
      </c>
      <c r="DN72">
        <f t="shared" si="454"/>
        <v>0</v>
      </c>
      <c r="DP72">
        <f t="shared" si="455"/>
        <v>1.7375379172490291</v>
      </c>
      <c r="DQ72">
        <f t="shared" si="456"/>
        <v>0.63</v>
      </c>
      <c r="DR72">
        <f t="shared" si="457"/>
        <v>0.6</v>
      </c>
      <c r="DS72">
        <f t="shared" si="458"/>
        <v>2.074999717525881</v>
      </c>
      <c r="DT72">
        <f t="shared" si="459"/>
        <v>2.412461517802734</v>
      </c>
      <c r="DU72">
        <f t="shared" si="306"/>
        <v>0.33746180027685246</v>
      </c>
      <c r="DV72" t="str">
        <f t="shared" si="307"/>
        <v>No Curl</v>
      </c>
      <c r="DW72">
        <f t="shared" si="460"/>
        <v>11.437086250020155</v>
      </c>
      <c r="DX72">
        <f t="shared" si="461"/>
        <v>0</v>
      </c>
      <c r="DY72">
        <f t="shared" si="308"/>
        <v>2.3732559218161673</v>
      </c>
      <c r="DZ72">
        <f t="shared" si="462"/>
        <v>4.0769861672769467</v>
      </c>
      <c r="EA72">
        <f t="shared" si="463"/>
        <v>0</v>
      </c>
      <c r="EC72">
        <f t="shared" si="464"/>
        <v>1.7061061040854215</v>
      </c>
      <c r="ED72">
        <f t="shared" si="465"/>
        <v>0.63</v>
      </c>
      <c r="EE72">
        <f t="shared" si="466"/>
        <v>0.6</v>
      </c>
      <c r="EF72">
        <f t="shared" si="467"/>
        <v>2.0932563798267148</v>
      </c>
      <c r="EG72">
        <f t="shared" si="468"/>
        <v>2.4804066555680064</v>
      </c>
      <c r="EH72">
        <f t="shared" si="312"/>
        <v>0.38715027574129246</v>
      </c>
      <c r="EI72" t="str">
        <f t="shared" si="313"/>
        <v>No Curl</v>
      </c>
      <c r="EJ72">
        <f t="shared" si="469"/>
        <v>11.531675407597097</v>
      </c>
      <c r="EK72">
        <f t="shared" si="470"/>
        <v>0</v>
      </c>
      <c r="EL72">
        <f t="shared" si="314"/>
        <v>2.4362409300800998</v>
      </c>
      <c r="EM72">
        <f t="shared" si="471"/>
        <v>4.5573250978427406</v>
      </c>
      <c r="EN72">
        <f t="shared" si="472"/>
        <v>0</v>
      </c>
      <c r="EP72">
        <f t="shared" si="473"/>
        <v>1.6803901899203473</v>
      </c>
      <c r="EQ72">
        <f t="shared" si="474"/>
        <v>0.63</v>
      </c>
      <c r="ER72">
        <f t="shared" si="475"/>
        <v>0.63</v>
      </c>
      <c r="ES72">
        <f t="shared" si="476"/>
        <v>2.1119859329133384</v>
      </c>
      <c r="ET72">
        <f t="shared" si="477"/>
        <v>2.5435816759063292</v>
      </c>
      <c r="EU72">
        <f t="shared" si="318"/>
        <v>0.43159574299299097</v>
      </c>
      <c r="EV72" t="str">
        <f t="shared" si="319"/>
        <v>No Curl</v>
      </c>
      <c r="EW72">
        <f t="shared" si="478"/>
        <v>11.625991201388686</v>
      </c>
      <c r="EX72">
        <f t="shared" si="479"/>
        <v>0</v>
      </c>
      <c r="EY72">
        <f t="shared" si="320"/>
        <v>2.4951083313902296</v>
      </c>
      <c r="EZ72">
        <f t="shared" si="480"/>
        <v>4.9616178551121966</v>
      </c>
      <c r="FA72">
        <f t="shared" si="481"/>
        <v>0</v>
      </c>
      <c r="FC72">
        <f t="shared" si="482"/>
        <v>1.6469125436532164</v>
      </c>
      <c r="FD72">
        <f t="shared" si="483"/>
        <v>0.63</v>
      </c>
      <c r="FE72">
        <f t="shared" si="484"/>
        <v>0.63</v>
      </c>
      <c r="FF72">
        <f t="shared" si="485"/>
        <v>2.1207341319115685</v>
      </c>
      <c r="FG72">
        <f t="shared" si="486"/>
        <v>2.5945557201699199</v>
      </c>
      <c r="FH72">
        <f t="shared" si="324"/>
        <v>0.47382158825835174</v>
      </c>
      <c r="FI72" t="str">
        <f t="shared" si="325"/>
        <v>No Curl</v>
      </c>
      <c r="FJ72">
        <f t="shared" si="487"/>
        <v>11.669480399550984</v>
      </c>
      <c r="FK72">
        <f t="shared" si="488"/>
        <v>0</v>
      </c>
      <c r="FL72">
        <f t="shared" si="326"/>
        <v>2.5421390092409668</v>
      </c>
      <c r="FM72">
        <f t="shared" si="489"/>
        <v>5.3473528286124354</v>
      </c>
      <c r="FN72">
        <f t="shared" si="490"/>
        <v>0</v>
      </c>
      <c r="FP72">
        <f t="shared" si="491"/>
        <v>1.6194173269763994</v>
      </c>
      <c r="FQ72">
        <f t="shared" si="492"/>
        <v>0.63</v>
      </c>
      <c r="FR72">
        <f t="shared" si="493"/>
        <v>0.63</v>
      </c>
      <c r="FS72">
        <f t="shared" si="494"/>
        <v>2.1395169891987607</v>
      </c>
      <c r="FT72">
        <f t="shared" si="495"/>
        <v>2.6596166514211217</v>
      </c>
      <c r="FU72">
        <f t="shared" si="330"/>
        <v>0.52009966222236115</v>
      </c>
      <c r="FV72" t="str">
        <f t="shared" si="331"/>
        <v>No Curl</v>
      </c>
      <c r="FW72">
        <f t="shared" si="496"/>
        <v>11.761232106088835</v>
      </c>
      <c r="FX72">
        <f t="shared" si="497"/>
        <v>0</v>
      </c>
      <c r="FY72">
        <f t="shared" si="332"/>
        <v>2.6029592844030693</v>
      </c>
      <c r="FZ72">
        <f t="shared" si="498"/>
        <v>5.7337261717617771</v>
      </c>
      <c r="GA72">
        <f t="shared" si="499"/>
        <v>0</v>
      </c>
      <c r="GC72">
        <f t="shared" si="500"/>
        <v>1.5849404965305609</v>
      </c>
      <c r="GD72">
        <f t="shared" si="501"/>
        <v>0.65999999999999992</v>
      </c>
      <c r="GE72">
        <f t="shared" si="502"/>
        <v>0.63</v>
      </c>
      <c r="GF72">
        <f t="shared" si="503"/>
        <v>2.1486364349746769</v>
      </c>
      <c r="GG72">
        <f t="shared" si="504"/>
        <v>2.7123323734187932</v>
      </c>
      <c r="GH72">
        <f t="shared" si="336"/>
        <v>0.56369593844411614</v>
      </c>
      <c r="GI72" t="str">
        <f t="shared" si="337"/>
        <v>No Curl</v>
      </c>
      <c r="GJ72">
        <f t="shared" si="505"/>
        <v>11.808086634466848</v>
      </c>
      <c r="GK72">
        <f t="shared" si="506"/>
        <v>0</v>
      </c>
      <c r="GL72">
        <f t="shared" si="338"/>
        <v>2.6518319772604193</v>
      </c>
      <c r="GM72">
        <f t="shared" si="507"/>
        <v>6.101162658626734</v>
      </c>
      <c r="GN72">
        <f t="shared" si="508"/>
        <v>0</v>
      </c>
      <c r="GP72">
        <f t="shared" si="509"/>
        <v>1.559645878199647</v>
      </c>
      <c r="GQ72">
        <f t="shared" si="510"/>
        <v>0.65999999999999992</v>
      </c>
      <c r="GR72">
        <f t="shared" si="511"/>
        <v>0.63</v>
      </c>
      <c r="GS72">
        <f t="shared" si="512"/>
        <v>2.1680818813965925</v>
      </c>
      <c r="GT72">
        <f t="shared" si="513"/>
        <v>2.7765178845935403</v>
      </c>
      <c r="GU72">
        <f t="shared" si="342"/>
        <v>0.60843600319694668</v>
      </c>
      <c r="GV72" t="str">
        <f t="shared" si="343"/>
        <v>No Curl</v>
      </c>
      <c r="GW72">
        <f t="shared" si="514"/>
        <v>11.906805668838743</v>
      </c>
      <c r="GX72">
        <f t="shared" si="515"/>
        <v>0</v>
      </c>
      <c r="GY72">
        <f t="shared" si="344"/>
        <v>2.712118971163624</v>
      </c>
      <c r="GZ72">
        <f t="shared" si="516"/>
        <v>6.4404135789211372</v>
      </c>
      <c r="HA72">
        <f t="shared" si="517"/>
        <v>0</v>
      </c>
      <c r="HC72">
        <f t="shared" si="518"/>
        <v>1.4086737313681275</v>
      </c>
      <c r="HD72">
        <f t="shared" si="519"/>
        <v>0.67386000000000013</v>
      </c>
      <c r="HE72">
        <f t="shared" si="520"/>
        <v>0.63</v>
      </c>
      <c r="HF72">
        <f t="shared" si="521"/>
        <v>2.2321570368815213</v>
      </c>
      <c r="HG72">
        <f t="shared" si="522"/>
        <v>3.0556403423949177</v>
      </c>
      <c r="HH72">
        <f t="shared" si="348"/>
        <v>0.8234833055133951</v>
      </c>
      <c r="HI72" t="str">
        <f t="shared" si="349"/>
        <v>No Curl</v>
      </c>
      <c r="HJ72">
        <f t="shared" si="523"/>
        <v>12.242046163512397</v>
      </c>
      <c r="HK72">
        <f t="shared" si="524"/>
        <v>0</v>
      </c>
      <c r="HL72">
        <f t="shared" si="350"/>
        <v>2.9739550579859402</v>
      </c>
      <c r="HM72">
        <f t="shared" si="525"/>
        <v>7.9581171726969027</v>
      </c>
      <c r="HN72">
        <f t="shared" si="526"/>
        <v>0</v>
      </c>
      <c r="HP72">
        <f t="shared" si="527"/>
        <v>1.1031253068375633</v>
      </c>
      <c r="HQ72">
        <f t="shared" si="528"/>
        <v>1.1258399999999997</v>
      </c>
      <c r="HR72">
        <f t="shared" si="529"/>
        <v>0.63</v>
      </c>
      <c r="HS72">
        <f t="shared" si="530"/>
        <v>2.3506747489175894</v>
      </c>
      <c r="HT72">
        <f t="shared" si="531"/>
        <v>3.5982241909976183</v>
      </c>
      <c r="HU72">
        <f t="shared" si="354"/>
        <v>1.2475494420800275</v>
      </c>
      <c r="HV72" t="str">
        <f t="shared" si="355"/>
        <v>No Curl</v>
      </c>
      <c r="HW72">
        <f t="shared" si="532"/>
        <v>13.236570740159586</v>
      </c>
      <c r="HX72">
        <f t="shared" si="533"/>
        <v>0</v>
      </c>
      <c r="HY72">
        <f t="shared" si="356"/>
        <v>3.4873247754867061</v>
      </c>
      <c r="HZ72">
        <f t="shared" si="534"/>
        <v>10.303896299721726</v>
      </c>
      <c r="IA72">
        <f t="shared" si="535"/>
        <v>0</v>
      </c>
      <c r="IC72">
        <f t="shared" si="536"/>
        <v>0.75067013744162436</v>
      </c>
      <c r="ID72">
        <f t="shared" si="537"/>
        <v>1.4975399999999999</v>
      </c>
      <c r="IE72">
        <f t="shared" si="538"/>
        <v>0.63</v>
      </c>
      <c r="IF72">
        <f t="shared" si="539"/>
        <v>2.4062336659551029</v>
      </c>
      <c r="IG72">
        <f t="shared" si="540"/>
        <v>4.061797194468582</v>
      </c>
      <c r="IH72">
        <f t="shared" si="360"/>
        <v>1.6555635285134789</v>
      </c>
      <c r="II72" t="str">
        <f t="shared" si="361"/>
        <v>No Curl</v>
      </c>
      <c r="IJ72">
        <f t="shared" si="541"/>
        <v>14.057818487408062</v>
      </c>
      <c r="IK72">
        <f t="shared" si="542"/>
        <v>0</v>
      </c>
      <c r="IL72">
        <f t="shared" si="362"/>
        <v>3.9282024599728631</v>
      </c>
      <c r="IM72">
        <f t="shared" si="543"/>
        <v>12.1650110885972</v>
      </c>
      <c r="IN72">
        <f t="shared" si="544"/>
        <v>0</v>
      </c>
      <c r="IP72">
        <f t="shared" si="545"/>
        <v>0.38358640497798868</v>
      </c>
      <c r="IQ72">
        <f t="shared" si="546"/>
        <v>1.73064</v>
      </c>
      <c r="IR72">
        <f t="shared" si="547"/>
        <v>0.63</v>
      </c>
      <c r="IS72">
        <f t="shared" si="548"/>
        <v>2.436594594130097</v>
      </c>
      <c r="IT72">
        <f t="shared" si="549"/>
        <v>4.4896027832822076</v>
      </c>
      <c r="IU72">
        <f t="shared" si="366"/>
        <v>2.0530081891521093</v>
      </c>
      <c r="IV72" t="str">
        <f t="shared" si="367"/>
        <v>No Curl</v>
      </c>
      <c r="IW72">
        <f t="shared" si="550"/>
        <v>14.562489432305895</v>
      </c>
      <c r="IX72">
        <f t="shared" si="551"/>
        <v>0</v>
      </c>
      <c r="IY72">
        <f t="shared" si="368"/>
        <v>4.3377595448784279</v>
      </c>
      <c r="IZ72">
        <f t="shared" si="552"/>
        <v>13.688541601646385</v>
      </c>
      <c r="JA72">
        <f t="shared" si="553"/>
        <v>0</v>
      </c>
      <c r="JC72">
        <f t="shared" si="554"/>
        <v>1.1443577993294724E-2</v>
      </c>
      <c r="JD72">
        <f t="shared" si="555"/>
        <v>1.7999999999999998</v>
      </c>
      <c r="JE72">
        <f t="shared" si="556"/>
        <v>0.63</v>
      </c>
      <c r="JF72">
        <f t="shared" si="557"/>
        <v>2.4125023777858616</v>
      </c>
      <c r="JG72">
        <f t="shared" si="558"/>
        <v>4.8135611775784293</v>
      </c>
      <c r="JH72">
        <f t="shared" si="372"/>
        <v>2.4010587997925672</v>
      </c>
      <c r="JI72" t="str">
        <f t="shared" si="373"/>
        <v>No Curl</v>
      </c>
      <c r="JJ72">
        <f t="shared" si="559"/>
        <v>14.536805587796776</v>
      </c>
      <c r="JK72">
        <f t="shared" si="560"/>
        <v>0</v>
      </c>
      <c r="JL72">
        <f t="shared" si="374"/>
        <v>4.6495440012018578</v>
      </c>
      <c r="JM72">
        <f t="shared" si="561"/>
        <v>14.963501890971068</v>
      </c>
      <c r="JN72">
        <f t="shared" si="562"/>
        <v>0</v>
      </c>
      <c r="JP72">
        <f t="shared" si="563"/>
        <v>0.41107989317479177</v>
      </c>
      <c r="JQ72">
        <f t="shared" si="564"/>
        <v>1.72224</v>
      </c>
      <c r="JR72">
        <f t="shared" si="565"/>
        <v>0.63</v>
      </c>
      <c r="JS72">
        <f t="shared" si="566"/>
        <v>2.425167736143294</v>
      </c>
      <c r="JT72">
        <f t="shared" si="567"/>
        <v>4.4392555791117934</v>
      </c>
      <c r="JU72">
        <f t="shared" si="378"/>
        <v>2.0140878429685007</v>
      </c>
      <c r="JV72" t="str">
        <f t="shared" si="379"/>
        <v>No Curl</v>
      </c>
      <c r="JW72">
        <f t="shared" si="568"/>
        <v>14.488017423082482</v>
      </c>
      <c r="JX72">
        <f t="shared" si="569"/>
        <v>0</v>
      </c>
      <c r="JY72">
        <f t="shared" si="380"/>
        <v>4.289311370986713</v>
      </c>
      <c r="JZ72">
        <f t="shared" si="570"/>
        <v>13.578646611002537</v>
      </c>
      <c r="KA72">
        <f t="shared" si="571"/>
        <v>0</v>
      </c>
      <c r="KC72">
        <f t="shared" si="572"/>
        <v>0.15612267858698048</v>
      </c>
      <c r="KD72">
        <f t="shared" si="573"/>
        <v>1.79274</v>
      </c>
      <c r="KE72">
        <f t="shared" si="574"/>
        <v>0.63</v>
      </c>
      <c r="KF72">
        <f t="shared" si="575"/>
        <v>2.4248607857361275</v>
      </c>
      <c r="KG72">
        <f t="shared" si="576"/>
        <v>4.6935988928852739</v>
      </c>
      <c r="KH72">
        <f t="shared" si="384"/>
        <v>2.2687381071491468</v>
      </c>
      <c r="KI72" t="str">
        <f t="shared" si="385"/>
        <v>No Curl</v>
      </c>
      <c r="KJ72">
        <f t="shared" si="577"/>
        <v>14.594156834383741</v>
      </c>
      <c r="KK72">
        <f t="shared" si="578"/>
        <v>0</v>
      </c>
      <c r="KL72">
        <f t="shared" si="386"/>
        <v>4.5338484566876129</v>
      </c>
      <c r="KM72">
        <f t="shared" si="579"/>
        <v>14.489349682110431</v>
      </c>
      <c r="KN72">
        <f t="shared" si="580"/>
        <v>0</v>
      </c>
    </row>
    <row r="73" spans="1:300" x14ac:dyDescent="0.25">
      <c r="A73">
        <v>0.57999999999999996</v>
      </c>
      <c r="B73">
        <f t="shared" si="607"/>
        <v>2.7191E-2</v>
      </c>
      <c r="C73">
        <f t="shared" si="43"/>
        <v>1.6314599999999999</v>
      </c>
      <c r="D73">
        <f t="shared" si="45"/>
        <v>0.66</v>
      </c>
      <c r="E73">
        <f t="shared" si="46"/>
        <v>0.40454562171306685</v>
      </c>
      <c r="F73">
        <f t="shared" si="44"/>
        <v>1.1000000000000001E-2</v>
      </c>
      <c r="H73">
        <v>50</v>
      </c>
      <c r="I73">
        <v>5</v>
      </c>
      <c r="J73">
        <f t="shared" si="387"/>
        <v>1.8553333333333308</v>
      </c>
      <c r="K73">
        <f t="shared" si="581"/>
        <v>0.63</v>
      </c>
      <c r="L73">
        <f t="shared" si="388"/>
        <v>0.99624127438696986</v>
      </c>
      <c r="M73" t="str">
        <f t="shared" si="258"/>
        <v>No Curl</v>
      </c>
      <c r="N73">
        <f t="shared" si="582"/>
        <v>10.135649999999986</v>
      </c>
      <c r="P73">
        <f t="shared" si="594"/>
        <v>1.974500971987833</v>
      </c>
      <c r="Q73">
        <f t="shared" si="584"/>
        <v>0.63</v>
      </c>
      <c r="R73">
        <f t="shared" si="595"/>
        <v>0.6</v>
      </c>
      <c r="S73">
        <f t="shared" si="586"/>
        <v>2.0085228040897376</v>
      </c>
      <c r="T73">
        <f t="shared" si="596"/>
        <v>2.0425446361916442</v>
      </c>
      <c r="U73">
        <f t="shared" si="597"/>
        <v>3.4021832101905569E-2</v>
      </c>
      <c r="V73" t="str">
        <f t="shared" si="598"/>
        <v>Weak initial curl</v>
      </c>
      <c r="W73">
        <f t="shared" si="592"/>
        <v>11.321104620671559</v>
      </c>
      <c r="X73">
        <f t="shared" si="593"/>
        <v>-4.942872670234738E-4</v>
      </c>
      <c r="Y73">
        <f t="shared" si="599"/>
        <v>2.0380575681359443</v>
      </c>
      <c r="Z73">
        <f t="shared" si="600"/>
        <v>0.47823232655974196</v>
      </c>
      <c r="AA73">
        <f t="shared" si="601"/>
        <v>-2.8004117522799914E-3</v>
      </c>
      <c r="AC73">
        <f t="shared" si="392"/>
        <v>1.9396344016406446</v>
      </c>
      <c r="AD73">
        <f t="shared" si="602"/>
        <v>0.63</v>
      </c>
      <c r="AE73">
        <f t="shared" si="394"/>
        <v>0.6</v>
      </c>
      <c r="AF73">
        <f t="shared" si="395"/>
        <v>2.0069204435107131</v>
      </c>
      <c r="AG73">
        <f t="shared" si="396"/>
        <v>2.0742064853807811</v>
      </c>
      <c r="AH73">
        <f t="shared" si="264"/>
        <v>6.7286041870068258E-2</v>
      </c>
      <c r="AI73" t="str">
        <f t="shared" si="265"/>
        <v>Weak initial curl</v>
      </c>
      <c r="AJ73">
        <f t="shared" si="397"/>
        <v>11.318124758288363</v>
      </c>
      <c r="AK73">
        <f t="shared" si="398"/>
        <v>-6.4482134573327194E-4</v>
      </c>
      <c r="AL73">
        <f t="shared" si="266"/>
        <v>2.0654658778330783</v>
      </c>
      <c r="AM73">
        <f t="shared" si="399"/>
        <v>0.93329469925892894</v>
      </c>
      <c r="AN73">
        <f t="shared" si="400"/>
        <v>-4.6861841285084577E-3</v>
      </c>
      <c r="AP73">
        <f t="shared" si="401"/>
        <v>1.9145974055246942</v>
      </c>
      <c r="AQ73">
        <f t="shared" si="603"/>
        <v>0.63</v>
      </c>
      <c r="AR73">
        <f t="shared" si="403"/>
        <v>0.6</v>
      </c>
      <c r="AS73">
        <f t="shared" si="404"/>
        <v>2.015188388675484</v>
      </c>
      <c r="AT73">
        <f t="shared" si="405"/>
        <v>2.1157793718262732</v>
      </c>
      <c r="AU73">
        <f t="shared" si="270"/>
        <v>0.10059098315078951</v>
      </c>
      <c r="AV73" t="str">
        <f t="shared" si="271"/>
        <v>Weak initial curl</v>
      </c>
      <c r="AW73">
        <f t="shared" si="406"/>
        <v>11.364599005721686</v>
      </c>
      <c r="AX73">
        <f t="shared" si="407"/>
        <v>-9.5265771385682346E-4</v>
      </c>
      <c r="AY73">
        <f t="shared" si="272"/>
        <v>2.1029042840941443</v>
      </c>
      <c r="AZ73">
        <f t="shared" si="408"/>
        <v>1.3704828255200894</v>
      </c>
      <c r="BA73">
        <f t="shared" si="409"/>
        <v>-6.702072306252466E-3</v>
      </c>
      <c r="BC73">
        <f t="shared" si="410"/>
        <v>1.8807292774588746</v>
      </c>
      <c r="BD73">
        <f t="shared" si="604"/>
        <v>0.63</v>
      </c>
      <c r="BE73">
        <f t="shared" si="412"/>
        <v>0.6</v>
      </c>
      <c r="BF73">
        <f t="shared" si="413"/>
        <v>2.0138223990813273</v>
      </c>
      <c r="BG73">
        <f t="shared" si="414"/>
        <v>2.1469155207037818</v>
      </c>
      <c r="BH73">
        <f t="shared" si="276"/>
        <v>0.13309312162245357</v>
      </c>
      <c r="BI73" t="str">
        <f t="shared" si="277"/>
        <v>Weak initial curl</v>
      </c>
      <c r="BJ73">
        <f t="shared" si="415"/>
        <v>11.362316958460367</v>
      </c>
      <c r="BK73">
        <f t="shared" si="416"/>
        <v>-9.1897379605090685E-4</v>
      </c>
      <c r="BL73">
        <f t="shared" si="278"/>
        <v>2.1301241576586891</v>
      </c>
      <c r="BM73">
        <f t="shared" si="417"/>
        <v>1.7902513071374297</v>
      </c>
      <c r="BN73">
        <f t="shared" si="418"/>
        <v>-7.5244897804255181E-3</v>
      </c>
      <c r="BP73">
        <f t="shared" si="419"/>
        <v>1.8469415330059722</v>
      </c>
      <c r="BQ73">
        <f t="shared" si="605"/>
        <v>0.63</v>
      </c>
      <c r="BR73">
        <f t="shared" si="421"/>
        <v>0.6</v>
      </c>
      <c r="BS73">
        <f t="shared" si="422"/>
        <v>2.0119856731535446</v>
      </c>
      <c r="BT73">
        <f t="shared" si="423"/>
        <v>2.1770298133011181</v>
      </c>
      <c r="BU73">
        <f t="shared" si="282"/>
        <v>0.16504414014757296</v>
      </c>
      <c r="BV73" t="str">
        <f t="shared" si="283"/>
        <v>Weak initial curl</v>
      </c>
      <c r="BW73">
        <f t="shared" si="424"/>
        <v>11.359003168668591</v>
      </c>
      <c r="BX73">
        <f t="shared" si="425"/>
        <v>1.0146487763308917E-3</v>
      </c>
      <c r="BY73">
        <f t="shared" si="284"/>
        <v>2.156497593812595</v>
      </c>
      <c r="BZ73">
        <f t="shared" si="426"/>
        <v>2.1930564856510708</v>
      </c>
      <c r="CA73">
        <f t="shared" si="427"/>
        <v>2.8698601210648246E-4</v>
      </c>
      <c r="CC73">
        <f t="shared" si="428"/>
        <v>1.8238021935740818</v>
      </c>
      <c r="CD73">
        <f t="shared" si="606"/>
        <v>0.63</v>
      </c>
      <c r="CE73">
        <f t="shared" si="430"/>
        <v>0.6</v>
      </c>
      <c r="CF73">
        <f t="shared" si="431"/>
        <v>2.0205023845252068</v>
      </c>
      <c r="CG73">
        <f t="shared" si="432"/>
        <v>2.2172025754763323</v>
      </c>
      <c r="CH73">
        <f t="shared" si="288"/>
        <v>0.19670019095112523</v>
      </c>
      <c r="CI73" t="str">
        <f t="shared" si="289"/>
        <v>No Curl</v>
      </c>
      <c r="CJ73">
        <f t="shared" si="433"/>
        <v>11.406070352257704</v>
      </c>
      <c r="CK73">
        <f t="shared" si="434"/>
        <v>0</v>
      </c>
      <c r="CL73">
        <f t="shared" si="290"/>
        <v>2.1930561676375557</v>
      </c>
      <c r="CM73">
        <f t="shared" si="435"/>
        <v>2.570356393399793</v>
      </c>
      <c r="CN73">
        <f t="shared" si="436"/>
        <v>0</v>
      </c>
      <c r="CP73">
        <f t="shared" si="437"/>
        <v>1.7909153860652345</v>
      </c>
      <c r="CQ73">
        <f t="shared" si="438"/>
        <v>0.63</v>
      </c>
      <c r="CR73">
        <f t="shared" si="439"/>
        <v>0.6</v>
      </c>
      <c r="CS73">
        <f t="shared" si="440"/>
        <v>2.0286088816384069</v>
      </c>
      <c r="CT73">
        <f t="shared" si="441"/>
        <v>2.2663023772115793</v>
      </c>
      <c r="CU73">
        <f t="shared" si="294"/>
        <v>0.23769349557317243</v>
      </c>
      <c r="CV73" t="str">
        <f t="shared" si="295"/>
        <v>No Curl</v>
      </c>
      <c r="CW73">
        <f t="shared" si="442"/>
        <v>11.452283388003375</v>
      </c>
      <c r="CX73">
        <f t="shared" si="443"/>
        <v>0</v>
      </c>
      <c r="CY73">
        <f t="shared" si="296"/>
        <v>2.237615876597689</v>
      </c>
      <c r="CZ73">
        <f t="shared" si="444"/>
        <v>3.0445898974737555</v>
      </c>
      <c r="DA73">
        <f t="shared" si="445"/>
        <v>0</v>
      </c>
      <c r="DC73">
        <f t="shared" si="446"/>
        <v>1.755988350183461</v>
      </c>
      <c r="DD73">
        <f t="shared" si="447"/>
        <v>0.63</v>
      </c>
      <c r="DE73">
        <f t="shared" si="448"/>
        <v>0.6</v>
      </c>
      <c r="DF73">
        <f t="shared" si="449"/>
        <v>2.0466688894772593</v>
      </c>
      <c r="DG73">
        <f t="shared" si="450"/>
        <v>2.3373494287710552</v>
      </c>
      <c r="DH73">
        <f t="shared" si="300"/>
        <v>0.29068053929379711</v>
      </c>
      <c r="DI73" t="str">
        <f t="shared" si="301"/>
        <v>No Curl</v>
      </c>
      <c r="DJ73">
        <f t="shared" si="451"/>
        <v>11.548432306453137</v>
      </c>
      <c r="DK73">
        <f t="shared" si="452"/>
        <v>0</v>
      </c>
      <c r="DL73">
        <f t="shared" si="302"/>
        <v>2.3029963508712812</v>
      </c>
      <c r="DM73">
        <f t="shared" si="453"/>
        <v>3.6182956389905567</v>
      </c>
      <c r="DN73">
        <f t="shared" si="454"/>
        <v>0</v>
      </c>
      <c r="DP73">
        <f t="shared" si="455"/>
        <v>1.7289147456267731</v>
      </c>
      <c r="DQ73">
        <f t="shared" si="456"/>
        <v>0.63</v>
      </c>
      <c r="DR73">
        <f t="shared" si="457"/>
        <v>0.6</v>
      </c>
      <c r="DS73">
        <f t="shared" si="458"/>
        <v>2.0647017674767172</v>
      </c>
      <c r="DT73">
        <f t="shared" si="459"/>
        <v>2.4004887893266624</v>
      </c>
      <c r="DU73">
        <f t="shared" si="306"/>
        <v>0.33578702184994469</v>
      </c>
      <c r="DV73" t="str">
        <f t="shared" si="307"/>
        <v>No Curl</v>
      </c>
      <c r="DW73">
        <f t="shared" si="460"/>
        <v>11.644586221772743</v>
      </c>
      <c r="DX73">
        <f t="shared" si="461"/>
        <v>0</v>
      </c>
      <c r="DY73">
        <f t="shared" si="308"/>
        <v>2.3614777655444712</v>
      </c>
      <c r="DZ73">
        <f t="shared" si="462"/>
        <v>4.0769861672769467</v>
      </c>
      <c r="EA73">
        <f t="shared" si="463"/>
        <v>0</v>
      </c>
      <c r="EC73">
        <f t="shared" si="464"/>
        <v>1.6977199528546323</v>
      </c>
      <c r="ED73">
        <f t="shared" si="465"/>
        <v>0.63</v>
      </c>
      <c r="EE73">
        <f t="shared" si="466"/>
        <v>0.6</v>
      </c>
      <c r="EF73">
        <f t="shared" si="467"/>
        <v>2.0829672398230503</v>
      </c>
      <c r="EG73">
        <f t="shared" si="468"/>
        <v>2.468214526791467</v>
      </c>
      <c r="EH73">
        <f t="shared" si="312"/>
        <v>0.38524728696841737</v>
      </c>
      <c r="EI73" t="str">
        <f t="shared" si="313"/>
        <v>No Curl</v>
      </c>
      <c r="EJ73">
        <f t="shared" si="469"/>
        <v>11.741001045579768</v>
      </c>
      <c r="EK73">
        <f t="shared" si="470"/>
        <v>0</v>
      </c>
      <c r="EL73">
        <f t="shared" si="314"/>
        <v>2.4242658924049119</v>
      </c>
      <c r="EM73">
        <f t="shared" si="471"/>
        <v>4.5573250978427406</v>
      </c>
      <c r="EN73">
        <f t="shared" si="472"/>
        <v>0</v>
      </c>
      <c r="EP73">
        <f t="shared" si="473"/>
        <v>1.6720775829689756</v>
      </c>
      <c r="EQ73">
        <f t="shared" si="474"/>
        <v>0.63</v>
      </c>
      <c r="ER73">
        <f t="shared" si="475"/>
        <v>0.63</v>
      </c>
      <c r="ES73">
        <f t="shared" si="476"/>
        <v>2.1015382945895471</v>
      </c>
      <c r="ET73">
        <f t="shared" si="477"/>
        <v>2.5309990062101186</v>
      </c>
      <c r="EU73">
        <f t="shared" si="318"/>
        <v>0.42946071162057153</v>
      </c>
      <c r="EV73" t="str">
        <f t="shared" si="319"/>
        <v>No Curl</v>
      </c>
      <c r="EW73">
        <f t="shared" si="478"/>
        <v>11.83718979468002</v>
      </c>
      <c r="EX73">
        <f t="shared" si="479"/>
        <v>0</v>
      </c>
      <c r="EY73">
        <f t="shared" si="320"/>
        <v>2.4827654511566077</v>
      </c>
      <c r="EZ73">
        <f t="shared" si="480"/>
        <v>4.9616178551121966</v>
      </c>
      <c r="FA73">
        <f t="shared" si="481"/>
        <v>0</v>
      </c>
      <c r="FC73">
        <f t="shared" si="482"/>
        <v>1.6388057012605384</v>
      </c>
      <c r="FD73">
        <f t="shared" si="483"/>
        <v>0.63</v>
      </c>
      <c r="FE73">
        <f t="shared" si="484"/>
        <v>0.63</v>
      </c>
      <c r="FF73">
        <f t="shared" si="485"/>
        <v>2.1102949270913518</v>
      </c>
      <c r="FG73">
        <f t="shared" si="486"/>
        <v>2.5817841529221646</v>
      </c>
      <c r="FH73">
        <f t="shared" si="324"/>
        <v>0.4714892258308131</v>
      </c>
      <c r="FI73" t="str">
        <f t="shared" si="325"/>
        <v>No Curl</v>
      </c>
      <c r="FJ73">
        <f t="shared" si="487"/>
        <v>11.881553812742141</v>
      </c>
      <c r="FK73">
        <f t="shared" si="488"/>
        <v>0</v>
      </c>
      <c r="FL73">
        <f t="shared" si="326"/>
        <v>2.5296254605600632</v>
      </c>
      <c r="FM73">
        <f t="shared" si="489"/>
        <v>5.3473528286124354</v>
      </c>
      <c r="FN73">
        <f t="shared" si="490"/>
        <v>0</v>
      </c>
      <c r="FP73">
        <f t="shared" si="491"/>
        <v>1.6115226773635587</v>
      </c>
      <c r="FQ73">
        <f t="shared" si="492"/>
        <v>0.63</v>
      </c>
      <c r="FR73">
        <f t="shared" si="493"/>
        <v>0.63</v>
      </c>
      <c r="FS73">
        <f t="shared" si="494"/>
        <v>2.1290868568980397</v>
      </c>
      <c r="FT73">
        <f t="shared" si="495"/>
        <v>2.64665103643252</v>
      </c>
      <c r="FU73">
        <f t="shared" si="330"/>
        <v>0.51756417953448064</v>
      </c>
      <c r="FV73" t="str">
        <f t="shared" si="331"/>
        <v>No Curl</v>
      </c>
      <c r="FW73">
        <f t="shared" si="496"/>
        <v>11.975183805008712</v>
      </c>
      <c r="FX73">
        <f t="shared" si="497"/>
        <v>0</v>
      </c>
      <c r="FY73">
        <f t="shared" si="332"/>
        <v>2.5902698737338503</v>
      </c>
      <c r="FZ73">
        <f t="shared" si="498"/>
        <v>5.7337261717617762</v>
      </c>
      <c r="GA73">
        <f t="shared" si="499"/>
        <v>0</v>
      </c>
      <c r="GC73">
        <f t="shared" si="500"/>
        <v>1.5770104008561536</v>
      </c>
      <c r="GD73">
        <f t="shared" si="501"/>
        <v>0.65999999999999992</v>
      </c>
      <c r="GE73">
        <f t="shared" si="502"/>
        <v>0.63</v>
      </c>
      <c r="GF73">
        <f t="shared" si="503"/>
        <v>2.1378859414790758</v>
      </c>
      <c r="GG73">
        <f t="shared" si="504"/>
        <v>2.6987614821019981</v>
      </c>
      <c r="GH73">
        <f t="shared" si="336"/>
        <v>0.56087554062292222</v>
      </c>
      <c r="GI73" t="str">
        <f t="shared" si="337"/>
        <v>No Curl</v>
      </c>
      <c r="GJ73">
        <f t="shared" si="505"/>
        <v>12.022950277964316</v>
      </c>
      <c r="GK73">
        <f t="shared" si="506"/>
        <v>0</v>
      </c>
      <c r="GL73">
        <f t="shared" si="338"/>
        <v>2.638563793793494</v>
      </c>
      <c r="GM73">
        <f t="shared" si="507"/>
        <v>6.1011626586267331</v>
      </c>
      <c r="GN73">
        <f t="shared" si="508"/>
        <v>0</v>
      </c>
      <c r="GP73">
        <f t="shared" si="509"/>
        <v>1.5519191140328785</v>
      </c>
      <c r="GQ73">
        <f t="shared" si="510"/>
        <v>0.65999999999999992</v>
      </c>
      <c r="GR73">
        <f t="shared" si="511"/>
        <v>0.63</v>
      </c>
      <c r="GS73">
        <f t="shared" si="512"/>
        <v>2.1573408166292922</v>
      </c>
      <c r="GT73">
        <f t="shared" si="513"/>
        <v>2.7627625192257081</v>
      </c>
      <c r="GU73">
        <f t="shared" si="342"/>
        <v>0.60542170259641481</v>
      </c>
      <c r="GV73" t="str">
        <f t="shared" si="343"/>
        <v>No Curl</v>
      </c>
      <c r="GW73">
        <f t="shared" si="514"/>
        <v>12.123613856978402</v>
      </c>
      <c r="GX73">
        <f t="shared" si="515"/>
        <v>0</v>
      </c>
      <c r="GY73">
        <f t="shared" si="344"/>
        <v>2.6986826495118201</v>
      </c>
      <c r="GZ73">
        <f t="shared" si="516"/>
        <v>6.4404135789211354</v>
      </c>
      <c r="HA73">
        <f t="shared" si="517"/>
        <v>0</v>
      </c>
      <c r="HC73">
        <f t="shared" si="518"/>
        <v>1.4017177416615891</v>
      </c>
      <c r="HD73">
        <f t="shared" si="519"/>
        <v>0.69023999999999996</v>
      </c>
      <c r="HE73">
        <f t="shared" si="520"/>
        <v>0.63</v>
      </c>
      <c r="HF73">
        <f t="shared" si="521"/>
        <v>2.2211347106847765</v>
      </c>
      <c r="HG73">
        <f t="shared" si="522"/>
        <v>3.0405516797079666</v>
      </c>
      <c r="HH73">
        <f t="shared" si="348"/>
        <v>0.81941696902318872</v>
      </c>
      <c r="HI73" t="str">
        <f t="shared" si="349"/>
        <v>No Curl</v>
      </c>
      <c r="HJ73">
        <f t="shared" si="523"/>
        <v>12.46526186720055</v>
      </c>
      <c r="HK73">
        <f t="shared" si="524"/>
        <v>0</v>
      </c>
      <c r="HL73">
        <f t="shared" si="350"/>
        <v>2.9592697548455407</v>
      </c>
      <c r="HM73">
        <f t="shared" si="525"/>
        <v>7.9581171726969027</v>
      </c>
      <c r="HN73">
        <f t="shared" si="526"/>
        <v>0</v>
      </c>
      <c r="HP73">
        <f t="shared" si="527"/>
        <v>1.0957363603046153</v>
      </c>
      <c r="HQ73">
        <f t="shared" si="528"/>
        <v>1.1384999999999998</v>
      </c>
      <c r="HR73">
        <f t="shared" si="529"/>
        <v>0.63</v>
      </c>
      <c r="HS73">
        <f t="shared" si="530"/>
        <v>2.3349294750774883</v>
      </c>
      <c r="HT73">
        <f t="shared" si="531"/>
        <v>3.5741225898503641</v>
      </c>
      <c r="HU73">
        <f t="shared" si="354"/>
        <v>1.2391931147728745</v>
      </c>
      <c r="HV73" t="str">
        <f t="shared" si="355"/>
        <v>No Curl</v>
      </c>
      <c r="HW73">
        <f t="shared" si="532"/>
        <v>13.471638215051344</v>
      </c>
      <c r="HX73">
        <f t="shared" si="533"/>
        <v>0</v>
      </c>
      <c r="HY73">
        <f t="shared" si="356"/>
        <v>3.4639660000607604</v>
      </c>
      <c r="HZ73">
        <f t="shared" si="534"/>
        <v>10.303896299721728</v>
      </c>
      <c r="IA73">
        <f t="shared" si="535"/>
        <v>0</v>
      </c>
      <c r="IC73">
        <f t="shared" si="536"/>
        <v>0.7445897791297903</v>
      </c>
      <c r="ID73">
        <f t="shared" si="537"/>
        <v>1.5059999999999998</v>
      </c>
      <c r="IE73">
        <f t="shared" si="538"/>
        <v>0.63</v>
      </c>
      <c r="IF73">
        <f t="shared" si="539"/>
        <v>2.3867433970057235</v>
      </c>
      <c r="IG73">
        <f t="shared" si="540"/>
        <v>4.0288970148816565</v>
      </c>
      <c r="IH73">
        <f t="shared" si="360"/>
        <v>1.6421536178759331</v>
      </c>
      <c r="II73" t="str">
        <f t="shared" si="361"/>
        <v>No Curl</v>
      </c>
      <c r="IJ73">
        <f t="shared" si="541"/>
        <v>14.298441854003572</v>
      </c>
      <c r="IK73">
        <f t="shared" si="542"/>
        <v>0</v>
      </c>
      <c r="IL73">
        <f t="shared" si="362"/>
        <v>3.8963843853129796</v>
      </c>
      <c r="IM73">
        <f t="shared" si="543"/>
        <v>12.165011088597199</v>
      </c>
      <c r="IN73">
        <f t="shared" si="544"/>
        <v>0</v>
      </c>
      <c r="IP73">
        <f t="shared" si="545"/>
        <v>0.38017107571587311</v>
      </c>
      <c r="IQ73">
        <f t="shared" si="546"/>
        <v>1.7346599999999999</v>
      </c>
      <c r="IR73">
        <f t="shared" si="547"/>
        <v>0.63</v>
      </c>
      <c r="IS73">
        <f t="shared" si="548"/>
        <v>2.4148999440871095</v>
      </c>
      <c r="IT73">
        <f t="shared" si="549"/>
        <v>4.4496288124583483</v>
      </c>
      <c r="IU73">
        <f t="shared" si="366"/>
        <v>2.0347288683712375</v>
      </c>
      <c r="IV73" t="str">
        <f t="shared" si="367"/>
        <v>No Curl</v>
      </c>
      <c r="IW73">
        <f t="shared" si="550"/>
        <v>14.806148891718905</v>
      </c>
      <c r="IX73">
        <f t="shared" si="551"/>
        <v>0</v>
      </c>
      <c r="IY73">
        <f t="shared" si="368"/>
        <v>4.2991375371289751</v>
      </c>
      <c r="IZ73">
        <f t="shared" si="552"/>
        <v>13.688541601646383</v>
      </c>
      <c r="JA73">
        <f t="shared" si="553"/>
        <v>0</v>
      </c>
      <c r="JC73">
        <f t="shared" si="554"/>
        <v>1.1338431812174147E-2</v>
      </c>
      <c r="JD73">
        <f t="shared" si="555"/>
        <v>1.7999999999999998</v>
      </c>
      <c r="JE73">
        <f t="shared" si="556"/>
        <v>0.63</v>
      </c>
      <c r="JF73">
        <f t="shared" si="557"/>
        <v>2.3903357606564004</v>
      </c>
      <c r="JG73">
        <f t="shared" si="558"/>
        <v>4.769333089500627</v>
      </c>
      <c r="JH73">
        <f t="shared" si="372"/>
        <v>2.3789973288442265</v>
      </c>
      <c r="JI73" t="str">
        <f t="shared" si="373"/>
        <v>No Curl</v>
      </c>
      <c r="JJ73">
        <f t="shared" si="559"/>
        <v>14.778055825575363</v>
      </c>
      <c r="JK73">
        <f t="shared" si="560"/>
        <v>0</v>
      </c>
      <c r="JL73">
        <f t="shared" si="374"/>
        <v>4.6068229400123482</v>
      </c>
      <c r="JM73">
        <f t="shared" si="561"/>
        <v>14.963501890971068</v>
      </c>
      <c r="JN73">
        <f t="shared" si="562"/>
        <v>0</v>
      </c>
      <c r="JP73">
        <f t="shared" si="563"/>
        <v>0.40742175664909608</v>
      </c>
      <c r="JQ73">
        <f t="shared" si="564"/>
        <v>1.72224</v>
      </c>
      <c r="JR73">
        <f t="shared" si="565"/>
        <v>0.63</v>
      </c>
      <c r="JS73">
        <f t="shared" si="566"/>
        <v>2.4035865427455612</v>
      </c>
      <c r="JT73">
        <f t="shared" si="567"/>
        <v>4.3997513288420231</v>
      </c>
      <c r="JU73">
        <f t="shared" si="378"/>
        <v>1.9961647860964635</v>
      </c>
      <c r="JV73" t="str">
        <f t="shared" si="379"/>
        <v>No Curl</v>
      </c>
      <c r="JW73">
        <f t="shared" si="568"/>
        <v>14.730534196696812</v>
      </c>
      <c r="JX73">
        <f t="shared" si="569"/>
        <v>0</v>
      </c>
      <c r="JY73">
        <f t="shared" si="380"/>
        <v>4.2511414510835355</v>
      </c>
      <c r="JZ73">
        <f t="shared" si="570"/>
        <v>13.57864661100254</v>
      </c>
      <c r="KA73">
        <f t="shared" si="571"/>
        <v>0</v>
      </c>
      <c r="KC73">
        <f t="shared" si="572"/>
        <v>0.15469512791160075</v>
      </c>
      <c r="KD73">
        <f t="shared" si="573"/>
        <v>1.79274</v>
      </c>
      <c r="KE73">
        <f t="shared" si="574"/>
        <v>0.63</v>
      </c>
      <c r="KF73">
        <f t="shared" si="575"/>
        <v>2.4026884038393432</v>
      </c>
      <c r="KG73">
        <f t="shared" si="576"/>
        <v>4.6506816797670849</v>
      </c>
      <c r="KH73">
        <f t="shared" si="384"/>
        <v>2.2479932759277421</v>
      </c>
      <c r="KI73" t="str">
        <f t="shared" si="385"/>
        <v>No Curl</v>
      </c>
      <c r="KJ73">
        <f t="shared" si="577"/>
        <v>14.836642912957354</v>
      </c>
      <c r="KK73">
        <f t="shared" si="578"/>
        <v>0</v>
      </c>
      <c r="KL73">
        <f t="shared" si="386"/>
        <v>4.4923919656448481</v>
      </c>
      <c r="KM73">
        <f t="shared" si="579"/>
        <v>14.489349682110431</v>
      </c>
      <c r="KN73">
        <f t="shared" si="580"/>
        <v>0</v>
      </c>
    </row>
    <row r="74" spans="1:300" x14ac:dyDescent="0.25">
      <c r="A74">
        <v>0.59</v>
      </c>
      <c r="B74">
        <f t="shared" si="607"/>
        <v>2.7084E-2</v>
      </c>
      <c r="C74">
        <f t="shared" si="43"/>
        <v>1.62504</v>
      </c>
      <c r="D74">
        <f t="shared" si="45"/>
        <v>0.66</v>
      </c>
      <c r="E74">
        <f t="shared" si="46"/>
        <v>0.4061438487667996</v>
      </c>
      <c r="F74">
        <f t="shared" si="44"/>
        <v>1.1000000000000001E-2</v>
      </c>
      <c r="H74">
        <v>51</v>
      </c>
      <c r="I74">
        <v>5.0999999999999996</v>
      </c>
      <c r="J74">
        <f t="shared" si="387"/>
        <v>1.8483333333333309</v>
      </c>
      <c r="K74">
        <f t="shared" si="581"/>
        <v>0.63</v>
      </c>
      <c r="L74">
        <f t="shared" si="388"/>
        <v>0.99622709306503776</v>
      </c>
      <c r="M74" t="str">
        <f t="shared" si="258"/>
        <v>No Curl</v>
      </c>
      <c r="N74">
        <f t="shared" si="582"/>
        <v>10.320833333333319</v>
      </c>
      <c r="P74">
        <f t="shared" si="594"/>
        <v>1.9643431516353407</v>
      </c>
      <c r="Q74">
        <f t="shared" si="584"/>
        <v>0.63</v>
      </c>
      <c r="R74">
        <f t="shared" si="595"/>
        <v>0.6</v>
      </c>
      <c r="S74">
        <f t="shared" si="586"/>
        <v>1.9981899584202378</v>
      </c>
      <c r="T74">
        <f t="shared" si="596"/>
        <v>2.0320367652051368</v>
      </c>
      <c r="U74">
        <f t="shared" si="597"/>
        <v>3.3846806784898043E-2</v>
      </c>
      <c r="V74" t="str">
        <f t="shared" si="598"/>
        <v>Weak initial curl</v>
      </c>
      <c r="W74">
        <f t="shared" si="592"/>
        <v>11.521956901080532</v>
      </c>
      <c r="X74">
        <f t="shared" si="593"/>
        <v>-3.2750448789793451E-4</v>
      </c>
      <c r="Y74">
        <f t="shared" si="599"/>
        <v>2.0275727808712816</v>
      </c>
      <c r="Z74">
        <f t="shared" si="600"/>
        <v>0.47823232655974174</v>
      </c>
      <c r="AA74">
        <f t="shared" si="601"/>
        <v>-2.8176731550009168E-3</v>
      </c>
      <c r="AC74">
        <f t="shared" si="392"/>
        <v>1.9296493089836748</v>
      </c>
      <c r="AD74">
        <f t="shared" si="602"/>
        <v>0.63</v>
      </c>
      <c r="AE74">
        <f t="shared" si="394"/>
        <v>0.6</v>
      </c>
      <c r="AF74">
        <f t="shared" si="395"/>
        <v>1.9965889673486741</v>
      </c>
      <c r="AG74">
        <f t="shared" si="396"/>
        <v>2.0635286257136727</v>
      </c>
      <c r="AH74">
        <f t="shared" si="264"/>
        <v>6.6939658364998933E-2</v>
      </c>
      <c r="AI74" t="str">
        <f t="shared" si="265"/>
        <v>Weak initial curl</v>
      </c>
      <c r="AJ74">
        <f t="shared" si="397"/>
        <v>11.518816802639433</v>
      </c>
      <c r="AK74">
        <f t="shared" si="398"/>
        <v>-4.7771246609224486E-4</v>
      </c>
      <c r="AL74">
        <f t="shared" si="266"/>
        <v>2.0548330141591156</v>
      </c>
      <c r="AM74">
        <f t="shared" si="399"/>
        <v>0.93329469925892916</v>
      </c>
      <c r="AN74">
        <f t="shared" si="400"/>
        <v>-4.7140553098320419E-3</v>
      </c>
      <c r="AP74">
        <f t="shared" si="401"/>
        <v>1.9047836794997537</v>
      </c>
      <c r="AQ74">
        <f t="shared" si="603"/>
        <v>0.63</v>
      </c>
      <c r="AR74">
        <f t="shared" si="403"/>
        <v>0.6</v>
      </c>
      <c r="AS74">
        <f t="shared" si="404"/>
        <v>2.0048590595548887</v>
      </c>
      <c r="AT74">
        <f t="shared" si="405"/>
        <v>2.1049344396100231</v>
      </c>
      <c r="AU74">
        <f t="shared" si="270"/>
        <v>0.10007538005513472</v>
      </c>
      <c r="AV74" t="str">
        <f t="shared" si="271"/>
        <v>Weak initial curl</v>
      </c>
      <c r="AW74">
        <f t="shared" si="406"/>
        <v>11.566117844589234</v>
      </c>
      <c r="AX74">
        <f t="shared" si="407"/>
        <v>-7.8503752682473503E-4</v>
      </c>
      <c r="AY74">
        <f t="shared" si="272"/>
        <v>2.0921253462134062</v>
      </c>
      <c r="AZ74">
        <f t="shared" si="408"/>
        <v>1.37048282552009</v>
      </c>
      <c r="BA74">
        <f t="shared" si="409"/>
        <v>-6.7516565735771276E-3</v>
      </c>
      <c r="BC74">
        <f t="shared" si="410"/>
        <v>1.8710852524200505</v>
      </c>
      <c r="BD74">
        <f t="shared" si="604"/>
        <v>0.63</v>
      </c>
      <c r="BE74">
        <f t="shared" si="412"/>
        <v>0.6</v>
      </c>
      <c r="BF74">
        <f t="shared" si="413"/>
        <v>2.0034958976155095</v>
      </c>
      <c r="BG74">
        <f t="shared" si="414"/>
        <v>2.1359065428109707</v>
      </c>
      <c r="BH74">
        <f t="shared" si="276"/>
        <v>0.13241064519546009</v>
      </c>
      <c r="BI74" t="str">
        <f t="shared" si="277"/>
        <v>Weak initial curl</v>
      </c>
      <c r="BJ74">
        <f t="shared" si="415"/>
        <v>11.5636991983685</v>
      </c>
      <c r="BK74">
        <f t="shared" si="416"/>
        <v>-7.5068009717642672E-4</v>
      </c>
      <c r="BL74">
        <f t="shared" si="278"/>
        <v>2.1192012827088074</v>
      </c>
      <c r="BM74">
        <f t="shared" si="417"/>
        <v>1.7902513071374297</v>
      </c>
      <c r="BN74">
        <f t="shared" si="418"/>
        <v>-7.5716207983617849E-3</v>
      </c>
      <c r="BP74">
        <f t="shared" si="419"/>
        <v>1.8374652574566475</v>
      </c>
      <c r="BQ74">
        <f t="shared" si="605"/>
        <v>0.63</v>
      </c>
      <c r="BR74">
        <f t="shared" si="421"/>
        <v>0.6</v>
      </c>
      <c r="BS74">
        <f t="shared" si="422"/>
        <v>2.0016625902083764</v>
      </c>
      <c r="BT74">
        <f t="shared" si="423"/>
        <v>2.1658599229601068</v>
      </c>
      <c r="BU74">
        <f t="shared" si="282"/>
        <v>0.16419733275172965</v>
      </c>
      <c r="BV74" t="str">
        <f t="shared" si="283"/>
        <v>Weak initial curl</v>
      </c>
      <c r="BW74">
        <f t="shared" si="424"/>
        <v>11.560201735983945</v>
      </c>
      <c r="BX74">
        <f t="shared" si="425"/>
        <v>1.1837569057193736E-3</v>
      </c>
      <c r="BY74">
        <f t="shared" si="284"/>
        <v>2.1454330500491747</v>
      </c>
      <c r="BZ74">
        <f t="shared" si="426"/>
        <v>2.1930564856510717</v>
      </c>
      <c r="CA74">
        <f t="shared" si="427"/>
        <v>3.7666914088975824E-4</v>
      </c>
      <c r="CC74">
        <f t="shared" si="428"/>
        <v>1.8144875398350262</v>
      </c>
      <c r="CD74">
        <f t="shared" si="606"/>
        <v>0.63</v>
      </c>
      <c r="CE74">
        <f t="shared" si="430"/>
        <v>0.6</v>
      </c>
      <c r="CF74">
        <f t="shared" si="431"/>
        <v>2.0101831294233659</v>
      </c>
      <c r="CG74">
        <f t="shared" si="432"/>
        <v>2.2058787190117055</v>
      </c>
      <c r="CH74">
        <f t="shared" si="288"/>
        <v>0.19569558958833966</v>
      </c>
      <c r="CI74" t="str">
        <f t="shared" si="289"/>
        <v>No Curl</v>
      </c>
      <c r="CJ74">
        <f t="shared" si="433"/>
        <v>11.608120590710225</v>
      </c>
      <c r="CK74">
        <f t="shared" si="434"/>
        <v>0</v>
      </c>
      <c r="CL74">
        <f t="shared" si="290"/>
        <v>2.1818556334437611</v>
      </c>
      <c r="CM74">
        <f t="shared" si="435"/>
        <v>2.570356393399793</v>
      </c>
      <c r="CN74">
        <f t="shared" si="436"/>
        <v>0</v>
      </c>
      <c r="CP74">
        <f t="shared" si="437"/>
        <v>1.7818102497422152</v>
      </c>
      <c r="CQ74">
        <f t="shared" si="438"/>
        <v>0.63</v>
      </c>
      <c r="CR74">
        <f t="shared" si="439"/>
        <v>0.6</v>
      </c>
      <c r="CS74">
        <f t="shared" si="440"/>
        <v>2.0182952953254394</v>
      </c>
      <c r="CT74">
        <f t="shared" si="441"/>
        <v>2.2547803409086633</v>
      </c>
      <c r="CU74">
        <f t="shared" si="294"/>
        <v>0.23648504558322403</v>
      </c>
      <c r="CV74" t="str">
        <f t="shared" si="295"/>
        <v>No Curl</v>
      </c>
      <c r="CW74">
        <f t="shared" si="442"/>
        <v>11.655144276167215</v>
      </c>
      <c r="CX74">
        <f t="shared" si="443"/>
        <v>0</v>
      </c>
      <c r="CY74">
        <f t="shared" si="296"/>
        <v>2.2262396844260768</v>
      </c>
      <c r="CZ74">
        <f t="shared" si="444"/>
        <v>3.0445898974737537</v>
      </c>
      <c r="DA74">
        <f t="shared" si="445"/>
        <v>0</v>
      </c>
      <c r="DC74">
        <f t="shared" si="446"/>
        <v>1.7471465403827902</v>
      </c>
      <c r="DD74">
        <f t="shared" si="447"/>
        <v>0.63</v>
      </c>
      <c r="DE74">
        <f t="shared" si="448"/>
        <v>0.6</v>
      </c>
      <c r="DF74">
        <f t="shared" si="449"/>
        <v>2.0363634355465328</v>
      </c>
      <c r="DG74">
        <f t="shared" si="450"/>
        <v>2.3255803307102729</v>
      </c>
      <c r="DH74">
        <f t="shared" si="300"/>
        <v>0.28921689516374138</v>
      </c>
      <c r="DI74" t="str">
        <f t="shared" si="301"/>
        <v>No Curl</v>
      </c>
      <c r="DJ74">
        <f t="shared" si="451"/>
        <v>11.753099195400862</v>
      </c>
      <c r="DK74">
        <f t="shared" si="452"/>
        <v>0</v>
      </c>
      <c r="DL74">
        <f t="shared" si="302"/>
        <v>2.291400228548536</v>
      </c>
      <c r="DM74">
        <f t="shared" si="453"/>
        <v>3.6182956389905558</v>
      </c>
      <c r="DN74">
        <f t="shared" si="454"/>
        <v>0</v>
      </c>
      <c r="DP74">
        <f t="shared" si="455"/>
        <v>1.720291574004517</v>
      </c>
      <c r="DQ74">
        <f t="shared" si="456"/>
        <v>0.63</v>
      </c>
      <c r="DR74">
        <f t="shared" si="457"/>
        <v>0.6</v>
      </c>
      <c r="DS74">
        <f t="shared" si="458"/>
        <v>2.0544038174275534</v>
      </c>
      <c r="DT74">
        <f t="shared" si="459"/>
        <v>2.3885160608505909</v>
      </c>
      <c r="DU74">
        <f t="shared" si="306"/>
        <v>0.33411224342303691</v>
      </c>
      <c r="DV74" t="str">
        <f t="shared" si="307"/>
        <v>No Curl</v>
      </c>
      <c r="DW74">
        <f t="shared" si="460"/>
        <v>11.851056398520415</v>
      </c>
      <c r="DX74">
        <f t="shared" si="461"/>
        <v>0</v>
      </c>
      <c r="DY74">
        <f t="shared" si="308"/>
        <v>2.3496996092727751</v>
      </c>
      <c r="DZ74">
        <f t="shared" si="462"/>
        <v>4.0769861672769458</v>
      </c>
      <c r="EA74">
        <f t="shared" si="463"/>
        <v>0</v>
      </c>
      <c r="EC74">
        <f t="shared" si="464"/>
        <v>1.6893338016238428</v>
      </c>
      <c r="ED74">
        <f t="shared" si="465"/>
        <v>0.63</v>
      </c>
      <c r="EE74">
        <f t="shared" si="466"/>
        <v>0.6</v>
      </c>
      <c r="EF74">
        <f t="shared" si="467"/>
        <v>2.0726780998193859</v>
      </c>
      <c r="EG74">
        <f t="shared" si="468"/>
        <v>2.4560223980149276</v>
      </c>
      <c r="EH74">
        <f t="shared" si="312"/>
        <v>0.38334429819554239</v>
      </c>
      <c r="EI74" t="str">
        <f t="shared" si="313"/>
        <v>No Curl</v>
      </c>
      <c r="EJ74">
        <f t="shared" si="469"/>
        <v>11.949297769562072</v>
      </c>
      <c r="EK74">
        <f t="shared" si="470"/>
        <v>0</v>
      </c>
      <c r="EL74">
        <f t="shared" si="314"/>
        <v>2.4122908547297244</v>
      </c>
      <c r="EM74">
        <f t="shared" si="471"/>
        <v>4.5573250978427424</v>
      </c>
      <c r="EN74">
        <f t="shared" si="472"/>
        <v>0</v>
      </c>
      <c r="EP74">
        <f t="shared" si="473"/>
        <v>1.6637649760176039</v>
      </c>
      <c r="EQ74">
        <f t="shared" si="474"/>
        <v>0.63</v>
      </c>
      <c r="ER74">
        <f t="shared" si="475"/>
        <v>0.63</v>
      </c>
      <c r="ES74">
        <f t="shared" si="476"/>
        <v>2.0910906562657559</v>
      </c>
      <c r="ET74">
        <f t="shared" si="477"/>
        <v>2.5184163365139081</v>
      </c>
      <c r="EU74">
        <f t="shared" si="318"/>
        <v>0.4273256802481521</v>
      </c>
      <c r="EV74" t="str">
        <f t="shared" si="319"/>
        <v>No Curl</v>
      </c>
      <c r="EW74">
        <f t="shared" si="478"/>
        <v>12.047343624138975</v>
      </c>
      <c r="EX74">
        <f t="shared" si="479"/>
        <v>0</v>
      </c>
      <c r="EY74">
        <f t="shared" si="320"/>
        <v>2.4704225709229859</v>
      </c>
      <c r="EZ74">
        <f t="shared" si="480"/>
        <v>4.9616178551121983</v>
      </c>
      <c r="FA74">
        <f t="shared" si="481"/>
        <v>0</v>
      </c>
      <c r="FC74">
        <f t="shared" si="482"/>
        <v>1.6306988588678604</v>
      </c>
      <c r="FD74">
        <f t="shared" si="483"/>
        <v>0.63</v>
      </c>
      <c r="FE74">
        <f t="shared" si="484"/>
        <v>0.63</v>
      </c>
      <c r="FF74">
        <f t="shared" si="485"/>
        <v>2.0998557222711351</v>
      </c>
      <c r="FG74">
        <f t="shared" si="486"/>
        <v>2.5690125856744093</v>
      </c>
      <c r="FH74">
        <f t="shared" si="324"/>
        <v>0.46915686340327445</v>
      </c>
      <c r="FI74" t="str">
        <f t="shared" si="325"/>
        <v>No Curl</v>
      </c>
      <c r="FJ74">
        <f t="shared" si="487"/>
        <v>12.092583305451276</v>
      </c>
      <c r="FK74">
        <f t="shared" si="488"/>
        <v>0</v>
      </c>
      <c r="FL74">
        <f t="shared" si="326"/>
        <v>2.5171119118791596</v>
      </c>
      <c r="FM74">
        <f t="shared" si="489"/>
        <v>5.3473528286124354</v>
      </c>
      <c r="FN74">
        <f t="shared" si="490"/>
        <v>0</v>
      </c>
      <c r="FP74">
        <f t="shared" si="491"/>
        <v>1.6036280277507182</v>
      </c>
      <c r="FQ74">
        <f t="shared" si="492"/>
        <v>0.63</v>
      </c>
      <c r="FR74">
        <f t="shared" si="493"/>
        <v>0.63</v>
      </c>
      <c r="FS74">
        <f t="shared" si="494"/>
        <v>2.1186567245973187</v>
      </c>
      <c r="FT74">
        <f t="shared" si="495"/>
        <v>2.6336854214439187</v>
      </c>
      <c r="FU74">
        <f t="shared" si="330"/>
        <v>0.51502869684660024</v>
      </c>
      <c r="FV74" t="str">
        <f t="shared" si="331"/>
        <v>No Curl</v>
      </c>
      <c r="FW74">
        <f t="shared" si="496"/>
        <v>12.188092490698516</v>
      </c>
      <c r="FX74">
        <f t="shared" si="497"/>
        <v>0</v>
      </c>
      <c r="FY74">
        <f t="shared" si="332"/>
        <v>2.5775804630646313</v>
      </c>
      <c r="FZ74">
        <f t="shared" si="498"/>
        <v>5.7337261717617762</v>
      </c>
      <c r="GA74">
        <f t="shared" si="499"/>
        <v>0</v>
      </c>
      <c r="GC74">
        <f t="shared" si="500"/>
        <v>1.5690803051817463</v>
      </c>
      <c r="GD74">
        <f t="shared" si="501"/>
        <v>0.65999999999999992</v>
      </c>
      <c r="GE74">
        <f t="shared" si="502"/>
        <v>0.63</v>
      </c>
      <c r="GF74">
        <f t="shared" si="503"/>
        <v>2.1271354479834748</v>
      </c>
      <c r="GG74">
        <f t="shared" si="504"/>
        <v>2.6851905907852034</v>
      </c>
      <c r="GH74">
        <f t="shared" si="336"/>
        <v>0.55805514280172852</v>
      </c>
      <c r="GI74" t="str">
        <f t="shared" si="337"/>
        <v>No Curl</v>
      </c>
      <c r="GJ74">
        <f t="shared" si="505"/>
        <v>12.236738872112223</v>
      </c>
      <c r="GK74">
        <f t="shared" si="506"/>
        <v>0</v>
      </c>
      <c r="GL74">
        <f t="shared" si="338"/>
        <v>2.6252956103265683</v>
      </c>
      <c r="GM74">
        <f t="shared" si="507"/>
        <v>6.101162658626734</v>
      </c>
      <c r="GN74">
        <f t="shared" si="508"/>
        <v>0</v>
      </c>
      <c r="GP74">
        <f t="shared" si="509"/>
        <v>1.5441923498661101</v>
      </c>
      <c r="GQ74">
        <f t="shared" si="510"/>
        <v>0.65999999999999992</v>
      </c>
      <c r="GR74">
        <f t="shared" si="511"/>
        <v>0.63</v>
      </c>
      <c r="GS74">
        <f t="shared" si="512"/>
        <v>2.1465997518619919</v>
      </c>
      <c r="GT74">
        <f t="shared" si="513"/>
        <v>2.7490071538578764</v>
      </c>
      <c r="GU74">
        <f t="shared" si="342"/>
        <v>0.60240740199588316</v>
      </c>
      <c r="GV74" t="str">
        <f t="shared" si="343"/>
        <v>No Curl</v>
      </c>
      <c r="GW74">
        <f t="shared" si="514"/>
        <v>12.339347938641332</v>
      </c>
      <c r="GX74">
        <f t="shared" si="515"/>
        <v>0</v>
      </c>
      <c r="GY74">
        <f t="shared" si="344"/>
        <v>2.6852463278600158</v>
      </c>
      <c r="GZ74">
        <f t="shared" si="516"/>
        <v>6.4404135789211372</v>
      </c>
      <c r="HA74">
        <f t="shared" si="517"/>
        <v>0</v>
      </c>
      <c r="HC74">
        <f t="shared" si="518"/>
        <v>1.3946499219740311</v>
      </c>
      <c r="HD74">
        <f t="shared" si="519"/>
        <v>0.70650000000000024</v>
      </c>
      <c r="HE74">
        <f t="shared" si="520"/>
        <v>0.63</v>
      </c>
      <c r="HF74">
        <f t="shared" si="521"/>
        <v>2.2099351808719576</v>
      </c>
      <c r="HG74">
        <f t="shared" si="522"/>
        <v>3.0252204397698867</v>
      </c>
      <c r="HH74">
        <f t="shared" si="348"/>
        <v>0.8152852588979278</v>
      </c>
      <c r="HI74" t="str">
        <f t="shared" si="349"/>
        <v>No Curl</v>
      </c>
      <c r="HJ74">
        <f t="shared" si="523"/>
        <v>12.687375338269026</v>
      </c>
      <c r="HK74">
        <f t="shared" si="524"/>
        <v>0</v>
      </c>
      <c r="HL74">
        <f t="shared" si="350"/>
        <v>2.9443483591804629</v>
      </c>
      <c r="HM74">
        <f t="shared" si="525"/>
        <v>7.9581171726969027</v>
      </c>
      <c r="HN74">
        <f t="shared" si="526"/>
        <v>0</v>
      </c>
      <c r="HP74">
        <f t="shared" si="527"/>
        <v>1.0883474137716673</v>
      </c>
      <c r="HQ74">
        <f t="shared" si="528"/>
        <v>1.1384999999999998</v>
      </c>
      <c r="HR74">
        <f t="shared" si="529"/>
        <v>0.63</v>
      </c>
      <c r="HS74">
        <f t="shared" si="530"/>
        <v>2.3191842012373871</v>
      </c>
      <c r="HT74">
        <f t="shared" si="531"/>
        <v>3.55002098870311</v>
      </c>
      <c r="HU74">
        <f t="shared" si="354"/>
        <v>1.2308367874657213</v>
      </c>
      <c r="HV74" t="str">
        <f t="shared" si="355"/>
        <v>No Curl</v>
      </c>
      <c r="HW74">
        <f t="shared" si="532"/>
        <v>13.705131162559093</v>
      </c>
      <c r="HX74">
        <f t="shared" si="533"/>
        <v>0</v>
      </c>
      <c r="HY74">
        <f t="shared" si="356"/>
        <v>3.4406072246348143</v>
      </c>
      <c r="HZ74">
        <f t="shared" si="534"/>
        <v>10.303896299721726</v>
      </c>
      <c r="IA74">
        <f t="shared" si="535"/>
        <v>0</v>
      </c>
      <c r="IC74">
        <f t="shared" si="536"/>
        <v>0.73848179544258419</v>
      </c>
      <c r="ID74">
        <f t="shared" si="537"/>
        <v>1.5143399999999998</v>
      </c>
      <c r="IE74">
        <f t="shared" si="538"/>
        <v>0.63</v>
      </c>
      <c r="IF74">
        <f t="shared" si="539"/>
        <v>2.36716457636774</v>
      </c>
      <c r="IG74">
        <f t="shared" si="540"/>
        <v>3.9958473572928956</v>
      </c>
      <c r="IH74">
        <f t="shared" si="360"/>
        <v>1.6286827809251556</v>
      </c>
      <c r="II74" t="str">
        <f t="shared" si="361"/>
        <v>No Curl</v>
      </c>
      <c r="IJ74">
        <f t="shared" si="541"/>
        <v>14.537116193704145</v>
      </c>
      <c r="IK74">
        <f t="shared" si="542"/>
        <v>0</v>
      </c>
      <c r="IL74">
        <f t="shared" si="362"/>
        <v>3.8644217490646136</v>
      </c>
      <c r="IM74">
        <f t="shared" si="543"/>
        <v>12.165011088597199</v>
      </c>
      <c r="IN74">
        <f t="shared" si="544"/>
        <v>0</v>
      </c>
      <c r="IP74">
        <f t="shared" si="545"/>
        <v>0.37675574645375753</v>
      </c>
      <c r="IQ74">
        <f t="shared" si="546"/>
        <v>1.7346599999999999</v>
      </c>
      <c r="IR74">
        <f t="shared" si="547"/>
        <v>0.63</v>
      </c>
      <c r="IS74">
        <f t="shared" si="548"/>
        <v>2.393205294044122</v>
      </c>
      <c r="IT74">
        <f t="shared" si="549"/>
        <v>4.409654841634489</v>
      </c>
      <c r="IU74">
        <f t="shared" si="366"/>
        <v>2.0164495475903657</v>
      </c>
      <c r="IV74" t="str">
        <f t="shared" si="367"/>
        <v>No Curl</v>
      </c>
      <c r="IW74">
        <f t="shared" si="550"/>
        <v>15.047638886127617</v>
      </c>
      <c r="IX74">
        <f t="shared" si="551"/>
        <v>0</v>
      </c>
      <c r="IY74">
        <f t="shared" si="368"/>
        <v>4.2605155293795232</v>
      </c>
      <c r="IZ74">
        <f t="shared" si="552"/>
        <v>13.688541601646387</v>
      </c>
      <c r="JA74">
        <f t="shared" si="553"/>
        <v>0</v>
      </c>
      <c r="JC74">
        <f t="shared" si="554"/>
        <v>1.1233285631053571E-2</v>
      </c>
      <c r="JD74">
        <f t="shared" si="555"/>
        <v>1.7999999999999998</v>
      </c>
      <c r="JE74">
        <f t="shared" si="556"/>
        <v>0.63</v>
      </c>
      <c r="JF74">
        <f t="shared" si="557"/>
        <v>2.3681691435269392</v>
      </c>
      <c r="JG74">
        <f t="shared" si="558"/>
        <v>4.7251050014228246</v>
      </c>
      <c r="JH74">
        <f t="shared" si="372"/>
        <v>2.3569358578958854</v>
      </c>
      <c r="JI74" t="str">
        <f t="shared" si="373"/>
        <v>No Curl</v>
      </c>
      <c r="JJ74">
        <f t="shared" si="559"/>
        <v>15.017089401641003</v>
      </c>
      <c r="JK74">
        <f t="shared" si="560"/>
        <v>0</v>
      </c>
      <c r="JL74">
        <f t="shared" si="374"/>
        <v>4.5641018788228385</v>
      </c>
      <c r="JM74">
        <f t="shared" si="561"/>
        <v>14.963501890971068</v>
      </c>
      <c r="JN74">
        <f t="shared" si="562"/>
        <v>0</v>
      </c>
      <c r="JP74">
        <f t="shared" si="563"/>
        <v>0.40376362012340039</v>
      </c>
      <c r="JQ74">
        <f t="shared" si="564"/>
        <v>1.72224</v>
      </c>
      <c r="JR74">
        <f t="shared" si="565"/>
        <v>0.63</v>
      </c>
      <c r="JS74">
        <f t="shared" si="566"/>
        <v>2.3820053493478284</v>
      </c>
      <c r="JT74">
        <f t="shared" si="567"/>
        <v>4.3602470785722538</v>
      </c>
      <c r="JU74">
        <f t="shared" si="378"/>
        <v>1.9782417292244268</v>
      </c>
      <c r="JV74" t="str">
        <f t="shared" si="379"/>
        <v>No Curl</v>
      </c>
      <c r="JW74">
        <f t="shared" si="568"/>
        <v>14.970892850971369</v>
      </c>
      <c r="JX74">
        <f t="shared" si="569"/>
        <v>0</v>
      </c>
      <c r="JY74">
        <f t="shared" si="380"/>
        <v>4.2129715311803597</v>
      </c>
      <c r="JZ74">
        <f t="shared" si="570"/>
        <v>13.57864661100254</v>
      </c>
      <c r="KA74">
        <f t="shared" si="571"/>
        <v>0</v>
      </c>
      <c r="KC74">
        <f t="shared" si="572"/>
        <v>0.15326673228402074</v>
      </c>
      <c r="KD74">
        <f t="shared" si="573"/>
        <v>1.794</v>
      </c>
      <c r="KE74">
        <f t="shared" si="574"/>
        <v>0.63</v>
      </c>
      <c r="KF74">
        <f t="shared" si="575"/>
        <v>2.3805028983433814</v>
      </c>
      <c r="KG74">
        <f t="shared" si="576"/>
        <v>4.6077390644027414</v>
      </c>
      <c r="KH74">
        <f t="shared" si="384"/>
        <v>2.2272361660593605</v>
      </c>
      <c r="KI74" t="str">
        <f t="shared" si="385"/>
        <v>No Curl</v>
      </c>
      <c r="KJ74">
        <f t="shared" si="577"/>
        <v>15.076911753341287</v>
      </c>
      <c r="KK74">
        <f t="shared" si="578"/>
        <v>0</v>
      </c>
      <c r="KL74">
        <f t="shared" si="386"/>
        <v>4.4509109369419297</v>
      </c>
      <c r="KM74">
        <f t="shared" si="579"/>
        <v>14.489349682110431</v>
      </c>
      <c r="KN74">
        <f t="shared" si="580"/>
        <v>0</v>
      </c>
    </row>
    <row r="75" spans="1:300" x14ac:dyDescent="0.25">
      <c r="A75">
        <v>0.6</v>
      </c>
      <c r="B75">
        <f t="shared" si="607"/>
        <v>2.6974999999999999E-2</v>
      </c>
      <c r="C75">
        <f t="shared" si="43"/>
        <v>1.6185</v>
      </c>
      <c r="D75">
        <f t="shared" si="45"/>
        <v>0.66</v>
      </c>
      <c r="E75">
        <f t="shared" si="46"/>
        <v>0.4077849860982391</v>
      </c>
      <c r="F75">
        <f t="shared" si="44"/>
        <v>1.0999999999999999E-2</v>
      </c>
      <c r="H75">
        <v>52</v>
      </c>
      <c r="I75">
        <v>5.2</v>
      </c>
      <c r="J75">
        <f t="shared" si="387"/>
        <v>1.841333333333331</v>
      </c>
      <c r="K75">
        <f t="shared" si="581"/>
        <v>0.63</v>
      </c>
      <c r="L75">
        <f t="shared" si="388"/>
        <v>0.99621280432822368</v>
      </c>
      <c r="M75" t="str">
        <f t="shared" si="258"/>
        <v>No Curl</v>
      </c>
      <c r="N75">
        <f t="shared" si="582"/>
        <v>10.505316666666651</v>
      </c>
      <c r="P75">
        <f t="shared" si="594"/>
        <v>1.9541853312828485</v>
      </c>
      <c r="Q75">
        <f t="shared" si="584"/>
        <v>0.63</v>
      </c>
      <c r="R75">
        <f t="shared" si="595"/>
        <v>0.6</v>
      </c>
      <c r="S75">
        <f t="shared" si="586"/>
        <v>1.9878571127507381</v>
      </c>
      <c r="T75">
        <f t="shared" si="596"/>
        <v>2.0215288942186294</v>
      </c>
      <c r="U75">
        <f t="shared" si="597"/>
        <v>3.3671781467890405E-2</v>
      </c>
      <c r="V75" t="str">
        <f t="shared" si="598"/>
        <v>Weak initial curl</v>
      </c>
      <c r="W75">
        <f t="shared" si="592"/>
        <v>11.721775896922557</v>
      </c>
      <c r="X75">
        <f t="shared" si="593"/>
        <v>-1.6072170877239522E-4</v>
      </c>
      <c r="Y75">
        <f t="shared" si="599"/>
        <v>2.0170879936066188</v>
      </c>
      <c r="Z75">
        <f t="shared" si="600"/>
        <v>0.47823232655973996</v>
      </c>
      <c r="AA75">
        <f t="shared" si="601"/>
        <v>-2.8231412343113615E-3</v>
      </c>
      <c r="AC75">
        <f t="shared" si="392"/>
        <v>1.9196642163267053</v>
      </c>
      <c r="AD75">
        <f t="shared" si="602"/>
        <v>0.63</v>
      </c>
      <c r="AE75">
        <f t="shared" si="394"/>
        <v>0.6</v>
      </c>
      <c r="AF75">
        <f t="shared" si="395"/>
        <v>1.9862574911866351</v>
      </c>
      <c r="AG75">
        <f t="shared" si="396"/>
        <v>2.0528507660465642</v>
      </c>
      <c r="AH75">
        <f t="shared" si="264"/>
        <v>6.6593274859929497E-2</v>
      </c>
      <c r="AI75" t="str">
        <f t="shared" si="265"/>
        <v>Weak initial curl</v>
      </c>
      <c r="AJ75">
        <f t="shared" si="397"/>
        <v>11.7184756993743</v>
      </c>
      <c r="AK75">
        <f t="shared" si="398"/>
        <v>-3.1060358645121778E-4</v>
      </c>
      <c r="AL75">
        <f t="shared" si="266"/>
        <v>2.0442001504851537</v>
      </c>
      <c r="AM75">
        <f t="shared" si="399"/>
        <v>0.93329469925892794</v>
      </c>
      <c r="AN75">
        <f t="shared" si="400"/>
        <v>-4.7301101089565608E-3</v>
      </c>
      <c r="AP75">
        <f t="shared" si="401"/>
        <v>1.8949699534748132</v>
      </c>
      <c r="AQ75">
        <f t="shared" si="603"/>
        <v>0.63</v>
      </c>
      <c r="AR75">
        <f t="shared" si="403"/>
        <v>0.6</v>
      </c>
      <c r="AS75">
        <f t="shared" si="404"/>
        <v>1.9945297304342935</v>
      </c>
      <c r="AT75">
        <f t="shared" si="405"/>
        <v>2.0940895073937731</v>
      </c>
      <c r="AU75">
        <f t="shared" si="270"/>
        <v>9.9559776959479929E-2</v>
      </c>
      <c r="AV75" t="str">
        <f t="shared" si="271"/>
        <v>Weak initial curl</v>
      </c>
      <c r="AW75">
        <f t="shared" si="406"/>
        <v>11.766603750544723</v>
      </c>
      <c r="AX75">
        <f t="shared" si="407"/>
        <v>-6.1741733979264659E-4</v>
      </c>
      <c r="AY75">
        <f t="shared" si="272"/>
        <v>2.0813464083326676</v>
      </c>
      <c r="AZ75">
        <f t="shared" si="408"/>
        <v>1.3704828255200905</v>
      </c>
      <c r="BA75">
        <f t="shared" si="409"/>
        <v>-6.7893883038103739E-3</v>
      </c>
      <c r="BC75">
        <f t="shared" si="410"/>
        <v>1.8614412273812262</v>
      </c>
      <c r="BD75">
        <f t="shared" si="604"/>
        <v>0.63</v>
      </c>
      <c r="BE75">
        <f t="shared" si="412"/>
        <v>0.6</v>
      </c>
      <c r="BF75">
        <f t="shared" si="413"/>
        <v>1.9931693961496917</v>
      </c>
      <c r="BG75">
        <f t="shared" si="414"/>
        <v>2.1248975649181592</v>
      </c>
      <c r="BH75">
        <f t="shared" si="276"/>
        <v>0.13172816876846649</v>
      </c>
      <c r="BI75" t="str">
        <f t="shared" si="277"/>
        <v>Weak initial curl</v>
      </c>
      <c r="BJ75">
        <f t="shared" si="415"/>
        <v>11.764048788130051</v>
      </c>
      <c r="BK75">
        <f t="shared" si="416"/>
        <v>-5.823863983019466E-4</v>
      </c>
      <c r="BL75">
        <f t="shared" si="278"/>
        <v>2.1082784077589256</v>
      </c>
      <c r="BM75">
        <f t="shared" si="417"/>
        <v>1.7902513071374289</v>
      </c>
      <c r="BN75">
        <f t="shared" si="418"/>
        <v>-7.6068516547275408E-3</v>
      </c>
      <c r="BP75">
        <f t="shared" si="419"/>
        <v>1.8279889819073227</v>
      </c>
      <c r="BQ75">
        <f t="shared" si="605"/>
        <v>0.63</v>
      </c>
      <c r="BR75">
        <f t="shared" si="421"/>
        <v>0.6</v>
      </c>
      <c r="BS75">
        <f t="shared" si="422"/>
        <v>1.9913395072632083</v>
      </c>
      <c r="BT75">
        <f t="shared" si="423"/>
        <v>2.1546900326190954</v>
      </c>
      <c r="BU75">
        <f t="shared" si="282"/>
        <v>0.16335052535588634</v>
      </c>
      <c r="BV75" t="str">
        <f t="shared" si="283"/>
        <v>Weak initial curl</v>
      </c>
      <c r="BW75">
        <f t="shared" si="424"/>
        <v>11.760367995004783</v>
      </c>
      <c r="BX75">
        <f t="shared" si="425"/>
        <v>1.3528650351078556E-3</v>
      </c>
      <c r="BY75">
        <f t="shared" si="284"/>
        <v>2.1343685062857536</v>
      </c>
      <c r="BZ75">
        <f t="shared" si="426"/>
        <v>2.1930564856510726</v>
      </c>
      <c r="CA75">
        <f t="shared" si="427"/>
        <v>4.7831002017747077E-4</v>
      </c>
      <c r="CC75">
        <f t="shared" si="428"/>
        <v>1.8051728860959706</v>
      </c>
      <c r="CD75">
        <f t="shared" si="606"/>
        <v>0.63</v>
      </c>
      <c r="CE75">
        <f t="shared" si="430"/>
        <v>0.6</v>
      </c>
      <c r="CF75">
        <f t="shared" si="431"/>
        <v>1.9998638743215247</v>
      </c>
      <c r="CG75">
        <f t="shared" si="432"/>
        <v>2.1945548625470788</v>
      </c>
      <c r="CH75">
        <f t="shared" si="288"/>
        <v>0.19469098822555408</v>
      </c>
      <c r="CI75" t="str">
        <f t="shared" si="289"/>
        <v>No Curl</v>
      </c>
      <c r="CJ75">
        <f t="shared" si="433"/>
        <v>11.809138903652562</v>
      </c>
      <c r="CK75">
        <f t="shared" si="434"/>
        <v>0</v>
      </c>
      <c r="CL75">
        <f t="shared" si="290"/>
        <v>2.1706550992499665</v>
      </c>
      <c r="CM75">
        <f t="shared" si="435"/>
        <v>2.570356393399793</v>
      </c>
      <c r="CN75">
        <f t="shared" si="436"/>
        <v>0</v>
      </c>
      <c r="CP75">
        <f t="shared" si="437"/>
        <v>1.772705113419196</v>
      </c>
      <c r="CQ75">
        <f t="shared" si="438"/>
        <v>0.63</v>
      </c>
      <c r="CR75">
        <f t="shared" si="439"/>
        <v>0.6</v>
      </c>
      <c r="CS75">
        <f t="shared" si="440"/>
        <v>2.0079817090124719</v>
      </c>
      <c r="CT75">
        <f t="shared" si="441"/>
        <v>2.2432583046057477</v>
      </c>
      <c r="CU75">
        <f t="shared" si="294"/>
        <v>0.23527659559327585</v>
      </c>
      <c r="CV75" t="str">
        <f t="shared" si="295"/>
        <v>No Curl</v>
      </c>
      <c r="CW75">
        <f t="shared" si="442"/>
        <v>11.856973805699759</v>
      </c>
      <c r="CX75">
        <f t="shared" si="443"/>
        <v>0</v>
      </c>
      <c r="CY75">
        <f t="shared" si="296"/>
        <v>2.2148634922544654</v>
      </c>
      <c r="CZ75">
        <f t="shared" si="444"/>
        <v>3.0445898974737546</v>
      </c>
      <c r="DA75">
        <f t="shared" si="445"/>
        <v>0</v>
      </c>
      <c r="DC75">
        <f t="shared" si="446"/>
        <v>1.7383047305821193</v>
      </c>
      <c r="DD75">
        <f t="shared" si="447"/>
        <v>0.63</v>
      </c>
      <c r="DE75">
        <f t="shared" si="448"/>
        <v>0.6</v>
      </c>
      <c r="DF75">
        <f t="shared" si="449"/>
        <v>2.0260579816158062</v>
      </c>
      <c r="DG75">
        <f t="shared" si="450"/>
        <v>2.3138112326494906</v>
      </c>
      <c r="DH75">
        <f t="shared" si="300"/>
        <v>0.28775325103368565</v>
      </c>
      <c r="DI75" t="str">
        <f t="shared" si="301"/>
        <v>No Curl</v>
      </c>
      <c r="DJ75">
        <f t="shared" si="451"/>
        <v>11.956735538955515</v>
      </c>
      <c r="DK75">
        <f t="shared" si="452"/>
        <v>0</v>
      </c>
      <c r="DL75">
        <f t="shared" si="302"/>
        <v>2.2798041062257903</v>
      </c>
      <c r="DM75">
        <f t="shared" si="453"/>
        <v>3.6182956389905558</v>
      </c>
      <c r="DN75">
        <f t="shared" si="454"/>
        <v>0</v>
      </c>
      <c r="DP75">
        <f t="shared" si="455"/>
        <v>1.7116684023822608</v>
      </c>
      <c r="DQ75">
        <f t="shared" si="456"/>
        <v>0.63</v>
      </c>
      <c r="DR75">
        <f t="shared" si="457"/>
        <v>0.6</v>
      </c>
      <c r="DS75">
        <f t="shared" si="458"/>
        <v>2.0441058673783896</v>
      </c>
      <c r="DT75">
        <f t="shared" si="459"/>
        <v>2.3765433323745193</v>
      </c>
      <c r="DU75">
        <f t="shared" si="306"/>
        <v>0.33243746499612925</v>
      </c>
      <c r="DV75" t="str">
        <f t="shared" si="307"/>
        <v>No Curl</v>
      </c>
      <c r="DW75">
        <f t="shared" si="460"/>
        <v>12.056496780263171</v>
      </c>
      <c r="DX75">
        <f t="shared" si="461"/>
        <v>0</v>
      </c>
      <c r="DY75">
        <f t="shared" si="308"/>
        <v>2.3379214530010795</v>
      </c>
      <c r="DZ75">
        <f t="shared" si="462"/>
        <v>4.0769861672769458</v>
      </c>
      <c r="EA75">
        <f t="shared" si="463"/>
        <v>0</v>
      </c>
      <c r="EC75">
        <f t="shared" si="464"/>
        <v>1.6809476503930536</v>
      </c>
      <c r="ED75">
        <f t="shared" si="465"/>
        <v>0.63</v>
      </c>
      <c r="EE75">
        <f t="shared" si="466"/>
        <v>0.6</v>
      </c>
      <c r="EF75">
        <f t="shared" si="467"/>
        <v>2.0623889598157215</v>
      </c>
      <c r="EG75">
        <f t="shared" si="468"/>
        <v>2.4438302692383882</v>
      </c>
      <c r="EH75">
        <f t="shared" si="312"/>
        <v>0.3814413094226673</v>
      </c>
      <c r="EI75" t="str">
        <f t="shared" si="313"/>
        <v>No Curl</v>
      </c>
      <c r="EJ75">
        <f t="shared" si="469"/>
        <v>12.156565579544012</v>
      </c>
      <c r="EK75">
        <f t="shared" si="470"/>
        <v>0</v>
      </c>
      <c r="EL75">
        <f t="shared" si="314"/>
        <v>2.4003158170545369</v>
      </c>
      <c r="EM75">
        <f t="shared" si="471"/>
        <v>4.5573250978427433</v>
      </c>
      <c r="EN75">
        <f t="shared" si="472"/>
        <v>0</v>
      </c>
      <c r="EP75">
        <f t="shared" si="473"/>
        <v>1.6554523690662322</v>
      </c>
      <c r="EQ75">
        <f t="shared" si="474"/>
        <v>0.63</v>
      </c>
      <c r="ER75">
        <f t="shared" si="475"/>
        <v>0.63</v>
      </c>
      <c r="ES75">
        <f t="shared" si="476"/>
        <v>2.0806430179419646</v>
      </c>
      <c r="ET75">
        <f t="shared" si="477"/>
        <v>2.505833666817697</v>
      </c>
      <c r="EU75">
        <f t="shared" si="318"/>
        <v>0.42519064887573244</v>
      </c>
      <c r="EV75" t="str">
        <f t="shared" si="319"/>
        <v>No Curl</v>
      </c>
      <c r="EW75">
        <f t="shared" si="478"/>
        <v>12.256452689765551</v>
      </c>
      <c r="EX75">
        <f t="shared" si="479"/>
        <v>0</v>
      </c>
      <c r="EY75">
        <f t="shared" si="320"/>
        <v>2.458079690689364</v>
      </c>
      <c r="EZ75">
        <f t="shared" si="480"/>
        <v>4.9616178551121974</v>
      </c>
      <c r="FA75">
        <f t="shared" si="481"/>
        <v>0</v>
      </c>
      <c r="FC75">
        <f t="shared" si="482"/>
        <v>1.6225920164751824</v>
      </c>
      <c r="FD75">
        <f t="shared" si="483"/>
        <v>0.63</v>
      </c>
      <c r="FE75">
        <f t="shared" si="484"/>
        <v>0.63</v>
      </c>
      <c r="FF75">
        <f t="shared" si="485"/>
        <v>2.0894165174509185</v>
      </c>
      <c r="FG75">
        <f t="shared" si="486"/>
        <v>2.556241018426654</v>
      </c>
      <c r="FH75">
        <f t="shared" si="324"/>
        <v>0.4668245009757358</v>
      </c>
      <c r="FI75" t="str">
        <f t="shared" si="325"/>
        <v>No Curl</v>
      </c>
      <c r="FJ75">
        <f t="shared" si="487"/>
        <v>12.302568877678389</v>
      </c>
      <c r="FK75">
        <f t="shared" si="488"/>
        <v>0</v>
      </c>
      <c r="FL75">
        <f t="shared" si="326"/>
        <v>2.504598363198256</v>
      </c>
      <c r="FM75">
        <f t="shared" si="489"/>
        <v>5.3473528286124345</v>
      </c>
      <c r="FN75">
        <f t="shared" si="490"/>
        <v>0</v>
      </c>
      <c r="FP75">
        <f t="shared" si="491"/>
        <v>1.5954835937599154</v>
      </c>
      <c r="FQ75">
        <f t="shared" si="492"/>
        <v>0.65999999999999992</v>
      </c>
      <c r="FR75">
        <f t="shared" si="493"/>
        <v>0.63</v>
      </c>
      <c r="FS75">
        <f t="shared" si="494"/>
        <v>2.1078965859965635</v>
      </c>
      <c r="FT75">
        <f t="shared" si="495"/>
        <v>2.6203095782332113</v>
      </c>
      <c r="FU75">
        <f t="shared" si="330"/>
        <v>0.51241299223664794</v>
      </c>
      <c r="FV75" t="str">
        <f t="shared" si="331"/>
        <v>No Curl</v>
      </c>
      <c r="FW75">
        <f t="shared" si="496"/>
        <v>12.399958163158248</v>
      </c>
      <c r="FX75">
        <f t="shared" si="497"/>
        <v>0</v>
      </c>
      <c r="FY75">
        <f t="shared" si="332"/>
        <v>2.564489563196251</v>
      </c>
      <c r="FZ75">
        <f t="shared" si="498"/>
        <v>5.7337261717617771</v>
      </c>
      <c r="GA75">
        <f t="shared" si="499"/>
        <v>0</v>
      </c>
      <c r="GC75">
        <f t="shared" si="500"/>
        <v>1.5611502095073391</v>
      </c>
      <c r="GD75">
        <f t="shared" si="501"/>
        <v>0.65999999999999992</v>
      </c>
      <c r="GE75">
        <f t="shared" si="502"/>
        <v>0.63</v>
      </c>
      <c r="GF75">
        <f t="shared" si="503"/>
        <v>2.1163849544878737</v>
      </c>
      <c r="GG75">
        <f t="shared" si="504"/>
        <v>2.6716196994684083</v>
      </c>
      <c r="GH75">
        <f t="shared" si="336"/>
        <v>0.5552347449805346</v>
      </c>
      <c r="GI75" t="str">
        <f t="shared" si="337"/>
        <v>No Curl</v>
      </c>
      <c r="GJ75">
        <f t="shared" si="505"/>
        <v>12.449452416910571</v>
      </c>
      <c r="GK75">
        <f t="shared" si="506"/>
        <v>0</v>
      </c>
      <c r="GL75">
        <f t="shared" si="338"/>
        <v>2.6120274268596422</v>
      </c>
      <c r="GM75">
        <f t="shared" si="507"/>
        <v>6.1011626586267322</v>
      </c>
      <c r="GN75">
        <f t="shared" si="508"/>
        <v>0</v>
      </c>
      <c r="GP75">
        <f t="shared" si="509"/>
        <v>1.5364655856993417</v>
      </c>
      <c r="GQ75">
        <f t="shared" si="510"/>
        <v>0.65999999999999992</v>
      </c>
      <c r="GR75">
        <f t="shared" si="511"/>
        <v>0.63</v>
      </c>
      <c r="GS75">
        <f t="shared" si="512"/>
        <v>2.1358586870946916</v>
      </c>
      <c r="GT75">
        <f t="shared" si="513"/>
        <v>2.7352517884900447</v>
      </c>
      <c r="GU75">
        <f t="shared" si="342"/>
        <v>0.59939310139535151</v>
      </c>
      <c r="GV75" t="str">
        <f t="shared" si="343"/>
        <v>No Curl</v>
      </c>
      <c r="GW75">
        <f t="shared" si="514"/>
        <v>12.554007913827531</v>
      </c>
      <c r="GX75">
        <f t="shared" si="515"/>
        <v>0</v>
      </c>
      <c r="GY75">
        <f t="shared" si="344"/>
        <v>2.6718100062082124</v>
      </c>
      <c r="GZ75">
        <f t="shared" si="516"/>
        <v>6.4404135789211372</v>
      </c>
      <c r="HA75">
        <f t="shared" si="517"/>
        <v>0</v>
      </c>
      <c r="HC75">
        <f t="shared" si="518"/>
        <v>1.3874710976189666</v>
      </c>
      <c r="HD75">
        <f t="shared" si="519"/>
        <v>0.72264000000000017</v>
      </c>
      <c r="HE75">
        <f t="shared" si="520"/>
        <v>0.63</v>
      </c>
      <c r="HF75">
        <f t="shared" si="521"/>
        <v>2.1985597552188287</v>
      </c>
      <c r="HG75">
        <f t="shared" si="522"/>
        <v>3.0096484128186933</v>
      </c>
      <c r="HH75">
        <f t="shared" si="348"/>
        <v>0.81108865759986337</v>
      </c>
      <c r="HI75" t="str">
        <f t="shared" si="349"/>
        <v>No Curl</v>
      </c>
      <c r="HJ75">
        <f t="shared" si="523"/>
        <v>12.908368856356223</v>
      </c>
      <c r="HK75">
        <f t="shared" si="524"/>
        <v>0</v>
      </c>
      <c r="HL75">
        <f t="shared" si="350"/>
        <v>2.9291926133709616</v>
      </c>
      <c r="HM75">
        <f t="shared" si="525"/>
        <v>7.9581171726969027</v>
      </c>
      <c r="HN75">
        <f t="shared" si="526"/>
        <v>0</v>
      </c>
      <c r="HP75">
        <f t="shared" si="527"/>
        <v>1.080895172835568</v>
      </c>
      <c r="HQ75">
        <f t="shared" si="528"/>
        <v>1.1510400000000001</v>
      </c>
      <c r="HR75">
        <f t="shared" si="529"/>
        <v>0.63</v>
      </c>
      <c r="HS75">
        <f t="shared" si="530"/>
        <v>2.303304051917308</v>
      </c>
      <c r="HT75">
        <f t="shared" si="531"/>
        <v>3.5257129309990507</v>
      </c>
      <c r="HU75">
        <f t="shared" si="354"/>
        <v>1.2224088790817413</v>
      </c>
      <c r="HV75" t="str">
        <f t="shared" si="355"/>
        <v>No Curl</v>
      </c>
      <c r="HW75">
        <f t="shared" si="532"/>
        <v>13.937049582682832</v>
      </c>
      <c r="HX75">
        <f t="shared" si="533"/>
        <v>0</v>
      </c>
      <c r="HY75">
        <f t="shared" si="356"/>
        <v>3.4170483557662732</v>
      </c>
      <c r="HZ75">
        <f t="shared" si="534"/>
        <v>10.303896299721726</v>
      </c>
      <c r="IA75">
        <f t="shared" si="535"/>
        <v>0</v>
      </c>
      <c r="IC75">
        <f t="shared" si="536"/>
        <v>0.73237381175537808</v>
      </c>
      <c r="ID75">
        <f t="shared" si="537"/>
        <v>1.5143399999999998</v>
      </c>
      <c r="IE75">
        <f t="shared" si="538"/>
        <v>0.63</v>
      </c>
      <c r="IF75">
        <f t="shared" si="539"/>
        <v>2.3475857557297566</v>
      </c>
      <c r="IG75">
        <f t="shared" si="540"/>
        <v>3.9627976997041348</v>
      </c>
      <c r="IH75">
        <f t="shared" si="360"/>
        <v>1.6152119439743784</v>
      </c>
      <c r="II75" t="str">
        <f t="shared" si="361"/>
        <v>No Curl</v>
      </c>
      <c r="IJ75">
        <f t="shared" si="541"/>
        <v>14.773832651340919</v>
      </c>
      <c r="IK75">
        <f t="shared" si="542"/>
        <v>0</v>
      </c>
      <c r="IL75">
        <f t="shared" si="362"/>
        <v>3.8324591128162484</v>
      </c>
      <c r="IM75">
        <f t="shared" si="543"/>
        <v>12.1650110885972</v>
      </c>
      <c r="IN75">
        <f t="shared" si="544"/>
        <v>0</v>
      </c>
      <c r="IP75">
        <f t="shared" si="545"/>
        <v>0.37334041719164196</v>
      </c>
      <c r="IQ75">
        <f t="shared" si="546"/>
        <v>1.7346599999999999</v>
      </c>
      <c r="IR75">
        <f t="shared" si="547"/>
        <v>0.63</v>
      </c>
      <c r="IS75">
        <f t="shared" si="548"/>
        <v>2.3715106440011344</v>
      </c>
      <c r="IT75">
        <f t="shared" si="549"/>
        <v>4.3696808708106296</v>
      </c>
      <c r="IU75">
        <f t="shared" si="366"/>
        <v>1.9981702268094939</v>
      </c>
      <c r="IV75" t="str">
        <f t="shared" si="367"/>
        <v>No Curl</v>
      </c>
      <c r="IW75">
        <f t="shared" si="550"/>
        <v>15.28695941553203</v>
      </c>
      <c r="IX75">
        <f t="shared" si="551"/>
        <v>0</v>
      </c>
      <c r="IY75">
        <f t="shared" si="368"/>
        <v>4.2218935216300721</v>
      </c>
      <c r="IZ75">
        <f t="shared" si="552"/>
        <v>13.688541601646387</v>
      </c>
      <c r="JA75">
        <f t="shared" si="553"/>
        <v>0</v>
      </c>
      <c r="JC75">
        <f t="shared" si="554"/>
        <v>1.1128139449932996E-2</v>
      </c>
      <c r="JD75">
        <f t="shared" si="555"/>
        <v>1.7999999999999998</v>
      </c>
      <c r="JE75">
        <f t="shared" si="556"/>
        <v>0.63</v>
      </c>
      <c r="JF75">
        <f t="shared" si="557"/>
        <v>2.346002526397478</v>
      </c>
      <c r="JG75">
        <f t="shared" si="558"/>
        <v>4.6808769133450232</v>
      </c>
      <c r="JH75">
        <f t="shared" si="372"/>
        <v>2.3348743869475452</v>
      </c>
      <c r="JI75" t="str">
        <f t="shared" si="373"/>
        <v>No Curl</v>
      </c>
      <c r="JJ75">
        <f t="shared" si="559"/>
        <v>15.253906315993698</v>
      </c>
      <c r="JK75">
        <f t="shared" si="560"/>
        <v>0</v>
      </c>
      <c r="JL75">
        <f t="shared" si="374"/>
        <v>4.5213808176333314</v>
      </c>
      <c r="JM75">
        <f t="shared" si="561"/>
        <v>14.963501890971068</v>
      </c>
      <c r="JN75">
        <f t="shared" si="562"/>
        <v>0</v>
      </c>
      <c r="JP75">
        <f t="shared" si="563"/>
        <v>0.40009790258067962</v>
      </c>
      <c r="JQ75">
        <f t="shared" si="564"/>
        <v>1.7264999999999999</v>
      </c>
      <c r="JR75">
        <f t="shared" si="565"/>
        <v>0.63</v>
      </c>
      <c r="JS75">
        <f t="shared" si="566"/>
        <v>2.3603794317049998</v>
      </c>
      <c r="JT75">
        <f t="shared" si="567"/>
        <v>4.3206609608293167</v>
      </c>
      <c r="JU75">
        <f t="shared" si="378"/>
        <v>1.9602815291243185</v>
      </c>
      <c r="JV75" t="str">
        <f t="shared" si="379"/>
        <v>No Curl</v>
      </c>
      <c r="JW75">
        <f t="shared" si="568"/>
        <v>15.209093385906153</v>
      </c>
      <c r="JX75">
        <f t="shared" si="569"/>
        <v>0</v>
      </c>
      <c r="JY75">
        <f t="shared" si="380"/>
        <v>4.1747225090319278</v>
      </c>
      <c r="JZ75">
        <f t="shared" si="570"/>
        <v>13.578646611002538</v>
      </c>
      <c r="KA75">
        <f t="shared" si="571"/>
        <v>0</v>
      </c>
      <c r="KC75">
        <f t="shared" si="572"/>
        <v>0.15183833665644073</v>
      </c>
      <c r="KD75">
        <f t="shared" si="573"/>
        <v>1.794</v>
      </c>
      <c r="KE75">
        <f t="shared" si="574"/>
        <v>0.63</v>
      </c>
      <c r="KF75">
        <f t="shared" si="575"/>
        <v>2.3583173928474195</v>
      </c>
      <c r="KG75">
        <f t="shared" si="576"/>
        <v>4.5647964490383979</v>
      </c>
      <c r="KH75">
        <f t="shared" si="384"/>
        <v>2.2064790561909784</v>
      </c>
      <c r="KI75" t="str">
        <f t="shared" si="385"/>
        <v>No Curl</v>
      </c>
      <c r="KJ75">
        <f t="shared" si="577"/>
        <v>15.314962043175624</v>
      </c>
      <c r="KK75">
        <f t="shared" si="578"/>
        <v>0</v>
      </c>
      <c r="KL75">
        <f t="shared" si="386"/>
        <v>4.4094299082390105</v>
      </c>
      <c r="KM75">
        <f t="shared" si="579"/>
        <v>14.489349682110431</v>
      </c>
      <c r="KN75">
        <f t="shared" si="580"/>
        <v>0</v>
      </c>
    </row>
    <row r="76" spans="1:300" x14ac:dyDescent="0.25">
      <c r="A76">
        <v>0.61</v>
      </c>
      <c r="B76">
        <f t="shared" si="607"/>
        <v>2.6863999999999999E-2</v>
      </c>
      <c r="C76">
        <f t="shared" si="43"/>
        <v>1.6118399999999999</v>
      </c>
      <c r="D76">
        <f t="shared" si="45"/>
        <v>0.66</v>
      </c>
      <c r="E76">
        <f t="shared" si="46"/>
        <v>0.40946992257296011</v>
      </c>
      <c r="F76">
        <f t="shared" si="44"/>
        <v>1.0999999999999999E-2</v>
      </c>
      <c r="H76">
        <v>53</v>
      </c>
      <c r="I76">
        <v>5.3</v>
      </c>
      <c r="J76">
        <f t="shared" si="387"/>
        <v>1.8343333333333312</v>
      </c>
      <c r="K76">
        <f t="shared" si="581"/>
        <v>0.63</v>
      </c>
      <c r="L76">
        <f t="shared" si="388"/>
        <v>0.99619840695148454</v>
      </c>
      <c r="M76" t="str">
        <f t="shared" si="258"/>
        <v>No Curl</v>
      </c>
      <c r="N76">
        <f t="shared" si="582"/>
        <v>10.689099999999984</v>
      </c>
      <c r="P76">
        <f t="shared" si="594"/>
        <v>1.9440275109303562</v>
      </c>
      <c r="Q76">
        <f t="shared" si="584"/>
        <v>0.63</v>
      </c>
      <c r="R76">
        <f t="shared" si="595"/>
        <v>0.6</v>
      </c>
      <c r="S76">
        <f t="shared" si="586"/>
        <v>1.9775242670812383</v>
      </c>
      <c r="T76">
        <f t="shared" si="596"/>
        <v>2.011021023232122</v>
      </c>
      <c r="U76">
        <f t="shared" si="597"/>
        <v>3.3496756150882878E-2</v>
      </c>
      <c r="V76" t="str">
        <f t="shared" si="598"/>
        <v>Weak initial curl</v>
      </c>
      <c r="W76">
        <f t="shared" si="592"/>
        <v>11.92056160819763</v>
      </c>
      <c r="X76">
        <f t="shared" si="593"/>
        <v>6.0610703531440682E-6</v>
      </c>
      <c r="Y76">
        <f t="shared" si="599"/>
        <v>2.0066032063419561</v>
      </c>
      <c r="Z76">
        <f t="shared" si="600"/>
        <v>0.47823232655973974</v>
      </c>
      <c r="AA76">
        <f t="shared" si="601"/>
        <v>-2.8168159902113256E-3</v>
      </c>
      <c r="AC76">
        <f t="shared" si="392"/>
        <v>1.9096791236697357</v>
      </c>
      <c r="AD76">
        <f t="shared" si="602"/>
        <v>0.63</v>
      </c>
      <c r="AE76">
        <f t="shared" si="394"/>
        <v>0.6</v>
      </c>
      <c r="AF76">
        <f t="shared" si="395"/>
        <v>1.9759260150245961</v>
      </c>
      <c r="AG76">
        <f t="shared" si="396"/>
        <v>2.0421729063794558</v>
      </c>
      <c r="AH76">
        <f t="shared" si="264"/>
        <v>6.624689135486006E-2</v>
      </c>
      <c r="AI76" t="str">
        <f t="shared" si="265"/>
        <v>Weak initial curl</v>
      </c>
      <c r="AJ76">
        <f t="shared" si="397"/>
        <v>11.917101448492964</v>
      </c>
      <c r="AK76">
        <f t="shared" si="398"/>
        <v>-1.434947068101907E-4</v>
      </c>
      <c r="AL76">
        <f t="shared" si="266"/>
        <v>2.0335672868111909</v>
      </c>
      <c r="AM76">
        <f t="shared" si="399"/>
        <v>0.93329469925892672</v>
      </c>
      <c r="AN76">
        <f t="shared" si="400"/>
        <v>-4.7343485258820144E-3</v>
      </c>
      <c r="AP76">
        <f t="shared" si="401"/>
        <v>1.885156227449873</v>
      </c>
      <c r="AQ76">
        <f t="shared" si="603"/>
        <v>0.63</v>
      </c>
      <c r="AR76">
        <f t="shared" si="403"/>
        <v>0.6</v>
      </c>
      <c r="AS76">
        <f t="shared" si="404"/>
        <v>1.9842004013136982</v>
      </c>
      <c r="AT76">
        <f t="shared" si="405"/>
        <v>2.083244575177523</v>
      </c>
      <c r="AU76">
        <f t="shared" si="270"/>
        <v>9.9044173863825025E-2</v>
      </c>
      <c r="AV76" t="str">
        <f t="shared" si="271"/>
        <v>Weak initial curl</v>
      </c>
      <c r="AW76">
        <f t="shared" si="406"/>
        <v>11.966056723588153</v>
      </c>
      <c r="AX76">
        <f t="shared" si="407"/>
        <v>-4.4979715276055815E-4</v>
      </c>
      <c r="AY76">
        <f t="shared" si="272"/>
        <v>2.0705674704519295</v>
      </c>
      <c r="AZ76">
        <f t="shared" si="408"/>
        <v>1.3704828255200896</v>
      </c>
      <c r="BA76">
        <f t="shared" si="409"/>
        <v>-6.8152674969522058E-3</v>
      </c>
      <c r="BC76">
        <f t="shared" si="410"/>
        <v>1.8517972023424019</v>
      </c>
      <c r="BD76">
        <f t="shared" si="604"/>
        <v>0.63</v>
      </c>
      <c r="BE76">
        <f t="shared" si="412"/>
        <v>0.6</v>
      </c>
      <c r="BF76">
        <f t="shared" si="413"/>
        <v>1.9828428946838739</v>
      </c>
      <c r="BG76">
        <f t="shared" si="414"/>
        <v>2.1138885870253477</v>
      </c>
      <c r="BH76">
        <f t="shared" si="276"/>
        <v>0.1310456923414729</v>
      </c>
      <c r="BI76" t="str">
        <f t="shared" si="277"/>
        <v>Weak initial curl</v>
      </c>
      <c r="BJ76">
        <f t="shared" si="415"/>
        <v>11.963365727745019</v>
      </c>
      <c r="BK76">
        <f t="shared" si="416"/>
        <v>-4.1409269942746648E-4</v>
      </c>
      <c r="BL76">
        <f t="shared" si="278"/>
        <v>2.0973555328090434</v>
      </c>
      <c r="BM76">
        <f t="shared" si="417"/>
        <v>1.7902513071374282</v>
      </c>
      <c r="BN76">
        <f t="shared" si="418"/>
        <v>-7.6301823495227858E-3</v>
      </c>
      <c r="BP76">
        <f t="shared" si="419"/>
        <v>1.8185127063579978</v>
      </c>
      <c r="BQ76">
        <f t="shared" si="605"/>
        <v>0.63</v>
      </c>
      <c r="BR76">
        <f t="shared" si="421"/>
        <v>0.6</v>
      </c>
      <c r="BS76">
        <f t="shared" si="422"/>
        <v>1.9810164243180401</v>
      </c>
      <c r="BT76">
        <f t="shared" si="423"/>
        <v>2.1435201422780836</v>
      </c>
      <c r="BU76">
        <f t="shared" si="282"/>
        <v>0.16250371796004293</v>
      </c>
      <c r="BV76" t="str">
        <f t="shared" si="283"/>
        <v>Weak initial curl</v>
      </c>
      <c r="BW76">
        <f t="shared" si="424"/>
        <v>11.959501945731104</v>
      </c>
      <c r="BX76">
        <f t="shared" si="425"/>
        <v>1.5219731644963376E-3</v>
      </c>
      <c r="BY76">
        <f t="shared" si="284"/>
        <v>2.1233039625223333</v>
      </c>
      <c r="BZ76">
        <f t="shared" si="426"/>
        <v>2.1930564856510721</v>
      </c>
      <c r="CA76">
        <f t="shared" si="427"/>
        <v>5.9190864996962005E-4</v>
      </c>
      <c r="CC76">
        <f t="shared" si="428"/>
        <v>1.795858232356915</v>
      </c>
      <c r="CD76">
        <f t="shared" si="606"/>
        <v>0.63</v>
      </c>
      <c r="CE76">
        <f t="shared" si="430"/>
        <v>0.6</v>
      </c>
      <c r="CF76">
        <f t="shared" si="431"/>
        <v>1.9895446192196835</v>
      </c>
      <c r="CG76">
        <f t="shared" si="432"/>
        <v>2.183231006082452</v>
      </c>
      <c r="CH76">
        <f t="shared" si="288"/>
        <v>0.19368638686276851</v>
      </c>
      <c r="CI76" t="str">
        <f t="shared" si="289"/>
        <v>No Curl</v>
      </c>
      <c r="CJ76">
        <f t="shared" si="433"/>
        <v>12.009125291084715</v>
      </c>
      <c r="CK76">
        <f t="shared" si="434"/>
        <v>0</v>
      </c>
      <c r="CL76">
        <f t="shared" si="290"/>
        <v>2.1594545650561718</v>
      </c>
      <c r="CM76">
        <f t="shared" si="435"/>
        <v>2.570356393399793</v>
      </c>
      <c r="CN76">
        <f t="shared" si="436"/>
        <v>0</v>
      </c>
      <c r="CP76">
        <f t="shared" si="437"/>
        <v>1.7635999770961766</v>
      </c>
      <c r="CQ76">
        <f t="shared" si="438"/>
        <v>0.63</v>
      </c>
      <c r="CR76">
        <f t="shared" si="439"/>
        <v>0.6</v>
      </c>
      <c r="CS76">
        <f t="shared" si="440"/>
        <v>1.9976681226995041</v>
      </c>
      <c r="CT76">
        <f t="shared" si="441"/>
        <v>2.2317362683028317</v>
      </c>
      <c r="CU76">
        <f t="shared" si="294"/>
        <v>0.23406814560332756</v>
      </c>
      <c r="CV76" t="str">
        <f t="shared" si="295"/>
        <v>No Curl</v>
      </c>
      <c r="CW76">
        <f t="shared" si="442"/>
        <v>12.057771976601007</v>
      </c>
      <c r="CX76">
        <f t="shared" si="443"/>
        <v>0</v>
      </c>
      <c r="CY76">
        <f t="shared" si="296"/>
        <v>2.2034873000828537</v>
      </c>
      <c r="CZ76">
        <f t="shared" si="444"/>
        <v>3.0445898974737546</v>
      </c>
      <c r="DA76">
        <f t="shared" si="445"/>
        <v>0</v>
      </c>
      <c r="DC76">
        <f t="shared" si="446"/>
        <v>1.7294629207814485</v>
      </c>
      <c r="DD76">
        <f t="shared" si="447"/>
        <v>0.63</v>
      </c>
      <c r="DE76">
        <f t="shared" si="448"/>
        <v>0.6</v>
      </c>
      <c r="DF76">
        <f t="shared" si="449"/>
        <v>2.0157525276850796</v>
      </c>
      <c r="DG76">
        <f t="shared" si="450"/>
        <v>2.3020421345887083</v>
      </c>
      <c r="DH76">
        <f t="shared" si="300"/>
        <v>0.28628960690362992</v>
      </c>
      <c r="DI76" t="str">
        <f t="shared" si="301"/>
        <v>No Curl</v>
      </c>
      <c r="DJ76">
        <f t="shared" si="451"/>
        <v>12.159341337117096</v>
      </c>
      <c r="DK76">
        <f t="shared" si="452"/>
        <v>0</v>
      </c>
      <c r="DL76">
        <f t="shared" si="302"/>
        <v>2.2682079839030456</v>
      </c>
      <c r="DM76">
        <f t="shared" si="453"/>
        <v>3.618295638990555</v>
      </c>
      <c r="DN76">
        <f t="shared" si="454"/>
        <v>0</v>
      </c>
      <c r="DP76">
        <f t="shared" si="455"/>
        <v>1.7030452307600048</v>
      </c>
      <c r="DQ76">
        <f t="shared" si="456"/>
        <v>0.63</v>
      </c>
      <c r="DR76">
        <f t="shared" si="457"/>
        <v>0.6</v>
      </c>
      <c r="DS76">
        <f t="shared" si="458"/>
        <v>2.0338079173292258</v>
      </c>
      <c r="DT76">
        <f t="shared" si="459"/>
        <v>2.3645706038984478</v>
      </c>
      <c r="DU76">
        <f t="shared" si="306"/>
        <v>0.33076268656922148</v>
      </c>
      <c r="DV76" t="str">
        <f t="shared" si="307"/>
        <v>No Curl</v>
      </c>
      <c r="DW76">
        <f t="shared" si="460"/>
        <v>12.26090736700101</v>
      </c>
      <c r="DX76">
        <f t="shared" si="461"/>
        <v>0</v>
      </c>
      <c r="DY76">
        <f t="shared" si="308"/>
        <v>2.3261432967293829</v>
      </c>
      <c r="DZ76">
        <f t="shared" si="462"/>
        <v>4.0769861672769458</v>
      </c>
      <c r="EA76">
        <f t="shared" si="463"/>
        <v>0</v>
      </c>
      <c r="EC76">
        <f t="shared" si="464"/>
        <v>1.6725614991622644</v>
      </c>
      <c r="ED76">
        <f t="shared" si="465"/>
        <v>0.63</v>
      </c>
      <c r="EE76">
        <f t="shared" si="466"/>
        <v>0.6</v>
      </c>
      <c r="EF76">
        <f t="shared" si="467"/>
        <v>2.052099819812057</v>
      </c>
      <c r="EG76">
        <f t="shared" si="468"/>
        <v>2.4316381404618488</v>
      </c>
      <c r="EH76">
        <f t="shared" si="312"/>
        <v>0.3795383206497922</v>
      </c>
      <c r="EI76" t="str">
        <f t="shared" si="313"/>
        <v>No Curl</v>
      </c>
      <c r="EJ76">
        <f t="shared" si="469"/>
        <v>12.362804475525584</v>
      </c>
      <c r="EK76">
        <f t="shared" si="470"/>
        <v>0</v>
      </c>
      <c r="EL76">
        <f t="shared" si="314"/>
        <v>2.3883407793793494</v>
      </c>
      <c r="EM76">
        <f t="shared" si="471"/>
        <v>4.5573250978427424</v>
      </c>
      <c r="EN76">
        <f t="shared" si="472"/>
        <v>0</v>
      </c>
      <c r="EP76">
        <f t="shared" si="473"/>
        <v>1.6471397621148605</v>
      </c>
      <c r="EQ76">
        <f t="shared" si="474"/>
        <v>0.63</v>
      </c>
      <c r="ER76">
        <f t="shared" si="475"/>
        <v>0.63</v>
      </c>
      <c r="ES76">
        <f t="shared" si="476"/>
        <v>2.0701953796181733</v>
      </c>
      <c r="ET76">
        <f t="shared" si="477"/>
        <v>2.493250997121486</v>
      </c>
      <c r="EU76">
        <f t="shared" si="318"/>
        <v>0.42305561750331278</v>
      </c>
      <c r="EV76" t="str">
        <f t="shared" si="319"/>
        <v>No Curl</v>
      </c>
      <c r="EW76">
        <f t="shared" si="478"/>
        <v>12.464516991559748</v>
      </c>
      <c r="EX76">
        <f t="shared" si="479"/>
        <v>0</v>
      </c>
      <c r="EY76">
        <f t="shared" si="320"/>
        <v>2.4457368104557422</v>
      </c>
      <c r="EZ76">
        <f t="shared" si="480"/>
        <v>4.9616178551121966</v>
      </c>
      <c r="FA76">
        <f t="shared" si="481"/>
        <v>0</v>
      </c>
      <c r="FC76">
        <f t="shared" si="482"/>
        <v>1.6144851740825044</v>
      </c>
      <c r="FD76">
        <f t="shared" si="483"/>
        <v>0.63</v>
      </c>
      <c r="FE76">
        <f t="shared" si="484"/>
        <v>0.63</v>
      </c>
      <c r="FF76">
        <f t="shared" si="485"/>
        <v>2.0789773126307018</v>
      </c>
      <c r="FG76">
        <f t="shared" si="486"/>
        <v>2.5434694511788987</v>
      </c>
      <c r="FH76">
        <f t="shared" si="324"/>
        <v>0.46449213854819715</v>
      </c>
      <c r="FI76" t="str">
        <f t="shared" si="325"/>
        <v>No Curl</v>
      </c>
      <c r="FJ76">
        <f t="shared" si="487"/>
        <v>12.511510529423481</v>
      </c>
      <c r="FK76">
        <f t="shared" si="488"/>
        <v>0</v>
      </c>
      <c r="FL76">
        <f t="shared" si="326"/>
        <v>2.4920848145173524</v>
      </c>
      <c r="FM76">
        <f t="shared" si="489"/>
        <v>5.3473528286124345</v>
      </c>
      <c r="FN76">
        <f t="shared" si="490"/>
        <v>0</v>
      </c>
      <c r="FP76">
        <f t="shared" si="491"/>
        <v>1.5873391597691127</v>
      </c>
      <c r="FQ76">
        <f t="shared" si="492"/>
        <v>0.65999999999999992</v>
      </c>
      <c r="FR76">
        <f t="shared" si="493"/>
        <v>0.63</v>
      </c>
      <c r="FS76">
        <f t="shared" si="494"/>
        <v>2.0971364473958083</v>
      </c>
      <c r="FT76">
        <f t="shared" si="495"/>
        <v>2.6069337350225039</v>
      </c>
      <c r="FU76">
        <f t="shared" si="330"/>
        <v>0.50979728762669563</v>
      </c>
      <c r="FV76" t="str">
        <f t="shared" si="331"/>
        <v>No Curl</v>
      </c>
      <c r="FW76">
        <f t="shared" si="496"/>
        <v>12.610747821757904</v>
      </c>
      <c r="FX76">
        <f t="shared" si="497"/>
        <v>0</v>
      </c>
      <c r="FY76">
        <f t="shared" si="332"/>
        <v>2.5513986633278707</v>
      </c>
      <c r="FZ76">
        <f t="shared" si="498"/>
        <v>5.7337261717617771</v>
      </c>
      <c r="GA76">
        <f t="shared" si="499"/>
        <v>0</v>
      </c>
      <c r="GC76">
        <f t="shared" si="500"/>
        <v>1.5532201138329318</v>
      </c>
      <c r="GD76">
        <f t="shared" si="501"/>
        <v>0.65999999999999992</v>
      </c>
      <c r="GE76">
        <f t="shared" si="502"/>
        <v>0.63</v>
      </c>
      <c r="GF76">
        <f t="shared" si="503"/>
        <v>2.1056344609922726</v>
      </c>
      <c r="GG76">
        <f t="shared" si="504"/>
        <v>2.6580488081516132</v>
      </c>
      <c r="GH76">
        <f t="shared" si="336"/>
        <v>0.55241434715934068</v>
      </c>
      <c r="GI76" t="str">
        <f t="shared" si="337"/>
        <v>No Curl</v>
      </c>
      <c r="GJ76">
        <f t="shared" si="505"/>
        <v>12.661090912359358</v>
      </c>
      <c r="GK76">
        <f t="shared" si="506"/>
        <v>0</v>
      </c>
      <c r="GL76">
        <f t="shared" si="338"/>
        <v>2.5987592433927165</v>
      </c>
      <c r="GM76">
        <f t="shared" si="507"/>
        <v>6.1011626586267322</v>
      </c>
      <c r="GN76">
        <f t="shared" si="508"/>
        <v>0</v>
      </c>
      <c r="GP76">
        <f t="shared" si="509"/>
        <v>1.5287388215325732</v>
      </c>
      <c r="GQ76">
        <f t="shared" si="510"/>
        <v>0.65999999999999992</v>
      </c>
      <c r="GR76">
        <f t="shared" si="511"/>
        <v>0.63</v>
      </c>
      <c r="GS76">
        <f t="shared" si="512"/>
        <v>2.1251176223273913</v>
      </c>
      <c r="GT76">
        <f t="shared" si="513"/>
        <v>2.721496423122213</v>
      </c>
      <c r="GU76">
        <f t="shared" si="342"/>
        <v>0.59637880079481986</v>
      </c>
      <c r="GV76" t="str">
        <f t="shared" si="343"/>
        <v>No Curl</v>
      </c>
      <c r="GW76">
        <f t="shared" si="514"/>
        <v>12.767593782537</v>
      </c>
      <c r="GX76">
        <f t="shared" si="515"/>
        <v>0</v>
      </c>
      <c r="GY76">
        <f t="shared" si="344"/>
        <v>2.6583736845564085</v>
      </c>
      <c r="GZ76">
        <f t="shared" si="516"/>
        <v>6.4404135789211381</v>
      </c>
      <c r="HA76">
        <f t="shared" si="517"/>
        <v>0</v>
      </c>
      <c r="HC76">
        <f t="shared" si="518"/>
        <v>1.380292273263902</v>
      </c>
      <c r="HD76">
        <f t="shared" si="519"/>
        <v>0.72264000000000017</v>
      </c>
      <c r="HE76">
        <f t="shared" si="520"/>
        <v>0.63</v>
      </c>
      <c r="HF76">
        <f t="shared" si="521"/>
        <v>2.1871843295656999</v>
      </c>
      <c r="HG76">
        <f t="shared" si="522"/>
        <v>2.9940763858674999</v>
      </c>
      <c r="HH76">
        <f t="shared" si="348"/>
        <v>0.80689205630179894</v>
      </c>
      <c r="HI76" t="str">
        <f t="shared" si="349"/>
        <v>No Curl</v>
      </c>
      <c r="HJ76">
        <f t="shared" si="523"/>
        <v>13.128224831878105</v>
      </c>
      <c r="HK76">
        <f t="shared" si="524"/>
        <v>0</v>
      </c>
      <c r="HL76">
        <f t="shared" si="350"/>
        <v>2.9140368675614603</v>
      </c>
      <c r="HM76">
        <f t="shared" si="525"/>
        <v>7.9581171726969027</v>
      </c>
      <c r="HN76">
        <f t="shared" si="526"/>
        <v>0</v>
      </c>
      <c r="HP76">
        <f t="shared" si="527"/>
        <v>1.073380243184386</v>
      </c>
      <c r="HQ76">
        <f t="shared" si="528"/>
        <v>1.1634599999999999</v>
      </c>
      <c r="HR76">
        <f t="shared" si="529"/>
        <v>0.63</v>
      </c>
      <c r="HS76">
        <f t="shared" si="530"/>
        <v>2.2872903177917006</v>
      </c>
      <c r="HT76">
        <f t="shared" si="531"/>
        <v>3.501200392399018</v>
      </c>
      <c r="HU76">
        <f t="shared" si="354"/>
        <v>1.2139100746073161</v>
      </c>
      <c r="HV76" t="str">
        <f t="shared" si="355"/>
        <v>No Curl</v>
      </c>
      <c r="HW76">
        <f t="shared" si="532"/>
        <v>14.167379987874563</v>
      </c>
      <c r="HX76">
        <f t="shared" si="533"/>
        <v>0</v>
      </c>
      <c r="HY76">
        <f t="shared" si="356"/>
        <v>3.3932913082249225</v>
      </c>
      <c r="HZ76">
        <f t="shared" si="534"/>
        <v>10.303896299721726</v>
      </c>
      <c r="IA76">
        <f t="shared" si="535"/>
        <v>0</v>
      </c>
      <c r="IC76">
        <f t="shared" si="536"/>
        <v>0.72623860018021524</v>
      </c>
      <c r="ID76">
        <f t="shared" si="537"/>
        <v>1.5225599999999999</v>
      </c>
      <c r="IE76">
        <f t="shared" si="538"/>
        <v>0.63</v>
      </c>
      <c r="IF76">
        <f t="shared" si="539"/>
        <v>2.3279196575281849</v>
      </c>
      <c r="IG76">
        <f t="shared" si="540"/>
        <v>3.9296007148761545</v>
      </c>
      <c r="IH76">
        <f t="shared" si="360"/>
        <v>1.6016810573479696</v>
      </c>
      <c r="II76" t="str">
        <f t="shared" si="361"/>
        <v>No Curl</v>
      </c>
      <c r="IJ76">
        <f t="shared" si="541"/>
        <v>15.008591226913895</v>
      </c>
      <c r="IK76">
        <f t="shared" si="542"/>
        <v>0</v>
      </c>
      <c r="IL76">
        <f t="shared" si="362"/>
        <v>3.8003539950022569</v>
      </c>
      <c r="IM76">
        <f t="shared" si="543"/>
        <v>12.165011088597199</v>
      </c>
      <c r="IN76">
        <f t="shared" si="544"/>
        <v>0</v>
      </c>
      <c r="IP76">
        <f t="shared" si="545"/>
        <v>0.36991864810728153</v>
      </c>
      <c r="IQ76">
        <f t="shared" si="546"/>
        <v>1.7385599999999999</v>
      </c>
      <c r="IR76">
        <f t="shared" si="547"/>
        <v>0.63</v>
      </c>
      <c r="IS76">
        <f t="shared" si="548"/>
        <v>2.3497750873048733</v>
      </c>
      <c r="IT76">
        <f t="shared" si="549"/>
        <v>4.3296315265024674</v>
      </c>
      <c r="IU76">
        <f t="shared" si="366"/>
        <v>1.979856439197593</v>
      </c>
      <c r="IV76" t="str">
        <f t="shared" si="367"/>
        <v>No Curl</v>
      </c>
      <c r="IW76">
        <f t="shared" si="550"/>
        <v>15.524110479932142</v>
      </c>
      <c r="IX76">
        <f t="shared" si="551"/>
        <v>0</v>
      </c>
      <c r="IY76">
        <f t="shared" si="368"/>
        <v>4.1831986896093527</v>
      </c>
      <c r="IZ76">
        <f t="shared" si="552"/>
        <v>13.688541601646385</v>
      </c>
      <c r="JA76">
        <f t="shared" si="553"/>
        <v>0</v>
      </c>
      <c r="JC76">
        <f t="shared" si="554"/>
        <v>1.102299326881242E-2</v>
      </c>
      <c r="JD76">
        <f t="shared" si="555"/>
        <v>1.7999999999999998</v>
      </c>
      <c r="JE76">
        <f t="shared" si="556"/>
        <v>0.63</v>
      </c>
      <c r="JF76">
        <f t="shared" si="557"/>
        <v>2.3238359092680168</v>
      </c>
      <c r="JG76">
        <f t="shared" si="558"/>
        <v>4.6366488252672218</v>
      </c>
      <c r="JH76">
        <f t="shared" si="372"/>
        <v>2.3128129159992046</v>
      </c>
      <c r="JI76" t="str">
        <f t="shared" si="373"/>
        <v>No Curl</v>
      </c>
      <c r="JJ76">
        <f t="shared" si="559"/>
        <v>15.488506568633445</v>
      </c>
      <c r="JK76">
        <f t="shared" si="560"/>
        <v>0</v>
      </c>
      <c r="JL76">
        <f t="shared" si="374"/>
        <v>4.4786597564438217</v>
      </c>
      <c r="JM76">
        <f t="shared" si="561"/>
        <v>14.963501890971068</v>
      </c>
      <c r="JN76">
        <f t="shared" si="562"/>
        <v>0</v>
      </c>
      <c r="JP76">
        <f t="shared" si="563"/>
        <v>0.39643218503795885</v>
      </c>
      <c r="JQ76">
        <f t="shared" si="564"/>
        <v>1.7264999999999999</v>
      </c>
      <c r="JR76">
        <f t="shared" si="565"/>
        <v>0.63</v>
      </c>
      <c r="JS76">
        <f t="shared" si="566"/>
        <v>2.3387535140621711</v>
      </c>
      <c r="JT76">
        <f t="shared" si="567"/>
        <v>4.2810748430863805</v>
      </c>
      <c r="JU76">
        <f t="shared" si="378"/>
        <v>1.9423213290242107</v>
      </c>
      <c r="JV76" t="str">
        <f t="shared" si="379"/>
        <v>No Curl</v>
      </c>
      <c r="JW76">
        <f t="shared" si="568"/>
        <v>15.445131329076652</v>
      </c>
      <c r="JX76">
        <f t="shared" si="569"/>
        <v>0</v>
      </c>
      <c r="JY76">
        <f t="shared" si="380"/>
        <v>4.1364734868834958</v>
      </c>
      <c r="JZ76">
        <f t="shared" si="570"/>
        <v>13.578646611002538</v>
      </c>
      <c r="KA76">
        <f t="shared" si="571"/>
        <v>0</v>
      </c>
      <c r="KC76">
        <f t="shared" si="572"/>
        <v>0.15040994102886071</v>
      </c>
      <c r="KD76">
        <f t="shared" si="573"/>
        <v>1.794</v>
      </c>
      <c r="KE76">
        <f t="shared" si="574"/>
        <v>0.63</v>
      </c>
      <c r="KF76">
        <f t="shared" si="575"/>
        <v>2.3361318873514576</v>
      </c>
      <c r="KG76">
        <f t="shared" si="576"/>
        <v>4.5218538336740544</v>
      </c>
      <c r="KH76">
        <f t="shared" si="384"/>
        <v>2.1857219463225968</v>
      </c>
      <c r="KI76" t="str">
        <f t="shared" si="385"/>
        <v>No Curl</v>
      </c>
      <c r="KJ76">
        <f t="shared" si="577"/>
        <v>15.550793782460365</v>
      </c>
      <c r="KK76">
        <f t="shared" si="578"/>
        <v>0</v>
      </c>
      <c r="KL76">
        <f t="shared" si="386"/>
        <v>4.367948879536093</v>
      </c>
      <c r="KM76">
        <f t="shared" si="579"/>
        <v>14.489349682110431</v>
      </c>
      <c r="KN76">
        <f t="shared" si="580"/>
        <v>0</v>
      </c>
    </row>
    <row r="77" spans="1:300" x14ac:dyDescent="0.25">
      <c r="A77">
        <v>0.62</v>
      </c>
      <c r="B77">
        <f t="shared" si="607"/>
        <v>2.6751E-2</v>
      </c>
      <c r="C77">
        <f t="shared" si="43"/>
        <v>1.6050599999999999</v>
      </c>
      <c r="D77">
        <f t="shared" si="45"/>
        <v>0.66</v>
      </c>
      <c r="E77">
        <f t="shared" si="46"/>
        <v>0.4111995813240627</v>
      </c>
      <c r="F77">
        <f t="shared" si="44"/>
        <v>1.1000000000000001E-2</v>
      </c>
      <c r="H77">
        <v>54</v>
      </c>
      <c r="I77">
        <v>5.4</v>
      </c>
      <c r="J77">
        <f t="shared" si="387"/>
        <v>1.8273333333333313</v>
      </c>
      <c r="K77">
        <f t="shared" si="581"/>
        <v>0.63</v>
      </c>
      <c r="L77">
        <f t="shared" si="388"/>
        <v>0.99618389969107768</v>
      </c>
      <c r="M77" t="str">
        <f t="shared" si="258"/>
        <v>No Curl</v>
      </c>
      <c r="N77">
        <f t="shared" si="582"/>
        <v>10.872183333333316</v>
      </c>
      <c r="P77">
        <f t="shared" si="594"/>
        <v>1.9338696905778638</v>
      </c>
      <c r="Q77">
        <f t="shared" si="584"/>
        <v>0.63</v>
      </c>
      <c r="R77">
        <f t="shared" si="595"/>
        <v>0.6</v>
      </c>
      <c r="S77">
        <f t="shared" si="586"/>
        <v>1.9671914214117385</v>
      </c>
      <c r="T77">
        <f t="shared" si="596"/>
        <v>2.0005131522456145</v>
      </c>
      <c r="U77">
        <f t="shared" si="597"/>
        <v>3.3321730833875352E-2</v>
      </c>
      <c r="V77" t="str">
        <f t="shared" si="598"/>
        <v>Weak initial curl</v>
      </c>
      <c r="W77">
        <f t="shared" si="592"/>
        <v>12.118314034905755</v>
      </c>
      <c r="X77">
        <f t="shared" si="593"/>
        <v>1.7284384947868336E-4</v>
      </c>
      <c r="Y77">
        <f t="shared" si="599"/>
        <v>1.9961184190772934</v>
      </c>
      <c r="Z77">
        <f t="shared" si="600"/>
        <v>0.47823232655973957</v>
      </c>
      <c r="AA77">
        <f t="shared" si="601"/>
        <v>-2.798697422700809E-3</v>
      </c>
      <c r="AC77">
        <f t="shared" si="392"/>
        <v>1.8996940310127661</v>
      </c>
      <c r="AD77">
        <f t="shared" si="602"/>
        <v>0.63</v>
      </c>
      <c r="AE77">
        <f t="shared" si="394"/>
        <v>0.6</v>
      </c>
      <c r="AF77">
        <f t="shared" si="395"/>
        <v>1.9655945388625571</v>
      </c>
      <c r="AG77">
        <f t="shared" si="396"/>
        <v>2.0314950467123474</v>
      </c>
      <c r="AH77">
        <f t="shared" si="264"/>
        <v>6.5900507849790624E-2</v>
      </c>
      <c r="AI77" t="str">
        <f t="shared" si="265"/>
        <v>Weak initial curl</v>
      </c>
      <c r="AJ77">
        <f t="shared" si="397"/>
        <v>12.114694049995425</v>
      </c>
      <c r="AK77">
        <f t="shared" si="398"/>
        <v>2.3614172830836375E-5</v>
      </c>
      <c r="AL77">
        <f t="shared" si="266"/>
        <v>2.022934423137229</v>
      </c>
      <c r="AM77">
        <f t="shared" si="399"/>
        <v>0.93329469925892539</v>
      </c>
      <c r="AN77">
        <f t="shared" si="400"/>
        <v>-4.7267705606084016E-3</v>
      </c>
      <c r="AP77">
        <f t="shared" si="401"/>
        <v>1.8753425014249325</v>
      </c>
      <c r="AQ77">
        <f t="shared" si="603"/>
        <v>0.63</v>
      </c>
      <c r="AR77">
        <f t="shared" si="403"/>
        <v>0.6</v>
      </c>
      <c r="AS77">
        <f t="shared" si="404"/>
        <v>1.973871072193103</v>
      </c>
      <c r="AT77">
        <f t="shared" si="405"/>
        <v>2.072399642961273</v>
      </c>
      <c r="AU77">
        <f t="shared" si="270"/>
        <v>9.8528570768170232E-2</v>
      </c>
      <c r="AV77" t="str">
        <f t="shared" si="271"/>
        <v>Weak initial curl</v>
      </c>
      <c r="AW77">
        <f t="shared" si="406"/>
        <v>12.164476763719524</v>
      </c>
      <c r="AX77">
        <f t="shared" si="407"/>
        <v>-2.8217696572846972E-4</v>
      </c>
      <c r="AY77">
        <f t="shared" si="272"/>
        <v>2.0597885325711913</v>
      </c>
      <c r="AZ77">
        <f t="shared" si="408"/>
        <v>1.37048282552009</v>
      </c>
      <c r="BA77">
        <f t="shared" si="409"/>
        <v>-6.8292941530026232E-3</v>
      </c>
      <c r="BC77">
        <f t="shared" si="410"/>
        <v>1.8421531773035775</v>
      </c>
      <c r="BD77">
        <f t="shared" si="604"/>
        <v>0.63</v>
      </c>
      <c r="BE77">
        <f t="shared" si="412"/>
        <v>0.6</v>
      </c>
      <c r="BF77">
        <f t="shared" si="413"/>
        <v>1.9725163932180561</v>
      </c>
      <c r="BG77">
        <f t="shared" si="414"/>
        <v>2.1028796091325361</v>
      </c>
      <c r="BH77">
        <f t="shared" si="276"/>
        <v>0.1303632159144793</v>
      </c>
      <c r="BI77" t="str">
        <f t="shared" si="277"/>
        <v>Weak initial curl</v>
      </c>
      <c r="BJ77">
        <f t="shared" si="415"/>
        <v>12.161650017213407</v>
      </c>
      <c r="BK77">
        <f t="shared" si="416"/>
        <v>-2.4579900055298636E-4</v>
      </c>
      <c r="BL77">
        <f t="shared" si="278"/>
        <v>2.0864326578591617</v>
      </c>
      <c r="BM77">
        <f t="shared" si="417"/>
        <v>1.7902513071374271</v>
      </c>
      <c r="BN77">
        <f t="shared" si="418"/>
        <v>-7.6416128827475199E-3</v>
      </c>
      <c r="BP77">
        <f t="shared" si="419"/>
        <v>1.809036430808673</v>
      </c>
      <c r="BQ77">
        <f t="shared" si="605"/>
        <v>0.63</v>
      </c>
      <c r="BR77">
        <f t="shared" si="421"/>
        <v>0.6</v>
      </c>
      <c r="BS77">
        <f t="shared" si="422"/>
        <v>1.970693341372872</v>
      </c>
      <c r="BT77">
        <f t="shared" si="423"/>
        <v>2.1323502519370723</v>
      </c>
      <c r="BU77">
        <f t="shared" si="282"/>
        <v>0.16165691056419962</v>
      </c>
      <c r="BV77" t="str">
        <f t="shared" si="283"/>
        <v>Weak initial curl</v>
      </c>
      <c r="BW77">
        <f t="shared" si="424"/>
        <v>12.157603588162907</v>
      </c>
      <c r="BX77">
        <f t="shared" si="425"/>
        <v>1.6910812938848196E-3</v>
      </c>
      <c r="BY77">
        <f t="shared" si="284"/>
        <v>2.1122394187589122</v>
      </c>
      <c r="BZ77">
        <f t="shared" si="426"/>
        <v>2.193056485651073</v>
      </c>
      <c r="CA77">
        <f t="shared" si="427"/>
        <v>7.1746503026620613E-4</v>
      </c>
      <c r="CC77">
        <f t="shared" si="428"/>
        <v>1.7865435786178594</v>
      </c>
      <c r="CD77">
        <f t="shared" si="606"/>
        <v>0.63</v>
      </c>
      <c r="CE77">
        <f t="shared" si="430"/>
        <v>0.6</v>
      </c>
      <c r="CF77">
        <f t="shared" si="431"/>
        <v>1.9792253641178423</v>
      </c>
      <c r="CG77">
        <f t="shared" si="432"/>
        <v>2.1719071496178253</v>
      </c>
      <c r="CH77">
        <f t="shared" si="288"/>
        <v>0.19268178549998294</v>
      </c>
      <c r="CI77" t="str">
        <f t="shared" si="289"/>
        <v>No Curl</v>
      </c>
      <c r="CJ77">
        <f t="shared" si="433"/>
        <v>12.208079753006682</v>
      </c>
      <c r="CK77">
        <f t="shared" si="434"/>
        <v>0</v>
      </c>
      <c r="CL77">
        <f t="shared" si="290"/>
        <v>2.1482540308623772</v>
      </c>
      <c r="CM77">
        <f t="shared" si="435"/>
        <v>2.570356393399793</v>
      </c>
      <c r="CN77">
        <f t="shared" si="436"/>
        <v>0</v>
      </c>
      <c r="CP77">
        <f t="shared" si="437"/>
        <v>1.7544948407731571</v>
      </c>
      <c r="CQ77">
        <f t="shared" si="438"/>
        <v>0.63</v>
      </c>
      <c r="CR77">
        <f t="shared" si="439"/>
        <v>0.6</v>
      </c>
      <c r="CS77">
        <f t="shared" si="440"/>
        <v>1.9873545363865364</v>
      </c>
      <c r="CT77">
        <f t="shared" si="441"/>
        <v>2.2202142319999156</v>
      </c>
      <c r="CU77">
        <f t="shared" si="294"/>
        <v>0.23285969561337927</v>
      </c>
      <c r="CV77" t="str">
        <f t="shared" si="295"/>
        <v>No Curl</v>
      </c>
      <c r="CW77">
        <f t="shared" si="442"/>
        <v>12.257538788870958</v>
      </c>
      <c r="CX77">
        <f t="shared" si="443"/>
        <v>0</v>
      </c>
      <c r="CY77">
        <f t="shared" si="296"/>
        <v>2.1921111079112414</v>
      </c>
      <c r="CZ77">
        <f t="shared" si="444"/>
        <v>3.0445898974737542</v>
      </c>
      <c r="DA77">
        <f t="shared" si="445"/>
        <v>0</v>
      </c>
      <c r="DC77">
        <f t="shared" si="446"/>
        <v>1.7206211109807774</v>
      </c>
      <c r="DD77">
        <f t="shared" si="447"/>
        <v>0.63</v>
      </c>
      <c r="DE77">
        <f t="shared" si="448"/>
        <v>0.6</v>
      </c>
      <c r="DF77">
        <f t="shared" si="449"/>
        <v>2.005447073754353</v>
      </c>
      <c r="DG77">
        <f t="shared" si="450"/>
        <v>2.290273036527926</v>
      </c>
      <c r="DH77">
        <f t="shared" si="300"/>
        <v>0.2848259627735743</v>
      </c>
      <c r="DI77" t="str">
        <f t="shared" si="301"/>
        <v>No Curl</v>
      </c>
      <c r="DJ77">
        <f t="shared" si="451"/>
        <v>12.360916589885605</v>
      </c>
      <c r="DK77">
        <f t="shared" si="452"/>
        <v>0</v>
      </c>
      <c r="DL77">
        <f t="shared" si="302"/>
        <v>2.2566118615803004</v>
      </c>
      <c r="DM77">
        <f t="shared" si="453"/>
        <v>3.6182956389905558</v>
      </c>
      <c r="DN77">
        <f t="shared" si="454"/>
        <v>0</v>
      </c>
      <c r="DP77">
        <f t="shared" si="455"/>
        <v>1.6944220591377486</v>
      </c>
      <c r="DQ77">
        <f t="shared" si="456"/>
        <v>0.63</v>
      </c>
      <c r="DR77">
        <f t="shared" si="457"/>
        <v>0.6</v>
      </c>
      <c r="DS77">
        <f t="shared" si="458"/>
        <v>2.023509967280062</v>
      </c>
      <c r="DT77">
        <f t="shared" si="459"/>
        <v>2.3525978754223762</v>
      </c>
      <c r="DU77">
        <f t="shared" si="306"/>
        <v>0.32908790814231381</v>
      </c>
      <c r="DV77" t="str">
        <f t="shared" si="307"/>
        <v>No Curl</v>
      </c>
      <c r="DW77">
        <f t="shared" si="460"/>
        <v>12.464288158733932</v>
      </c>
      <c r="DX77">
        <f t="shared" si="461"/>
        <v>0</v>
      </c>
      <c r="DY77">
        <f t="shared" si="308"/>
        <v>2.3143651404576864</v>
      </c>
      <c r="DZ77">
        <f t="shared" si="462"/>
        <v>4.0769861672769467</v>
      </c>
      <c r="EA77">
        <f t="shared" si="463"/>
        <v>0</v>
      </c>
      <c r="EC77">
        <f t="shared" si="464"/>
        <v>1.6641753479314751</v>
      </c>
      <c r="ED77">
        <f t="shared" si="465"/>
        <v>0.63</v>
      </c>
      <c r="EE77">
        <f t="shared" si="466"/>
        <v>0.6</v>
      </c>
      <c r="EF77">
        <f t="shared" si="467"/>
        <v>2.0418106798083926</v>
      </c>
      <c r="EG77">
        <f t="shared" si="468"/>
        <v>2.4194460116853094</v>
      </c>
      <c r="EH77">
        <f t="shared" si="312"/>
        <v>0.37763533187691711</v>
      </c>
      <c r="EI77" t="str">
        <f t="shared" si="313"/>
        <v>No Curl</v>
      </c>
      <c r="EJ77">
        <f t="shared" si="469"/>
        <v>12.56801445750679</v>
      </c>
      <c r="EK77">
        <f t="shared" si="470"/>
        <v>0</v>
      </c>
      <c r="EL77">
        <f t="shared" si="314"/>
        <v>2.3763657417041619</v>
      </c>
      <c r="EM77">
        <f t="shared" si="471"/>
        <v>4.5573250978427433</v>
      </c>
      <c r="EN77">
        <f t="shared" si="472"/>
        <v>0</v>
      </c>
      <c r="EP77">
        <f t="shared" si="473"/>
        <v>1.6389597625958057</v>
      </c>
      <c r="EQ77">
        <f t="shared" si="474"/>
        <v>0.63</v>
      </c>
      <c r="ER77">
        <f t="shared" si="475"/>
        <v>0.6</v>
      </c>
      <c r="ES77">
        <f t="shared" si="476"/>
        <v>2.0599144079610485</v>
      </c>
      <c r="ET77">
        <f t="shared" si="477"/>
        <v>2.4808690533262912</v>
      </c>
      <c r="EU77">
        <f t="shared" si="318"/>
        <v>0.42095464536524274</v>
      </c>
      <c r="EV77" t="str">
        <f t="shared" si="319"/>
        <v>No Curl</v>
      </c>
      <c r="EW77">
        <f t="shared" si="478"/>
        <v>12.671536529521566</v>
      </c>
      <c r="EX77">
        <f t="shared" si="479"/>
        <v>0</v>
      </c>
      <c r="EY77">
        <f t="shared" si="320"/>
        <v>2.433590830865294</v>
      </c>
      <c r="EZ77">
        <f t="shared" si="480"/>
        <v>4.9616178551121957</v>
      </c>
      <c r="FA77">
        <f t="shared" si="481"/>
        <v>0</v>
      </c>
      <c r="FC77">
        <f t="shared" si="482"/>
        <v>1.6063783316898264</v>
      </c>
      <c r="FD77">
        <f t="shared" si="483"/>
        <v>0.63</v>
      </c>
      <c r="FE77">
        <f t="shared" si="484"/>
        <v>0.63</v>
      </c>
      <c r="FF77">
        <f t="shared" si="485"/>
        <v>2.0685381078104852</v>
      </c>
      <c r="FG77">
        <f t="shared" si="486"/>
        <v>2.5306978839311434</v>
      </c>
      <c r="FH77">
        <f t="shared" si="324"/>
        <v>0.46215977612065851</v>
      </c>
      <c r="FI77" t="str">
        <f t="shared" si="325"/>
        <v>No Curl</v>
      </c>
      <c r="FJ77">
        <f t="shared" si="487"/>
        <v>12.719408260686551</v>
      </c>
      <c r="FK77">
        <f t="shared" si="488"/>
        <v>0</v>
      </c>
      <c r="FL77">
        <f t="shared" si="326"/>
        <v>2.4795712658364488</v>
      </c>
      <c r="FM77">
        <f t="shared" si="489"/>
        <v>5.3473528286124345</v>
      </c>
      <c r="FN77">
        <f t="shared" si="490"/>
        <v>0</v>
      </c>
      <c r="FP77">
        <f t="shared" si="491"/>
        <v>1.5791947257783099</v>
      </c>
      <c r="FQ77">
        <f t="shared" si="492"/>
        <v>0.65999999999999992</v>
      </c>
      <c r="FR77">
        <f t="shared" si="493"/>
        <v>0.63</v>
      </c>
      <c r="FS77">
        <f t="shared" si="494"/>
        <v>2.0863763087950531</v>
      </c>
      <c r="FT77">
        <f t="shared" si="495"/>
        <v>2.5935578918117965</v>
      </c>
      <c r="FU77">
        <f t="shared" si="330"/>
        <v>0.50718158301674332</v>
      </c>
      <c r="FV77" t="str">
        <f t="shared" si="331"/>
        <v>No Curl</v>
      </c>
      <c r="FW77">
        <f t="shared" si="496"/>
        <v>12.820461466497486</v>
      </c>
      <c r="FX77">
        <f t="shared" si="497"/>
        <v>0</v>
      </c>
      <c r="FY77">
        <f t="shared" si="332"/>
        <v>2.5383077634594899</v>
      </c>
      <c r="FZ77">
        <f t="shared" si="498"/>
        <v>5.7337261717617771</v>
      </c>
      <c r="GA77">
        <f t="shared" si="499"/>
        <v>0</v>
      </c>
      <c r="GC77">
        <f t="shared" si="500"/>
        <v>1.5452900181585245</v>
      </c>
      <c r="GD77">
        <f t="shared" si="501"/>
        <v>0.65999999999999992</v>
      </c>
      <c r="GE77">
        <f t="shared" si="502"/>
        <v>0.63</v>
      </c>
      <c r="GF77">
        <f t="shared" si="503"/>
        <v>2.0948839674966715</v>
      </c>
      <c r="GG77">
        <f t="shared" si="504"/>
        <v>2.644477916834818</v>
      </c>
      <c r="GH77">
        <f t="shared" si="336"/>
        <v>0.54959394933814676</v>
      </c>
      <c r="GI77" t="str">
        <f t="shared" si="337"/>
        <v>No Curl</v>
      </c>
      <c r="GJ77">
        <f t="shared" si="505"/>
        <v>12.871654358458585</v>
      </c>
      <c r="GK77">
        <f t="shared" si="506"/>
        <v>0</v>
      </c>
      <c r="GL77">
        <f t="shared" si="338"/>
        <v>2.5854910599257908</v>
      </c>
      <c r="GM77">
        <f t="shared" si="507"/>
        <v>6.1011626586267322</v>
      </c>
      <c r="GN77">
        <f t="shared" si="508"/>
        <v>0</v>
      </c>
      <c r="GP77">
        <f t="shared" si="509"/>
        <v>1.5210120573658048</v>
      </c>
      <c r="GQ77">
        <f t="shared" si="510"/>
        <v>0.65999999999999992</v>
      </c>
      <c r="GR77">
        <f t="shared" si="511"/>
        <v>0.63</v>
      </c>
      <c r="GS77">
        <f t="shared" si="512"/>
        <v>2.114376557560091</v>
      </c>
      <c r="GT77">
        <f t="shared" si="513"/>
        <v>2.7077410577543808</v>
      </c>
      <c r="GU77">
        <f t="shared" si="342"/>
        <v>0.59336450019428799</v>
      </c>
      <c r="GV77" t="str">
        <f t="shared" si="343"/>
        <v>No Curl</v>
      </c>
      <c r="GW77">
        <f t="shared" si="514"/>
        <v>12.980105544769739</v>
      </c>
      <c r="GX77">
        <f t="shared" si="515"/>
        <v>0</v>
      </c>
      <c r="GY77">
        <f t="shared" si="344"/>
        <v>2.6449373629046051</v>
      </c>
      <c r="GZ77">
        <f t="shared" si="516"/>
        <v>6.4404135789211372</v>
      </c>
      <c r="HA77">
        <f t="shared" si="517"/>
        <v>0</v>
      </c>
      <c r="HC77">
        <f t="shared" si="518"/>
        <v>1.373003269554844</v>
      </c>
      <c r="HD77">
        <f t="shared" si="519"/>
        <v>0.73866000000000009</v>
      </c>
      <c r="HE77">
        <f t="shared" si="520"/>
        <v>0.63</v>
      </c>
      <c r="HF77">
        <f t="shared" si="521"/>
        <v>2.1756343158480256</v>
      </c>
      <c r="HG77">
        <f t="shared" si="522"/>
        <v>2.9782653621412094</v>
      </c>
      <c r="HH77">
        <f t="shared" si="348"/>
        <v>0.80263104629318271</v>
      </c>
      <c r="HI77" t="str">
        <f t="shared" si="349"/>
        <v>No Curl</v>
      </c>
      <c r="HJ77">
        <f t="shared" si="523"/>
        <v>13.346943264834675</v>
      </c>
      <c r="HK77">
        <f t="shared" si="524"/>
        <v>0</v>
      </c>
      <c r="HL77">
        <f t="shared" si="350"/>
        <v>2.898648513987792</v>
      </c>
      <c r="HM77">
        <f t="shared" si="525"/>
        <v>7.9581171726969027</v>
      </c>
      <c r="HN77">
        <f t="shared" si="526"/>
        <v>0</v>
      </c>
      <c r="HP77">
        <f t="shared" si="527"/>
        <v>1.0658032305061895</v>
      </c>
      <c r="HQ77">
        <f t="shared" si="528"/>
        <v>1.1757599999999999</v>
      </c>
      <c r="HR77">
        <f t="shared" si="529"/>
        <v>0.63</v>
      </c>
      <c r="HS77">
        <f t="shared" si="530"/>
        <v>2.2711442895350142</v>
      </c>
      <c r="HT77">
        <f t="shared" si="531"/>
        <v>3.4764853485638421</v>
      </c>
      <c r="HU77">
        <f t="shared" si="354"/>
        <v>1.2053410590288263</v>
      </c>
      <c r="HV77" t="str">
        <f t="shared" si="355"/>
        <v>No Curl</v>
      </c>
      <c r="HW77">
        <f t="shared" si="532"/>
        <v>14.396109019653734</v>
      </c>
      <c r="HX77">
        <f t="shared" si="533"/>
        <v>0</v>
      </c>
      <c r="HY77">
        <f t="shared" si="356"/>
        <v>3.3693379967805481</v>
      </c>
      <c r="HZ77">
        <f t="shared" si="534"/>
        <v>10.303896299721725</v>
      </c>
      <c r="IA77">
        <f t="shared" si="535"/>
        <v>0</v>
      </c>
      <c r="IC77">
        <f t="shared" si="536"/>
        <v>0.72010338860505241</v>
      </c>
      <c r="ID77">
        <f t="shared" si="537"/>
        <v>1.5225599999999999</v>
      </c>
      <c r="IE77">
        <f t="shared" si="538"/>
        <v>0.63</v>
      </c>
      <c r="IF77">
        <f t="shared" si="539"/>
        <v>2.3082535593266131</v>
      </c>
      <c r="IG77">
        <f t="shared" si="540"/>
        <v>3.8964037300481738</v>
      </c>
      <c r="IH77">
        <f t="shared" si="360"/>
        <v>1.5881501707215606</v>
      </c>
      <c r="II77" t="str">
        <f t="shared" si="361"/>
        <v>No Curl</v>
      </c>
      <c r="IJ77">
        <f t="shared" si="541"/>
        <v>15.241383192666714</v>
      </c>
      <c r="IK77">
        <f t="shared" si="542"/>
        <v>0</v>
      </c>
      <c r="IL77">
        <f t="shared" si="362"/>
        <v>3.7682488771882645</v>
      </c>
      <c r="IM77">
        <f t="shared" si="543"/>
        <v>12.165011088597199</v>
      </c>
      <c r="IN77">
        <f t="shared" si="544"/>
        <v>0</v>
      </c>
      <c r="IP77">
        <f t="shared" si="545"/>
        <v>0.36649687902292116</v>
      </c>
      <c r="IQ77">
        <f t="shared" si="546"/>
        <v>1.7385599999999999</v>
      </c>
      <c r="IR77">
        <f t="shared" si="547"/>
        <v>0.63</v>
      </c>
      <c r="IS77">
        <f t="shared" si="548"/>
        <v>2.3280395306086121</v>
      </c>
      <c r="IT77">
        <f t="shared" si="549"/>
        <v>4.2895821821943061</v>
      </c>
      <c r="IU77">
        <f t="shared" si="366"/>
        <v>1.9615426515856924</v>
      </c>
      <c r="IV77" t="str">
        <f t="shared" si="367"/>
        <v>No Curl</v>
      </c>
      <c r="IW77">
        <f t="shared" si="550"/>
        <v>15.75908798866263</v>
      </c>
      <c r="IX77">
        <f t="shared" si="551"/>
        <v>0</v>
      </c>
      <c r="IY77">
        <f t="shared" si="368"/>
        <v>4.1445038575886359</v>
      </c>
      <c r="IZ77">
        <f t="shared" si="552"/>
        <v>13.688541601646389</v>
      </c>
      <c r="JA77">
        <f t="shared" si="553"/>
        <v>0</v>
      </c>
      <c r="JC77">
        <f t="shared" si="554"/>
        <v>1.0917847087691843E-2</v>
      </c>
      <c r="JD77">
        <f t="shared" si="555"/>
        <v>1.7999999999999998</v>
      </c>
      <c r="JE77">
        <f t="shared" si="556"/>
        <v>0.63</v>
      </c>
      <c r="JF77">
        <f t="shared" si="557"/>
        <v>2.3016692921385555</v>
      </c>
      <c r="JG77">
        <f t="shared" si="558"/>
        <v>4.5924207371894195</v>
      </c>
      <c r="JH77">
        <f t="shared" si="372"/>
        <v>2.2907514450508639</v>
      </c>
      <c r="JI77" t="str">
        <f t="shared" si="373"/>
        <v>No Curl</v>
      </c>
      <c r="JJ77">
        <f t="shared" si="559"/>
        <v>15.720890159560247</v>
      </c>
      <c r="JK77">
        <f t="shared" si="560"/>
        <v>0</v>
      </c>
      <c r="JL77">
        <f t="shared" si="374"/>
        <v>4.4359386952543138</v>
      </c>
      <c r="JM77">
        <f t="shared" si="561"/>
        <v>14.963501890971068</v>
      </c>
      <c r="JN77">
        <f t="shared" si="562"/>
        <v>0</v>
      </c>
      <c r="JP77">
        <f t="shared" si="563"/>
        <v>0.39276646749523808</v>
      </c>
      <c r="JQ77">
        <f t="shared" si="564"/>
        <v>1.7264999999999999</v>
      </c>
      <c r="JR77">
        <f t="shared" si="565"/>
        <v>0.63</v>
      </c>
      <c r="JS77">
        <f t="shared" si="566"/>
        <v>2.3171275964193425</v>
      </c>
      <c r="JT77">
        <f t="shared" si="567"/>
        <v>4.2414887253434443</v>
      </c>
      <c r="JU77">
        <f t="shared" si="378"/>
        <v>1.9243611289241032</v>
      </c>
      <c r="JV77" t="str">
        <f t="shared" si="379"/>
        <v>No Curl</v>
      </c>
      <c r="JW77">
        <f t="shared" si="568"/>
        <v>15.679006680482869</v>
      </c>
      <c r="JX77">
        <f t="shared" si="569"/>
        <v>0</v>
      </c>
      <c r="JY77">
        <f t="shared" si="380"/>
        <v>4.0982244647350639</v>
      </c>
      <c r="JZ77">
        <f t="shared" si="570"/>
        <v>13.57864661100254</v>
      </c>
      <c r="KA77">
        <f t="shared" si="571"/>
        <v>0</v>
      </c>
      <c r="KC77">
        <f t="shared" si="572"/>
        <v>0.1489815454012807</v>
      </c>
      <c r="KD77">
        <f t="shared" si="573"/>
        <v>1.794</v>
      </c>
      <c r="KE77">
        <f t="shared" si="574"/>
        <v>0.63</v>
      </c>
      <c r="KF77">
        <f t="shared" si="575"/>
        <v>2.3139463818554957</v>
      </c>
      <c r="KG77">
        <f t="shared" si="576"/>
        <v>4.4789112183097108</v>
      </c>
      <c r="KH77">
        <f t="shared" si="384"/>
        <v>2.1649648364542151</v>
      </c>
      <c r="KI77" t="str">
        <f t="shared" si="385"/>
        <v>No Curl</v>
      </c>
      <c r="KJ77">
        <f t="shared" si="577"/>
        <v>15.78440697119551</v>
      </c>
      <c r="KK77">
        <f t="shared" si="578"/>
        <v>0</v>
      </c>
      <c r="KL77">
        <f t="shared" si="386"/>
        <v>4.3264678508331746</v>
      </c>
      <c r="KM77">
        <f t="shared" si="579"/>
        <v>14.489349682110431</v>
      </c>
      <c r="KN77">
        <f t="shared" si="580"/>
        <v>0</v>
      </c>
    </row>
    <row r="78" spans="1:300" x14ac:dyDescent="0.25">
      <c r="A78">
        <v>0.63</v>
      </c>
      <c r="B78">
        <f t="shared" si="607"/>
        <v>2.6636E-2</v>
      </c>
      <c r="C78">
        <f t="shared" si="43"/>
        <v>1.59816</v>
      </c>
      <c r="D78">
        <f t="shared" si="45"/>
        <v>0.66</v>
      </c>
      <c r="E78">
        <f t="shared" si="46"/>
        <v>0.41297492115933326</v>
      </c>
      <c r="F78">
        <f t="shared" si="44"/>
        <v>1.1000000000000001E-2</v>
      </c>
      <c r="H78">
        <v>55</v>
      </c>
      <c r="I78">
        <v>5.5</v>
      </c>
      <c r="J78">
        <f t="shared" si="387"/>
        <v>1.8203333333333314</v>
      </c>
      <c r="K78">
        <f t="shared" si="581"/>
        <v>0.63</v>
      </c>
      <c r="L78">
        <f t="shared" si="388"/>
        <v>0.9961692812842029</v>
      </c>
      <c r="M78" t="str">
        <f t="shared" si="258"/>
        <v>No Curl</v>
      </c>
      <c r="N78">
        <f t="shared" si="582"/>
        <v>11.054566666666648</v>
      </c>
      <c r="P78">
        <f t="shared" si="594"/>
        <v>1.9237118702253717</v>
      </c>
      <c r="Q78">
        <f t="shared" si="584"/>
        <v>0.63</v>
      </c>
      <c r="R78">
        <f t="shared" si="595"/>
        <v>0.6</v>
      </c>
      <c r="S78">
        <f t="shared" si="586"/>
        <v>1.9568585757422388</v>
      </c>
      <c r="T78">
        <f t="shared" si="596"/>
        <v>1.9900052812591074</v>
      </c>
      <c r="U78">
        <f t="shared" si="597"/>
        <v>3.3146705516867825E-2</v>
      </c>
      <c r="V78" t="str">
        <f t="shared" si="598"/>
        <v>Weak initial curl</v>
      </c>
      <c r="W78">
        <f t="shared" si="592"/>
        <v>12.315033177046928</v>
      </c>
      <c r="X78">
        <f t="shared" si="593"/>
        <v>3.3962662860422265E-4</v>
      </c>
      <c r="Y78">
        <f t="shared" si="599"/>
        <v>1.9856336318126309</v>
      </c>
      <c r="Z78">
        <f t="shared" si="600"/>
        <v>0.47823232655973924</v>
      </c>
      <c r="AA78">
        <f t="shared" si="601"/>
        <v>-2.7687855317798113E-3</v>
      </c>
      <c r="AC78">
        <f t="shared" si="392"/>
        <v>1.8897089383557963</v>
      </c>
      <c r="AD78">
        <f t="shared" si="602"/>
        <v>0.63</v>
      </c>
      <c r="AE78">
        <f t="shared" si="394"/>
        <v>0.6</v>
      </c>
      <c r="AF78">
        <f t="shared" si="395"/>
        <v>1.9552630627005181</v>
      </c>
      <c r="AG78">
        <f t="shared" si="396"/>
        <v>2.0208171870452389</v>
      </c>
      <c r="AH78">
        <f t="shared" si="264"/>
        <v>6.5554124344721298E-2</v>
      </c>
      <c r="AI78" t="str">
        <f t="shared" si="265"/>
        <v>Weak initial curl</v>
      </c>
      <c r="AJ78">
        <f t="shared" si="397"/>
        <v>12.31125350388168</v>
      </c>
      <c r="AK78">
        <f t="shared" si="398"/>
        <v>1.9072305247186345E-4</v>
      </c>
      <c r="AL78">
        <f t="shared" si="266"/>
        <v>2.0123015594632663</v>
      </c>
      <c r="AM78">
        <f t="shared" si="399"/>
        <v>0.93329469925892572</v>
      </c>
      <c r="AN78">
        <f t="shared" si="400"/>
        <v>-4.7073762131357236E-3</v>
      </c>
      <c r="AP78">
        <f t="shared" si="401"/>
        <v>1.8655287753999921</v>
      </c>
      <c r="AQ78">
        <f t="shared" si="603"/>
        <v>0.63</v>
      </c>
      <c r="AR78">
        <f t="shared" si="403"/>
        <v>0.6</v>
      </c>
      <c r="AS78">
        <f t="shared" si="404"/>
        <v>1.9635417430725077</v>
      </c>
      <c r="AT78">
        <f t="shared" si="405"/>
        <v>2.0615547107450229</v>
      </c>
      <c r="AU78">
        <f t="shared" si="270"/>
        <v>9.8012967672515439E-2</v>
      </c>
      <c r="AV78" t="str">
        <f t="shared" si="271"/>
        <v>Weak initial curl</v>
      </c>
      <c r="AW78">
        <f t="shared" si="406"/>
        <v>12.361863870938834</v>
      </c>
      <c r="AX78">
        <f t="shared" si="407"/>
        <v>-1.1455677869638131E-4</v>
      </c>
      <c r="AY78">
        <f t="shared" si="272"/>
        <v>2.0490095946904532</v>
      </c>
      <c r="AZ78">
        <f t="shared" si="408"/>
        <v>1.3704828255200905</v>
      </c>
      <c r="BA78">
        <f t="shared" si="409"/>
        <v>-6.8314682719616254E-3</v>
      </c>
      <c r="BC78">
        <f t="shared" si="410"/>
        <v>1.8325091522647532</v>
      </c>
      <c r="BD78">
        <f t="shared" si="604"/>
        <v>0.63</v>
      </c>
      <c r="BE78">
        <f t="shared" si="412"/>
        <v>0.6</v>
      </c>
      <c r="BF78">
        <f t="shared" si="413"/>
        <v>1.9621898917522382</v>
      </c>
      <c r="BG78">
        <f t="shared" si="414"/>
        <v>2.0918706312397251</v>
      </c>
      <c r="BH78">
        <f t="shared" si="276"/>
        <v>0.12968073948748593</v>
      </c>
      <c r="BI78" t="str">
        <f t="shared" si="277"/>
        <v>Weak initial curl</v>
      </c>
      <c r="BJ78">
        <f t="shared" si="415"/>
        <v>12.358901656535213</v>
      </c>
      <c r="BK78">
        <f t="shared" si="416"/>
        <v>-7.7505301678506243E-5</v>
      </c>
      <c r="BL78">
        <f t="shared" si="278"/>
        <v>2.0755097829092799</v>
      </c>
      <c r="BM78">
        <f t="shared" si="417"/>
        <v>1.7902513071374289</v>
      </c>
      <c r="BN78">
        <f t="shared" si="418"/>
        <v>-7.6411432544017423E-3</v>
      </c>
      <c r="BP78">
        <f t="shared" si="419"/>
        <v>1.7995601552593483</v>
      </c>
      <c r="BQ78">
        <f t="shared" si="605"/>
        <v>0.63</v>
      </c>
      <c r="BR78">
        <f t="shared" si="421"/>
        <v>0.6</v>
      </c>
      <c r="BS78">
        <f t="shared" si="422"/>
        <v>1.9603702584277038</v>
      </c>
      <c r="BT78">
        <f t="shared" si="423"/>
        <v>2.1211803615960609</v>
      </c>
      <c r="BU78">
        <f t="shared" si="282"/>
        <v>0.16081010316835631</v>
      </c>
      <c r="BV78" t="str">
        <f t="shared" si="283"/>
        <v>Weak initial curl</v>
      </c>
      <c r="BW78">
        <f t="shared" si="424"/>
        <v>12.354672922300194</v>
      </c>
      <c r="BX78">
        <f t="shared" si="425"/>
        <v>1.8601894232733015E-3</v>
      </c>
      <c r="BY78">
        <f t="shared" si="284"/>
        <v>2.1011748749954919</v>
      </c>
      <c r="BZ78">
        <f t="shared" si="426"/>
        <v>2.1930564856510739</v>
      </c>
      <c r="CA78">
        <f t="shared" si="427"/>
        <v>8.5497916106722896E-4</v>
      </c>
      <c r="CC78">
        <f t="shared" si="428"/>
        <v>1.7772289248788038</v>
      </c>
      <c r="CD78">
        <f t="shared" si="606"/>
        <v>0.63</v>
      </c>
      <c r="CE78">
        <f t="shared" si="430"/>
        <v>0.6</v>
      </c>
      <c r="CF78">
        <f t="shared" si="431"/>
        <v>1.9689061090160012</v>
      </c>
      <c r="CG78">
        <f t="shared" si="432"/>
        <v>2.1605832931531985</v>
      </c>
      <c r="CH78">
        <f t="shared" si="288"/>
        <v>0.19167718413719737</v>
      </c>
      <c r="CI78" t="str">
        <f t="shared" si="289"/>
        <v>No Curl</v>
      </c>
      <c r="CJ78">
        <f t="shared" si="433"/>
        <v>12.406002289418467</v>
      </c>
      <c r="CK78">
        <f t="shared" si="434"/>
        <v>0</v>
      </c>
      <c r="CL78">
        <f t="shared" si="290"/>
        <v>2.137053496668583</v>
      </c>
      <c r="CM78">
        <f t="shared" si="435"/>
        <v>2.570356393399793</v>
      </c>
      <c r="CN78">
        <f t="shared" si="436"/>
        <v>0</v>
      </c>
      <c r="CP78">
        <f t="shared" si="437"/>
        <v>1.7453897044501376</v>
      </c>
      <c r="CQ78">
        <f t="shared" si="438"/>
        <v>0.63</v>
      </c>
      <c r="CR78">
        <f t="shared" si="439"/>
        <v>0.6</v>
      </c>
      <c r="CS78">
        <f t="shared" si="440"/>
        <v>1.9770409500735686</v>
      </c>
      <c r="CT78">
        <f t="shared" si="441"/>
        <v>2.2086921956969996</v>
      </c>
      <c r="CU78">
        <f t="shared" si="294"/>
        <v>0.23165124562343098</v>
      </c>
      <c r="CV78" t="str">
        <f t="shared" si="295"/>
        <v>No Curl</v>
      </c>
      <c r="CW78">
        <f t="shared" si="442"/>
        <v>12.456274242509611</v>
      </c>
      <c r="CX78">
        <f t="shared" si="443"/>
        <v>0</v>
      </c>
      <c r="CY78">
        <f t="shared" si="296"/>
        <v>2.1807349157396296</v>
      </c>
      <c r="CZ78">
        <f t="shared" si="444"/>
        <v>3.0445898974737546</v>
      </c>
      <c r="DA78">
        <f t="shared" si="445"/>
        <v>0</v>
      </c>
      <c r="DC78">
        <f t="shared" si="446"/>
        <v>1.7117793011801066</v>
      </c>
      <c r="DD78">
        <f t="shared" si="447"/>
        <v>0.63</v>
      </c>
      <c r="DE78">
        <f t="shared" si="448"/>
        <v>0.6</v>
      </c>
      <c r="DF78">
        <f t="shared" si="449"/>
        <v>1.9951416198236265</v>
      </c>
      <c r="DG78">
        <f t="shared" si="450"/>
        <v>2.2785039384671437</v>
      </c>
      <c r="DH78">
        <f t="shared" si="300"/>
        <v>0.28336231864351857</v>
      </c>
      <c r="DI78" t="str">
        <f t="shared" si="301"/>
        <v>No Curl</v>
      </c>
      <c r="DJ78">
        <f t="shared" si="451"/>
        <v>12.56146129726104</v>
      </c>
      <c r="DK78">
        <f t="shared" si="452"/>
        <v>0</v>
      </c>
      <c r="DL78">
        <f t="shared" si="302"/>
        <v>2.2450157392575547</v>
      </c>
      <c r="DM78">
        <f t="shared" si="453"/>
        <v>3.6182956389905558</v>
      </c>
      <c r="DN78">
        <f t="shared" si="454"/>
        <v>0</v>
      </c>
      <c r="DP78">
        <f t="shared" si="455"/>
        <v>1.6857988875154926</v>
      </c>
      <c r="DQ78">
        <f t="shared" si="456"/>
        <v>0.63</v>
      </c>
      <c r="DR78">
        <f t="shared" si="457"/>
        <v>0.6</v>
      </c>
      <c r="DS78">
        <f t="shared" si="458"/>
        <v>2.0132120172308983</v>
      </c>
      <c r="DT78">
        <f t="shared" si="459"/>
        <v>2.3406251469463046</v>
      </c>
      <c r="DU78">
        <f t="shared" si="306"/>
        <v>0.32741312971540604</v>
      </c>
      <c r="DV78" t="str">
        <f t="shared" si="307"/>
        <v>No Curl</v>
      </c>
      <c r="DW78">
        <f t="shared" si="460"/>
        <v>12.666639155461938</v>
      </c>
      <c r="DX78">
        <f t="shared" si="461"/>
        <v>0</v>
      </c>
      <c r="DY78">
        <f t="shared" si="308"/>
        <v>2.3025869841859907</v>
      </c>
      <c r="DZ78">
        <f t="shared" si="462"/>
        <v>4.076986167276945</v>
      </c>
      <c r="EA78">
        <f t="shared" si="463"/>
        <v>0</v>
      </c>
      <c r="EC78">
        <f t="shared" si="464"/>
        <v>1.6557891967006859</v>
      </c>
      <c r="ED78">
        <f t="shared" si="465"/>
        <v>0.63</v>
      </c>
      <c r="EE78">
        <f t="shared" si="466"/>
        <v>0.6</v>
      </c>
      <c r="EF78">
        <f t="shared" si="467"/>
        <v>2.0315215398047282</v>
      </c>
      <c r="EG78">
        <f t="shared" si="468"/>
        <v>2.40725388290877</v>
      </c>
      <c r="EH78">
        <f t="shared" si="312"/>
        <v>0.37573234310404202</v>
      </c>
      <c r="EI78" t="str">
        <f t="shared" si="313"/>
        <v>No Curl</v>
      </c>
      <c r="EJ78">
        <f t="shared" si="469"/>
        <v>12.772195525487628</v>
      </c>
      <c r="EK78">
        <f t="shared" si="470"/>
        <v>0</v>
      </c>
      <c r="EL78">
        <f t="shared" si="314"/>
        <v>2.364390704028974</v>
      </c>
      <c r="EM78">
        <f t="shared" si="471"/>
        <v>4.5573250978427433</v>
      </c>
      <c r="EN78">
        <f t="shared" si="472"/>
        <v>0</v>
      </c>
      <c r="EP78">
        <f t="shared" si="473"/>
        <v>1.6307797630767509</v>
      </c>
      <c r="EQ78">
        <f t="shared" si="474"/>
        <v>0.63</v>
      </c>
      <c r="ER78">
        <f t="shared" si="475"/>
        <v>0.6</v>
      </c>
      <c r="ES78">
        <f t="shared" si="476"/>
        <v>2.0496334363039237</v>
      </c>
      <c r="ET78">
        <f t="shared" si="477"/>
        <v>2.4684871095310963</v>
      </c>
      <c r="EU78">
        <f t="shared" si="318"/>
        <v>0.41885367322717271</v>
      </c>
      <c r="EV78" t="str">
        <f t="shared" si="319"/>
        <v>No Curl</v>
      </c>
      <c r="EW78">
        <f t="shared" si="478"/>
        <v>12.87752797031767</v>
      </c>
      <c r="EX78">
        <f t="shared" si="479"/>
        <v>0</v>
      </c>
      <c r="EY78">
        <f t="shared" si="320"/>
        <v>2.4214448512748454</v>
      </c>
      <c r="EZ78">
        <f t="shared" si="480"/>
        <v>4.9616178551121957</v>
      </c>
      <c r="FA78">
        <f t="shared" si="481"/>
        <v>0</v>
      </c>
      <c r="FC78">
        <f t="shared" si="482"/>
        <v>1.5982714892971484</v>
      </c>
      <c r="FD78">
        <f t="shared" si="483"/>
        <v>0.63</v>
      </c>
      <c r="FE78">
        <f t="shared" si="484"/>
        <v>0.63</v>
      </c>
      <c r="FF78">
        <f t="shared" si="485"/>
        <v>2.0580989029902685</v>
      </c>
      <c r="FG78">
        <f t="shared" si="486"/>
        <v>2.5179263166833881</v>
      </c>
      <c r="FH78">
        <f t="shared" si="324"/>
        <v>0.45982741369311986</v>
      </c>
      <c r="FI78" t="str">
        <f t="shared" si="325"/>
        <v>No Curl</v>
      </c>
      <c r="FJ78">
        <f t="shared" si="487"/>
        <v>12.926262071467599</v>
      </c>
      <c r="FK78">
        <f t="shared" si="488"/>
        <v>0</v>
      </c>
      <c r="FL78">
        <f t="shared" si="326"/>
        <v>2.4670577171555452</v>
      </c>
      <c r="FM78">
        <f t="shared" si="489"/>
        <v>5.3473528286124345</v>
      </c>
      <c r="FN78">
        <f t="shared" si="490"/>
        <v>0</v>
      </c>
      <c r="FP78">
        <f t="shared" si="491"/>
        <v>1.5710502917875071</v>
      </c>
      <c r="FQ78">
        <f t="shared" si="492"/>
        <v>0.65999999999999992</v>
      </c>
      <c r="FR78">
        <f t="shared" si="493"/>
        <v>0.63</v>
      </c>
      <c r="FS78">
        <f t="shared" si="494"/>
        <v>2.0756161701942979</v>
      </c>
      <c r="FT78">
        <f t="shared" si="495"/>
        <v>2.5801820486010891</v>
      </c>
      <c r="FU78">
        <f t="shared" si="330"/>
        <v>0.50456587840679101</v>
      </c>
      <c r="FV78" t="str">
        <f t="shared" si="331"/>
        <v>No Curl</v>
      </c>
      <c r="FW78">
        <f t="shared" si="496"/>
        <v>13.02909909737699</v>
      </c>
      <c r="FX78">
        <f t="shared" si="497"/>
        <v>0</v>
      </c>
      <c r="FY78">
        <f t="shared" si="332"/>
        <v>2.5252168635911101</v>
      </c>
      <c r="FZ78">
        <f t="shared" si="498"/>
        <v>5.733726171761778</v>
      </c>
      <c r="GA78">
        <f t="shared" si="499"/>
        <v>0</v>
      </c>
      <c r="GC78">
        <f t="shared" si="500"/>
        <v>1.5373599224841172</v>
      </c>
      <c r="GD78">
        <f t="shared" si="501"/>
        <v>0.65999999999999992</v>
      </c>
      <c r="GE78">
        <f t="shared" si="502"/>
        <v>0.63</v>
      </c>
      <c r="GF78">
        <f t="shared" si="503"/>
        <v>2.0841334740010704</v>
      </c>
      <c r="GG78">
        <f t="shared" si="504"/>
        <v>2.6309070255180229</v>
      </c>
      <c r="GH78">
        <f t="shared" si="336"/>
        <v>0.54677355151695284</v>
      </c>
      <c r="GI78" t="str">
        <f t="shared" si="337"/>
        <v>No Curl</v>
      </c>
      <c r="GJ78">
        <f t="shared" si="505"/>
        <v>13.081142755208251</v>
      </c>
      <c r="GK78">
        <f t="shared" si="506"/>
        <v>0</v>
      </c>
      <c r="GL78">
        <f t="shared" si="338"/>
        <v>2.572222876458865</v>
      </c>
      <c r="GM78">
        <f t="shared" si="507"/>
        <v>6.1011626586267305</v>
      </c>
      <c r="GN78">
        <f t="shared" si="508"/>
        <v>0</v>
      </c>
      <c r="GP78">
        <f t="shared" si="509"/>
        <v>1.5132852931990362</v>
      </c>
      <c r="GQ78">
        <f t="shared" si="510"/>
        <v>0.65999999999999992</v>
      </c>
      <c r="GR78">
        <f t="shared" si="511"/>
        <v>0.63</v>
      </c>
      <c r="GS78">
        <f t="shared" si="512"/>
        <v>2.1036354927927907</v>
      </c>
      <c r="GT78">
        <f t="shared" si="513"/>
        <v>2.6939856923865486</v>
      </c>
      <c r="GU78">
        <f t="shared" si="342"/>
        <v>0.59035019959375623</v>
      </c>
      <c r="GV78" t="str">
        <f t="shared" si="343"/>
        <v>No Curl</v>
      </c>
      <c r="GW78">
        <f t="shared" si="514"/>
        <v>13.191543200525748</v>
      </c>
      <c r="GX78">
        <f t="shared" si="515"/>
        <v>0</v>
      </c>
      <c r="GY78">
        <f t="shared" si="344"/>
        <v>2.6315010412528017</v>
      </c>
      <c r="GZ78">
        <f t="shared" si="516"/>
        <v>6.4404135789211363</v>
      </c>
      <c r="HA78">
        <f t="shared" si="517"/>
        <v>0</v>
      </c>
      <c r="HC78">
        <f t="shared" si="518"/>
        <v>1.3656049118053057</v>
      </c>
      <c r="HD78">
        <f t="shared" si="519"/>
        <v>0.75455999999999979</v>
      </c>
      <c r="HE78">
        <f t="shared" si="520"/>
        <v>0.63</v>
      </c>
      <c r="HF78">
        <f t="shared" si="521"/>
        <v>2.1639110218415705</v>
      </c>
      <c r="HG78">
        <f t="shared" si="522"/>
        <v>2.9622171318778374</v>
      </c>
      <c r="HH78">
        <f t="shared" si="348"/>
        <v>0.79830611003626584</v>
      </c>
      <c r="HI78" t="str">
        <f t="shared" si="349"/>
        <v>No Curl</v>
      </c>
      <c r="HJ78">
        <f t="shared" si="523"/>
        <v>13.564506696419476</v>
      </c>
      <c r="HK78">
        <f t="shared" si="524"/>
        <v>0</v>
      </c>
      <c r="HL78">
        <f t="shared" si="350"/>
        <v>2.8830292950302132</v>
      </c>
      <c r="HM78">
        <f t="shared" si="525"/>
        <v>7.9581171726969027</v>
      </c>
      <c r="HN78">
        <f t="shared" si="526"/>
        <v>0</v>
      </c>
      <c r="HP78">
        <f t="shared" si="527"/>
        <v>1.0582262178279929</v>
      </c>
      <c r="HQ78">
        <f t="shared" si="528"/>
        <v>1.1757599999999999</v>
      </c>
      <c r="HR78">
        <f t="shared" si="529"/>
        <v>0.63</v>
      </c>
      <c r="HS78">
        <f t="shared" si="530"/>
        <v>2.2549982612783279</v>
      </c>
      <c r="HT78">
        <f t="shared" si="531"/>
        <v>3.4517703047286656</v>
      </c>
      <c r="HU78">
        <f t="shared" si="354"/>
        <v>1.1967720434503364</v>
      </c>
      <c r="HV78" t="str">
        <f t="shared" si="355"/>
        <v>No Curl</v>
      </c>
      <c r="HW78">
        <f t="shared" si="532"/>
        <v>14.623223448607234</v>
      </c>
      <c r="HX78">
        <f t="shared" si="533"/>
        <v>0</v>
      </c>
      <c r="HY78">
        <f t="shared" si="356"/>
        <v>3.3453846853361728</v>
      </c>
      <c r="HZ78">
        <f t="shared" si="534"/>
        <v>10.303896299721725</v>
      </c>
      <c r="IA78">
        <f t="shared" si="535"/>
        <v>0</v>
      </c>
      <c r="IC78">
        <f t="shared" si="536"/>
        <v>0.71394134662934816</v>
      </c>
      <c r="ID78">
        <f t="shared" si="537"/>
        <v>1.5306599999999999</v>
      </c>
      <c r="IE78">
        <f t="shared" si="538"/>
        <v>0.63</v>
      </c>
      <c r="IF78">
        <f t="shared" si="539"/>
        <v>2.2885014576864688</v>
      </c>
      <c r="IG78">
        <f t="shared" si="540"/>
        <v>3.8630615687435892</v>
      </c>
      <c r="IH78">
        <f t="shared" si="360"/>
        <v>1.5745601110571206</v>
      </c>
      <c r="II78" t="str">
        <f t="shared" si="361"/>
        <v>No Curl</v>
      </c>
      <c r="IJ78">
        <f t="shared" si="541"/>
        <v>15.472208548599374</v>
      </c>
      <c r="IK78">
        <f t="shared" si="542"/>
        <v>0</v>
      </c>
      <c r="IL78">
        <f t="shared" si="362"/>
        <v>3.7360033578315024</v>
      </c>
      <c r="IM78">
        <f t="shared" si="543"/>
        <v>12.165011088597197</v>
      </c>
      <c r="IN78">
        <f t="shared" si="544"/>
        <v>0</v>
      </c>
      <c r="IP78">
        <f t="shared" si="545"/>
        <v>0.36307510993856074</v>
      </c>
      <c r="IQ78">
        <f t="shared" si="546"/>
        <v>1.7385599999999999</v>
      </c>
      <c r="IR78">
        <f t="shared" si="547"/>
        <v>0.63</v>
      </c>
      <c r="IS78">
        <f t="shared" si="548"/>
        <v>2.306303973912351</v>
      </c>
      <c r="IT78">
        <f t="shared" si="549"/>
        <v>4.2495328378861439</v>
      </c>
      <c r="IU78">
        <f t="shared" si="366"/>
        <v>1.9432288639737916</v>
      </c>
      <c r="IV78" t="str">
        <f t="shared" si="367"/>
        <v>No Curl</v>
      </c>
      <c r="IW78">
        <f t="shared" si="550"/>
        <v>15.991891941723491</v>
      </c>
      <c r="IX78">
        <f t="shared" si="551"/>
        <v>0</v>
      </c>
      <c r="IY78">
        <f t="shared" si="368"/>
        <v>4.1058090255679183</v>
      </c>
      <c r="IZ78">
        <f t="shared" si="552"/>
        <v>13.688541601646387</v>
      </c>
      <c r="JA78">
        <f t="shared" si="553"/>
        <v>0</v>
      </c>
      <c r="JC78">
        <f t="shared" si="554"/>
        <v>1.0812700906571267E-2</v>
      </c>
      <c r="JD78">
        <f t="shared" si="555"/>
        <v>1.7999999999999998</v>
      </c>
      <c r="JE78">
        <f t="shared" si="556"/>
        <v>0.63</v>
      </c>
      <c r="JF78">
        <f t="shared" si="557"/>
        <v>2.2795026750090943</v>
      </c>
      <c r="JG78">
        <f t="shared" si="558"/>
        <v>4.5481926491116171</v>
      </c>
      <c r="JH78">
        <f t="shared" si="372"/>
        <v>2.2686899741025228</v>
      </c>
      <c r="JI78" t="str">
        <f t="shared" si="373"/>
        <v>No Curl</v>
      </c>
      <c r="JJ78">
        <f t="shared" si="559"/>
        <v>15.951057088774101</v>
      </c>
      <c r="JK78">
        <f t="shared" si="560"/>
        <v>0</v>
      </c>
      <c r="JL78">
        <f t="shared" si="374"/>
        <v>4.393217634064805</v>
      </c>
      <c r="JM78">
        <f t="shared" si="561"/>
        <v>14.963501890971068</v>
      </c>
      <c r="JN78">
        <f t="shared" si="562"/>
        <v>0</v>
      </c>
      <c r="JP78">
        <f t="shared" si="563"/>
        <v>0.38909338248526754</v>
      </c>
      <c r="JQ78">
        <f t="shared" si="564"/>
        <v>1.73064</v>
      </c>
      <c r="JR78">
        <f t="shared" si="565"/>
        <v>0.63</v>
      </c>
      <c r="JS78">
        <f t="shared" si="566"/>
        <v>2.2954582143693076</v>
      </c>
      <c r="JT78">
        <f t="shared" si="567"/>
        <v>4.2018230462533452</v>
      </c>
      <c r="JU78">
        <f t="shared" si="378"/>
        <v>1.9063648318840389</v>
      </c>
      <c r="JV78" t="str">
        <f t="shared" si="379"/>
        <v>No Curl</v>
      </c>
      <c r="JW78">
        <f t="shared" si="568"/>
        <v>15.910719440124804</v>
      </c>
      <c r="JX78">
        <f t="shared" si="569"/>
        <v>0</v>
      </c>
      <c r="JY78">
        <f t="shared" si="380"/>
        <v>4.0598985685736375</v>
      </c>
      <c r="JZ78">
        <f t="shared" si="570"/>
        <v>13.57864661100254</v>
      </c>
      <c r="KA78">
        <f t="shared" si="571"/>
        <v>0</v>
      </c>
      <c r="KC78">
        <f t="shared" si="572"/>
        <v>0.14755314977370068</v>
      </c>
      <c r="KD78">
        <f t="shared" si="573"/>
        <v>1.794</v>
      </c>
      <c r="KE78">
        <f t="shared" si="574"/>
        <v>0.63</v>
      </c>
      <c r="KF78">
        <f t="shared" si="575"/>
        <v>2.2917608763595338</v>
      </c>
      <c r="KG78">
        <f t="shared" si="576"/>
        <v>4.4359686029453673</v>
      </c>
      <c r="KH78">
        <f t="shared" si="384"/>
        <v>2.1442077265858335</v>
      </c>
      <c r="KI78" t="str">
        <f t="shared" si="385"/>
        <v>No Curl</v>
      </c>
      <c r="KJ78">
        <f t="shared" si="577"/>
        <v>16.015801609381061</v>
      </c>
      <c r="KK78">
        <f t="shared" si="578"/>
        <v>0</v>
      </c>
      <c r="KL78">
        <f t="shared" si="386"/>
        <v>4.2849868221302572</v>
      </c>
      <c r="KM78">
        <f t="shared" si="579"/>
        <v>14.489349682110435</v>
      </c>
      <c r="KN78">
        <f t="shared" si="580"/>
        <v>0</v>
      </c>
    </row>
    <row r="79" spans="1:300" x14ac:dyDescent="0.25">
      <c r="A79">
        <v>0.64</v>
      </c>
      <c r="B79">
        <f t="shared" si="607"/>
        <v>2.6519000000000001E-2</v>
      </c>
      <c r="C79">
        <f t="shared" ref="C79:C142" si="608">($C$3*10/C$13)*$B79</f>
        <v>1.59114</v>
      </c>
      <c r="D79">
        <f t="shared" si="45"/>
        <v>0.66</v>
      </c>
      <c r="E79">
        <f t="shared" ref="E79:E142" si="609">D79/C79</f>
        <v>0.41479693804442103</v>
      </c>
      <c r="F79">
        <f t="shared" ref="F79:F142" si="610">E79*B79</f>
        <v>1.1000000000000001E-2</v>
      </c>
      <c r="H79">
        <v>56</v>
      </c>
      <c r="I79">
        <v>5.6</v>
      </c>
      <c r="J79">
        <f t="shared" si="387"/>
        <v>1.8133333333333315</v>
      </c>
      <c r="K79">
        <f t="shared" si="581"/>
        <v>0.63</v>
      </c>
      <c r="L79">
        <f t="shared" si="388"/>
        <v>0.99615455044863588</v>
      </c>
      <c r="M79" t="str">
        <f t="shared" si="258"/>
        <v>No Curl</v>
      </c>
      <c r="N79">
        <f t="shared" si="582"/>
        <v>11.236249999999982</v>
      </c>
      <c r="P79">
        <f t="shared" si="594"/>
        <v>1.9133902063284292</v>
      </c>
      <c r="Q79">
        <f t="shared" si="584"/>
        <v>0.63</v>
      </c>
      <c r="R79">
        <f t="shared" si="595"/>
        <v>0.63</v>
      </c>
      <c r="S79">
        <f t="shared" si="586"/>
        <v>1.9463590634060723</v>
      </c>
      <c r="T79">
        <f t="shared" si="596"/>
        <v>1.9793279204837171</v>
      </c>
      <c r="U79">
        <f t="shared" si="597"/>
        <v>3.2968857077643965E-2</v>
      </c>
      <c r="V79" t="str">
        <f t="shared" si="598"/>
        <v>Weak initial curl</v>
      </c>
      <c r="W79">
        <f t="shared" si="592"/>
        <v>12.510719034621152</v>
      </c>
      <c r="X79">
        <f t="shared" si="593"/>
        <v>3.3974854668603863E-4</v>
      </c>
      <c r="Y79">
        <f t="shared" si="599"/>
        <v>1.9749797270947511</v>
      </c>
      <c r="Z79">
        <f t="shared" si="600"/>
        <v>0.47823232655973957</v>
      </c>
      <c r="AA79">
        <f t="shared" si="601"/>
        <v>-2.7447573711986942E-3</v>
      </c>
      <c r="AC79">
        <f t="shared" si="392"/>
        <v>1.8797238456988268</v>
      </c>
      <c r="AD79">
        <f t="shared" si="602"/>
        <v>0.63</v>
      </c>
      <c r="AE79">
        <f t="shared" si="394"/>
        <v>0.6</v>
      </c>
      <c r="AF79">
        <f t="shared" si="395"/>
        <v>1.9449315865384791</v>
      </c>
      <c r="AG79">
        <f t="shared" si="396"/>
        <v>2.0101393273781305</v>
      </c>
      <c r="AH79">
        <f t="shared" si="264"/>
        <v>6.5207740839651862E-2</v>
      </c>
      <c r="AI79" t="str">
        <f t="shared" si="265"/>
        <v>Weak initial curl</v>
      </c>
      <c r="AJ79">
        <f t="shared" si="397"/>
        <v>12.506779810151732</v>
      </c>
      <c r="AK79">
        <f t="shared" si="398"/>
        <v>3.5783193211289053E-4</v>
      </c>
      <c r="AL79">
        <f t="shared" si="266"/>
        <v>2.001668695789304</v>
      </c>
      <c r="AM79">
        <f t="shared" si="399"/>
        <v>0.93329469925892439</v>
      </c>
      <c r="AN79">
        <f t="shared" si="400"/>
        <v>-4.6761654834639801E-3</v>
      </c>
      <c r="AP79">
        <f t="shared" si="401"/>
        <v>1.8557150493750518</v>
      </c>
      <c r="AQ79">
        <f t="shared" si="603"/>
        <v>0.63</v>
      </c>
      <c r="AR79">
        <f t="shared" si="403"/>
        <v>0.6</v>
      </c>
      <c r="AS79">
        <f t="shared" si="404"/>
        <v>1.9532124139519125</v>
      </c>
      <c r="AT79">
        <f t="shared" si="405"/>
        <v>2.0507097785287729</v>
      </c>
      <c r="AU79">
        <f t="shared" si="270"/>
        <v>9.7497364576860535E-2</v>
      </c>
      <c r="AV79" t="str">
        <f t="shared" si="271"/>
        <v>Weak initial curl</v>
      </c>
      <c r="AW79">
        <f t="shared" si="406"/>
        <v>12.558218045246084</v>
      </c>
      <c r="AX79">
        <f t="shared" si="407"/>
        <v>5.3063408335707102E-5</v>
      </c>
      <c r="AY79">
        <f t="shared" si="272"/>
        <v>2.038230656809715</v>
      </c>
      <c r="AZ79">
        <f t="shared" si="408"/>
        <v>1.3704828255200896</v>
      </c>
      <c r="BA79">
        <f t="shared" si="409"/>
        <v>-6.821789853829213E-3</v>
      </c>
      <c r="BC79">
        <f t="shared" si="410"/>
        <v>1.8228651272259291</v>
      </c>
      <c r="BD79">
        <f t="shared" si="604"/>
        <v>0.63</v>
      </c>
      <c r="BE79">
        <f t="shared" si="412"/>
        <v>0.6</v>
      </c>
      <c r="BF79">
        <f t="shared" si="413"/>
        <v>1.9518633902864204</v>
      </c>
      <c r="BG79">
        <f t="shared" si="414"/>
        <v>2.080861653346914</v>
      </c>
      <c r="BH79">
        <f t="shared" si="276"/>
        <v>0.12899826306049245</v>
      </c>
      <c r="BI79" t="str">
        <f t="shared" si="277"/>
        <v>Weak initial curl</v>
      </c>
      <c r="BJ79">
        <f t="shared" si="415"/>
        <v>12.555120645710437</v>
      </c>
      <c r="BK79">
        <f t="shared" si="416"/>
        <v>9.0788397195973878E-5</v>
      </c>
      <c r="BL79">
        <f t="shared" si="278"/>
        <v>2.0645869079593981</v>
      </c>
      <c r="BM79">
        <f t="shared" si="417"/>
        <v>1.7902513071374289</v>
      </c>
      <c r="BN79">
        <f t="shared" si="418"/>
        <v>-7.6287734644854537E-3</v>
      </c>
      <c r="BP79">
        <f t="shared" si="419"/>
        <v>1.7900838797100236</v>
      </c>
      <c r="BQ79">
        <f t="shared" si="605"/>
        <v>0.63</v>
      </c>
      <c r="BR79">
        <f t="shared" si="421"/>
        <v>0.6</v>
      </c>
      <c r="BS79">
        <f t="shared" si="422"/>
        <v>1.9500471754825357</v>
      </c>
      <c r="BT79">
        <f t="shared" si="423"/>
        <v>2.1100104712550496</v>
      </c>
      <c r="BU79">
        <f t="shared" si="282"/>
        <v>0.159963295772513</v>
      </c>
      <c r="BV79" t="str">
        <f t="shared" si="283"/>
        <v>Weak initial curl</v>
      </c>
      <c r="BW79">
        <f t="shared" si="424"/>
        <v>12.550709948142964</v>
      </c>
      <c r="BX79">
        <f t="shared" si="425"/>
        <v>2.0292975526617833E-3</v>
      </c>
      <c r="BY79">
        <f t="shared" si="284"/>
        <v>2.0901103312320708</v>
      </c>
      <c r="BZ79">
        <f t="shared" si="426"/>
        <v>2.1930564856510752</v>
      </c>
      <c r="CA79">
        <f t="shared" si="427"/>
        <v>1.0044510423726886E-3</v>
      </c>
      <c r="CC79">
        <f t="shared" si="428"/>
        <v>1.7679142711397482</v>
      </c>
      <c r="CD79">
        <f t="shared" si="606"/>
        <v>0.63</v>
      </c>
      <c r="CE79">
        <f t="shared" si="430"/>
        <v>0.6</v>
      </c>
      <c r="CF79">
        <f t="shared" si="431"/>
        <v>1.95858685391416</v>
      </c>
      <c r="CG79">
        <f t="shared" si="432"/>
        <v>2.1492594366885718</v>
      </c>
      <c r="CH79">
        <f t="shared" si="288"/>
        <v>0.19067258277441179</v>
      </c>
      <c r="CI79" t="str">
        <f t="shared" si="289"/>
        <v>No Curl</v>
      </c>
      <c r="CJ79">
        <f t="shared" si="433"/>
        <v>12.602892900320066</v>
      </c>
      <c r="CK79">
        <f t="shared" si="434"/>
        <v>0</v>
      </c>
      <c r="CL79">
        <f t="shared" si="290"/>
        <v>2.1258529624747879</v>
      </c>
      <c r="CM79">
        <f t="shared" si="435"/>
        <v>2.570356393399793</v>
      </c>
      <c r="CN79">
        <f t="shared" si="436"/>
        <v>0</v>
      </c>
      <c r="CP79">
        <f t="shared" si="437"/>
        <v>1.7362845681271182</v>
      </c>
      <c r="CQ79">
        <f t="shared" si="438"/>
        <v>0.63</v>
      </c>
      <c r="CR79">
        <f t="shared" si="439"/>
        <v>0.6</v>
      </c>
      <c r="CS79">
        <f t="shared" si="440"/>
        <v>1.9667273637606009</v>
      </c>
      <c r="CT79">
        <f t="shared" si="441"/>
        <v>2.1971701593940836</v>
      </c>
      <c r="CU79">
        <f t="shared" si="294"/>
        <v>0.23044279563348269</v>
      </c>
      <c r="CV79" t="str">
        <f t="shared" si="295"/>
        <v>No Curl</v>
      </c>
      <c r="CW79">
        <f t="shared" si="442"/>
        <v>12.653978337516968</v>
      </c>
      <c r="CX79">
        <f t="shared" si="443"/>
        <v>0</v>
      </c>
      <c r="CY79">
        <f t="shared" si="296"/>
        <v>2.1693587235680174</v>
      </c>
      <c r="CZ79">
        <f t="shared" si="444"/>
        <v>3.0445898974737546</v>
      </c>
      <c r="DA79">
        <f t="shared" si="445"/>
        <v>0</v>
      </c>
      <c r="DC79">
        <f t="shared" si="446"/>
        <v>1.7029374913794357</v>
      </c>
      <c r="DD79">
        <f t="shared" si="447"/>
        <v>0.63</v>
      </c>
      <c r="DE79">
        <f t="shared" si="448"/>
        <v>0.6</v>
      </c>
      <c r="DF79">
        <f t="shared" si="449"/>
        <v>1.9848361658928999</v>
      </c>
      <c r="DG79">
        <f t="shared" si="450"/>
        <v>2.2667348404063614</v>
      </c>
      <c r="DH79">
        <f t="shared" si="300"/>
        <v>0.28189867451346284</v>
      </c>
      <c r="DI79" t="str">
        <f t="shared" si="301"/>
        <v>No Curl</v>
      </c>
      <c r="DJ79">
        <f t="shared" si="451"/>
        <v>12.760975459243403</v>
      </c>
      <c r="DK79">
        <f t="shared" si="452"/>
        <v>0</v>
      </c>
      <c r="DL79">
        <f t="shared" si="302"/>
        <v>2.2334196169348099</v>
      </c>
      <c r="DM79">
        <f t="shared" si="453"/>
        <v>3.618295638990555</v>
      </c>
      <c r="DN79">
        <f t="shared" si="454"/>
        <v>0</v>
      </c>
      <c r="DP79">
        <f t="shared" si="455"/>
        <v>1.6771757158932363</v>
      </c>
      <c r="DQ79">
        <f t="shared" si="456"/>
        <v>0.63</v>
      </c>
      <c r="DR79">
        <f t="shared" si="457"/>
        <v>0.6</v>
      </c>
      <c r="DS79">
        <f t="shared" si="458"/>
        <v>2.0029140671817345</v>
      </c>
      <c r="DT79">
        <f t="shared" si="459"/>
        <v>2.3286524184702331</v>
      </c>
      <c r="DU79">
        <f t="shared" si="306"/>
        <v>0.32573835128849837</v>
      </c>
      <c r="DV79" t="str">
        <f t="shared" si="307"/>
        <v>No Curl</v>
      </c>
      <c r="DW79">
        <f t="shared" si="460"/>
        <v>12.867960357185028</v>
      </c>
      <c r="DX79">
        <f t="shared" si="461"/>
        <v>0</v>
      </c>
      <c r="DY79">
        <f t="shared" si="308"/>
        <v>2.2908088279142946</v>
      </c>
      <c r="DZ79">
        <f t="shared" si="462"/>
        <v>4.0769861672769458</v>
      </c>
      <c r="EA79">
        <f t="shared" si="463"/>
        <v>0</v>
      </c>
      <c r="EC79">
        <f t="shared" si="464"/>
        <v>1.6474030454698967</v>
      </c>
      <c r="ED79">
        <f t="shared" si="465"/>
        <v>0.63</v>
      </c>
      <c r="EE79">
        <f t="shared" si="466"/>
        <v>0.6</v>
      </c>
      <c r="EF79">
        <f t="shared" si="467"/>
        <v>2.0212323998010637</v>
      </c>
      <c r="EG79">
        <f t="shared" si="468"/>
        <v>2.3950617541322305</v>
      </c>
      <c r="EH79">
        <f t="shared" si="312"/>
        <v>0.37382935433116693</v>
      </c>
      <c r="EI79" t="str">
        <f t="shared" si="313"/>
        <v>No Curl</v>
      </c>
      <c r="EJ79">
        <f t="shared" si="469"/>
        <v>12.975347679468101</v>
      </c>
      <c r="EK79">
        <f t="shared" si="470"/>
        <v>0</v>
      </c>
      <c r="EL79">
        <f t="shared" si="314"/>
        <v>2.3524156663537865</v>
      </c>
      <c r="EM79">
        <f t="shared" si="471"/>
        <v>4.5573250978427433</v>
      </c>
      <c r="EN79">
        <f t="shared" si="472"/>
        <v>0</v>
      </c>
      <c r="EP79">
        <f t="shared" si="473"/>
        <v>1.6225997635576961</v>
      </c>
      <c r="EQ79">
        <f t="shared" si="474"/>
        <v>0.63</v>
      </c>
      <c r="ER79">
        <f t="shared" si="475"/>
        <v>0.6</v>
      </c>
      <c r="ES79">
        <f t="shared" si="476"/>
        <v>2.0393524646467989</v>
      </c>
      <c r="ET79">
        <f t="shared" si="477"/>
        <v>2.4561051657359014</v>
      </c>
      <c r="EU79">
        <f t="shared" si="318"/>
        <v>0.41675270108910267</v>
      </c>
      <c r="EV79" t="str">
        <f t="shared" si="319"/>
        <v>No Curl</v>
      </c>
      <c r="EW79">
        <f t="shared" si="478"/>
        <v>13.082491313948063</v>
      </c>
      <c r="EX79">
        <f t="shared" si="479"/>
        <v>0</v>
      </c>
      <c r="EY79">
        <f t="shared" si="320"/>
        <v>2.4092988716843977</v>
      </c>
      <c r="EZ79">
        <f t="shared" si="480"/>
        <v>4.9616178551121948</v>
      </c>
      <c r="FA79">
        <f t="shared" si="481"/>
        <v>0</v>
      </c>
      <c r="FC79">
        <f t="shared" si="482"/>
        <v>1.5899080362271667</v>
      </c>
      <c r="FD79">
        <f t="shared" si="483"/>
        <v>0.65999999999999992</v>
      </c>
      <c r="FE79">
        <f t="shared" si="484"/>
        <v>0.63</v>
      </c>
      <c r="FF79">
        <f t="shared" si="485"/>
        <v>2.0473292598452799</v>
      </c>
      <c r="FG79">
        <f t="shared" si="486"/>
        <v>2.5047504834633925</v>
      </c>
      <c r="FH79">
        <f t="shared" si="324"/>
        <v>0.45742122361811288</v>
      </c>
      <c r="FI79" t="str">
        <f t="shared" si="325"/>
        <v>No Curl</v>
      </c>
      <c r="FJ79">
        <f t="shared" si="487"/>
        <v>13.132071961766627</v>
      </c>
      <c r="FK79">
        <f t="shared" si="488"/>
        <v>0</v>
      </c>
      <c r="FL79">
        <f t="shared" si="326"/>
        <v>2.4541480697167115</v>
      </c>
      <c r="FM79">
        <f t="shared" si="489"/>
        <v>5.3473528286124345</v>
      </c>
      <c r="FN79">
        <f t="shared" si="490"/>
        <v>0</v>
      </c>
      <c r="FP79">
        <f t="shared" si="491"/>
        <v>1.5629058577967043</v>
      </c>
      <c r="FQ79">
        <f t="shared" si="492"/>
        <v>0.65999999999999992</v>
      </c>
      <c r="FR79">
        <f t="shared" si="493"/>
        <v>0.63</v>
      </c>
      <c r="FS79">
        <f t="shared" si="494"/>
        <v>2.0648560315935427</v>
      </c>
      <c r="FT79">
        <f t="shared" si="495"/>
        <v>2.5668062053903817</v>
      </c>
      <c r="FU79">
        <f t="shared" si="330"/>
        <v>0.50195017379683871</v>
      </c>
      <c r="FV79" t="str">
        <f t="shared" si="331"/>
        <v>No Curl</v>
      </c>
      <c r="FW79">
        <f t="shared" si="496"/>
        <v>13.23666071439642</v>
      </c>
      <c r="FX79">
        <f t="shared" si="497"/>
        <v>0</v>
      </c>
      <c r="FY79">
        <f t="shared" si="332"/>
        <v>2.5121259637227293</v>
      </c>
      <c r="FZ79">
        <f t="shared" si="498"/>
        <v>5.7337261717617789</v>
      </c>
      <c r="GA79">
        <f t="shared" si="499"/>
        <v>0</v>
      </c>
      <c r="GC79">
        <f t="shared" si="500"/>
        <v>1.52942982680971</v>
      </c>
      <c r="GD79">
        <f t="shared" si="501"/>
        <v>0.65999999999999992</v>
      </c>
      <c r="GE79">
        <f t="shared" si="502"/>
        <v>0.63</v>
      </c>
      <c r="GF79">
        <f t="shared" si="503"/>
        <v>2.0733829805054693</v>
      </c>
      <c r="GG79">
        <f t="shared" si="504"/>
        <v>2.6173361342012278</v>
      </c>
      <c r="GH79">
        <f t="shared" si="336"/>
        <v>0.54395315369575892</v>
      </c>
      <c r="GI79" t="str">
        <f t="shared" si="337"/>
        <v>No Curl</v>
      </c>
      <c r="GJ79">
        <f t="shared" si="505"/>
        <v>13.289556102608358</v>
      </c>
      <c r="GK79">
        <f t="shared" si="506"/>
        <v>0</v>
      </c>
      <c r="GL79">
        <f t="shared" si="338"/>
        <v>2.5589546929919393</v>
      </c>
      <c r="GM79">
        <f t="shared" si="507"/>
        <v>6.1011626586267287</v>
      </c>
      <c r="GN79">
        <f t="shared" si="508"/>
        <v>0</v>
      </c>
      <c r="GP79">
        <f t="shared" si="509"/>
        <v>1.5055585290322677</v>
      </c>
      <c r="GQ79">
        <f t="shared" si="510"/>
        <v>0.65999999999999992</v>
      </c>
      <c r="GR79">
        <f t="shared" si="511"/>
        <v>0.63</v>
      </c>
      <c r="GS79">
        <f t="shared" si="512"/>
        <v>2.0928944280254904</v>
      </c>
      <c r="GT79">
        <f t="shared" si="513"/>
        <v>2.6802303270187164</v>
      </c>
      <c r="GU79">
        <f t="shared" si="342"/>
        <v>0.58733589899322436</v>
      </c>
      <c r="GV79" t="str">
        <f t="shared" si="343"/>
        <v>No Curl</v>
      </c>
      <c r="GW79">
        <f t="shared" si="514"/>
        <v>13.401906749805027</v>
      </c>
      <c r="GX79">
        <f t="shared" si="515"/>
        <v>0</v>
      </c>
      <c r="GY79">
        <f t="shared" si="344"/>
        <v>2.6180647196009974</v>
      </c>
      <c r="GZ79">
        <f t="shared" si="516"/>
        <v>6.4404135789211363</v>
      </c>
      <c r="HA79">
        <f t="shared" si="517"/>
        <v>0</v>
      </c>
      <c r="HC79">
        <f t="shared" si="518"/>
        <v>1.3582065540557675</v>
      </c>
      <c r="HD79">
        <f t="shared" si="519"/>
        <v>0.75455999999999979</v>
      </c>
      <c r="HE79">
        <f t="shared" si="520"/>
        <v>0.63</v>
      </c>
      <c r="HF79">
        <f t="shared" si="521"/>
        <v>2.1521877278351154</v>
      </c>
      <c r="HG79">
        <f t="shared" si="522"/>
        <v>2.9461689016144654</v>
      </c>
      <c r="HH79">
        <f t="shared" si="348"/>
        <v>0.79398117377934896</v>
      </c>
      <c r="HI79" t="str">
        <f t="shared" si="349"/>
        <v>No Curl</v>
      </c>
      <c r="HJ79">
        <f t="shared" si="523"/>
        <v>13.780897798603634</v>
      </c>
      <c r="HK79">
        <f t="shared" si="524"/>
        <v>0</v>
      </c>
      <c r="HL79">
        <f t="shared" si="350"/>
        <v>2.867410076072634</v>
      </c>
      <c r="HM79">
        <f t="shared" si="525"/>
        <v>7.9581171726969027</v>
      </c>
      <c r="HN79">
        <f t="shared" si="526"/>
        <v>0</v>
      </c>
      <c r="HP79">
        <f t="shared" si="527"/>
        <v>1.0505877278108504</v>
      </c>
      <c r="HQ79">
        <f t="shared" si="528"/>
        <v>1.1879399999999998</v>
      </c>
      <c r="HR79">
        <f t="shared" si="529"/>
        <v>0.63</v>
      </c>
      <c r="HS79">
        <f t="shared" si="530"/>
        <v>2.2387212295650123</v>
      </c>
      <c r="HT79">
        <f t="shared" si="531"/>
        <v>3.4268547313191768</v>
      </c>
      <c r="HU79">
        <f t="shared" si="354"/>
        <v>1.1881335017541632</v>
      </c>
      <c r="HV79" t="str">
        <f t="shared" si="355"/>
        <v>No Curl</v>
      </c>
      <c r="HW79">
        <f t="shared" si="532"/>
        <v>14.848723274735066</v>
      </c>
      <c r="HX79">
        <f t="shared" si="533"/>
        <v>0</v>
      </c>
      <c r="HY79">
        <f t="shared" si="356"/>
        <v>3.3212370247585596</v>
      </c>
      <c r="HZ79">
        <f t="shared" si="534"/>
        <v>10.303896299721725</v>
      </c>
      <c r="IA79">
        <f t="shared" si="535"/>
        <v>0</v>
      </c>
      <c r="IC79">
        <f t="shared" si="536"/>
        <v>0.70775287174051804</v>
      </c>
      <c r="ID79">
        <f t="shared" si="537"/>
        <v>1.53864</v>
      </c>
      <c r="IE79">
        <f t="shared" si="538"/>
        <v>0.63</v>
      </c>
      <c r="IF79">
        <f t="shared" si="539"/>
        <v>2.2686646267327681</v>
      </c>
      <c r="IG79">
        <f t="shared" si="540"/>
        <v>3.8295763817250181</v>
      </c>
      <c r="IH79">
        <f t="shared" si="360"/>
        <v>1.56091175499225</v>
      </c>
      <c r="II79" t="str">
        <f t="shared" si="361"/>
        <v>No Curl</v>
      </c>
      <c r="IJ79">
        <f t="shared" si="541"/>
        <v>15.701058694368021</v>
      </c>
      <c r="IK79">
        <f t="shared" si="542"/>
        <v>0</v>
      </c>
      <c r="IL79">
        <f t="shared" si="362"/>
        <v>3.7036195169548249</v>
      </c>
      <c r="IM79">
        <f t="shared" si="543"/>
        <v>12.165011088597199</v>
      </c>
      <c r="IN79">
        <f t="shared" si="544"/>
        <v>0</v>
      </c>
      <c r="IP79">
        <f t="shared" si="545"/>
        <v>0.35964709918033222</v>
      </c>
      <c r="IQ79">
        <f t="shared" si="546"/>
        <v>1.74234</v>
      </c>
      <c r="IR79">
        <f t="shared" si="547"/>
        <v>0.63</v>
      </c>
      <c r="IS79">
        <f t="shared" si="548"/>
        <v>2.2845287692290706</v>
      </c>
      <c r="IT79">
        <f t="shared" si="549"/>
        <v>4.2094104392778116</v>
      </c>
      <c r="IU79">
        <f t="shared" si="366"/>
        <v>1.9248816700487397</v>
      </c>
      <c r="IV79" t="str">
        <f t="shared" si="367"/>
        <v>No Curl</v>
      </c>
      <c r="IW79">
        <f t="shared" si="550"/>
        <v>16.222522339114725</v>
      </c>
      <c r="IX79">
        <f t="shared" si="551"/>
        <v>0</v>
      </c>
      <c r="IY79">
        <f t="shared" si="368"/>
        <v>4.0670436100227425</v>
      </c>
      <c r="IZ79">
        <f t="shared" si="552"/>
        <v>13.688541601646387</v>
      </c>
      <c r="JA79">
        <f t="shared" si="553"/>
        <v>0</v>
      </c>
      <c r="JC79">
        <f t="shared" si="554"/>
        <v>1.0707554725450692E-2</v>
      </c>
      <c r="JD79">
        <f t="shared" si="555"/>
        <v>1.7999999999999998</v>
      </c>
      <c r="JE79">
        <f t="shared" si="556"/>
        <v>0.63</v>
      </c>
      <c r="JF79">
        <f t="shared" si="557"/>
        <v>2.2573360578796331</v>
      </c>
      <c r="JG79">
        <f t="shared" si="558"/>
        <v>4.5039645610338157</v>
      </c>
      <c r="JH79">
        <f t="shared" si="372"/>
        <v>2.2466285031541826</v>
      </c>
      <c r="JI79" t="str">
        <f t="shared" si="373"/>
        <v>No Curl</v>
      </c>
      <c r="JJ79">
        <f t="shared" si="559"/>
        <v>16.179007356275012</v>
      </c>
      <c r="JK79">
        <f t="shared" si="560"/>
        <v>0</v>
      </c>
      <c r="JL79">
        <f t="shared" si="374"/>
        <v>4.3504965728752971</v>
      </c>
      <c r="JM79">
        <f t="shared" si="561"/>
        <v>14.963501890971072</v>
      </c>
      <c r="JN79">
        <f t="shared" si="562"/>
        <v>0</v>
      </c>
      <c r="JP79">
        <f t="shared" si="563"/>
        <v>0.38542029747529705</v>
      </c>
      <c r="JQ79">
        <f t="shared" si="564"/>
        <v>1.73064</v>
      </c>
      <c r="JR79">
        <f t="shared" si="565"/>
        <v>0.63</v>
      </c>
      <c r="JS79">
        <f t="shared" si="566"/>
        <v>2.2737888323192728</v>
      </c>
      <c r="JT79">
        <f t="shared" si="567"/>
        <v>4.1621573671632461</v>
      </c>
      <c r="JU79">
        <f t="shared" si="378"/>
        <v>1.8883685348439745</v>
      </c>
      <c r="JV79" t="str">
        <f t="shared" si="379"/>
        <v>No Curl</v>
      </c>
      <c r="JW79">
        <f t="shared" si="568"/>
        <v>16.140265261561733</v>
      </c>
      <c r="JX79">
        <f t="shared" si="569"/>
        <v>0</v>
      </c>
      <c r="JY79">
        <f t="shared" si="380"/>
        <v>4.0215726724122112</v>
      </c>
      <c r="JZ79">
        <f t="shared" si="570"/>
        <v>13.578646611002538</v>
      </c>
      <c r="KA79">
        <f t="shared" si="571"/>
        <v>0</v>
      </c>
      <c r="KC79">
        <f t="shared" si="572"/>
        <v>0.14612475414612067</v>
      </c>
      <c r="KD79">
        <f t="shared" si="573"/>
        <v>1.794</v>
      </c>
      <c r="KE79">
        <f t="shared" si="574"/>
        <v>0.63</v>
      </c>
      <c r="KF79">
        <f t="shared" si="575"/>
        <v>2.269575370863572</v>
      </c>
      <c r="KG79">
        <f t="shared" si="576"/>
        <v>4.3930259875810238</v>
      </c>
      <c r="KH79">
        <f t="shared" si="384"/>
        <v>2.1234506167174514</v>
      </c>
      <c r="KI79" t="str">
        <f t="shared" si="385"/>
        <v>No Curl</v>
      </c>
      <c r="KJ79">
        <f t="shared" si="577"/>
        <v>16.244977697017013</v>
      </c>
      <c r="KK79">
        <f t="shared" si="578"/>
        <v>0</v>
      </c>
      <c r="KL79">
        <f t="shared" si="386"/>
        <v>4.2435057934273379</v>
      </c>
      <c r="KM79">
        <f t="shared" si="579"/>
        <v>14.489349682110435</v>
      </c>
      <c r="KN79">
        <f t="shared" si="580"/>
        <v>0</v>
      </c>
    </row>
    <row r="80" spans="1:300" x14ac:dyDescent="0.25">
      <c r="A80">
        <v>0.65</v>
      </c>
      <c r="B80">
        <f t="shared" si="607"/>
        <v>2.64E-2</v>
      </c>
      <c r="C80">
        <f t="shared" si="608"/>
        <v>1.5840000000000001</v>
      </c>
      <c r="D80">
        <f t="shared" ref="D80:D143" si="611">0.66</f>
        <v>0.66</v>
      </c>
      <c r="E80">
        <f t="shared" si="609"/>
        <v>0.41666666666666669</v>
      </c>
      <c r="F80">
        <f t="shared" si="610"/>
        <v>1.1000000000000001E-2</v>
      </c>
      <c r="H80">
        <v>57</v>
      </c>
      <c r="I80">
        <v>5.7</v>
      </c>
      <c r="J80">
        <f t="shared" si="387"/>
        <v>1.8063333333333316</v>
      </c>
      <c r="K80">
        <f t="shared" si="581"/>
        <v>0.63</v>
      </c>
      <c r="L80">
        <f t="shared" si="388"/>
        <v>0.99613970588235301</v>
      </c>
      <c r="M80" t="str">
        <f t="shared" si="258"/>
        <v>No Curl</v>
      </c>
      <c r="N80">
        <f t="shared" si="582"/>
        <v>11.417233333333316</v>
      </c>
      <c r="P80">
        <f t="shared" si="594"/>
        <v>1.9030685424314866</v>
      </c>
      <c r="Q80">
        <f t="shared" si="584"/>
        <v>0.63</v>
      </c>
      <c r="R80">
        <f t="shared" si="595"/>
        <v>0.63</v>
      </c>
      <c r="S80">
        <f t="shared" si="586"/>
        <v>1.9358595510699059</v>
      </c>
      <c r="T80">
        <f t="shared" si="596"/>
        <v>1.9686505597083268</v>
      </c>
      <c r="U80">
        <f t="shared" si="597"/>
        <v>3.2791008638420105E-2</v>
      </c>
      <c r="V80" t="str">
        <f t="shared" si="598"/>
        <v>Weak initial curl</v>
      </c>
      <c r="W80">
        <f t="shared" si="592"/>
        <v>12.70535494096176</v>
      </c>
      <c r="X80">
        <f t="shared" si="593"/>
        <v>3.3987046476785461E-4</v>
      </c>
      <c r="Y80">
        <f t="shared" si="599"/>
        <v>1.9643258223768714</v>
      </c>
      <c r="Z80">
        <f t="shared" si="600"/>
        <v>0.47823232655973996</v>
      </c>
      <c r="AA80">
        <f t="shared" si="601"/>
        <v>-2.7207205897073366E-3</v>
      </c>
      <c r="AC80">
        <f t="shared" si="392"/>
        <v>1.869738753041857</v>
      </c>
      <c r="AD80">
        <f t="shared" si="602"/>
        <v>0.63</v>
      </c>
      <c r="AE80">
        <f t="shared" si="394"/>
        <v>0.6</v>
      </c>
      <c r="AF80">
        <f t="shared" si="395"/>
        <v>1.9346001103764401</v>
      </c>
      <c r="AG80">
        <f t="shared" si="396"/>
        <v>1.9994614677110221</v>
      </c>
      <c r="AH80">
        <f t="shared" si="264"/>
        <v>6.4861357334582537E-2</v>
      </c>
      <c r="AI80" t="str">
        <f t="shared" si="265"/>
        <v>Weak initial curl</v>
      </c>
      <c r="AJ80">
        <f t="shared" si="397"/>
        <v>12.701272968805581</v>
      </c>
      <c r="AK80">
        <f t="shared" si="398"/>
        <v>5.2494081175391756E-4</v>
      </c>
      <c r="AL80">
        <f t="shared" si="266"/>
        <v>1.9910358321153419</v>
      </c>
      <c r="AM80">
        <f t="shared" si="399"/>
        <v>0.93329469925892472</v>
      </c>
      <c r="AN80">
        <f t="shared" si="400"/>
        <v>-4.6331383715931705E-3</v>
      </c>
      <c r="AP80">
        <f t="shared" si="401"/>
        <v>1.8459013233501114</v>
      </c>
      <c r="AQ80">
        <f t="shared" si="603"/>
        <v>0.63</v>
      </c>
      <c r="AR80">
        <f t="shared" si="403"/>
        <v>0.6</v>
      </c>
      <c r="AS80">
        <f t="shared" si="404"/>
        <v>1.9428830848313172</v>
      </c>
      <c r="AT80">
        <f t="shared" si="405"/>
        <v>2.0398648463125229</v>
      </c>
      <c r="AU80">
        <f t="shared" si="270"/>
        <v>9.6981761481205742E-2</v>
      </c>
      <c r="AV80" t="str">
        <f t="shared" si="271"/>
        <v>Weak initial curl</v>
      </c>
      <c r="AW80">
        <f t="shared" si="406"/>
        <v>12.753539286641276</v>
      </c>
      <c r="AX80">
        <f t="shared" si="407"/>
        <v>2.2068359536779551E-4</v>
      </c>
      <c r="AY80">
        <f t="shared" si="272"/>
        <v>2.0274517189289765</v>
      </c>
      <c r="AZ80">
        <f t="shared" si="408"/>
        <v>1.3704828255200903</v>
      </c>
      <c r="BA80">
        <f t="shared" si="409"/>
        <v>-6.8002588986053863E-3</v>
      </c>
      <c r="BC80">
        <f t="shared" si="410"/>
        <v>1.8132211021871047</v>
      </c>
      <c r="BD80">
        <f t="shared" si="604"/>
        <v>0.63</v>
      </c>
      <c r="BE80">
        <f t="shared" si="412"/>
        <v>0.6</v>
      </c>
      <c r="BF80">
        <f t="shared" si="413"/>
        <v>1.9415368888206026</v>
      </c>
      <c r="BG80">
        <f t="shared" si="414"/>
        <v>2.0698526754541029</v>
      </c>
      <c r="BH80">
        <f t="shared" si="276"/>
        <v>0.12831578663349907</v>
      </c>
      <c r="BI80" t="str">
        <f t="shared" si="277"/>
        <v>Weak initial curl</v>
      </c>
      <c r="BJ80">
        <f t="shared" si="415"/>
        <v>12.750306984739078</v>
      </c>
      <c r="BK80">
        <f t="shared" si="416"/>
        <v>2.59082096070454E-4</v>
      </c>
      <c r="BL80">
        <f t="shared" si="278"/>
        <v>2.0536640330095164</v>
      </c>
      <c r="BM80">
        <f t="shared" si="417"/>
        <v>1.7902513071374309</v>
      </c>
      <c r="BN80">
        <f t="shared" si="418"/>
        <v>-7.6045035129986543E-3</v>
      </c>
      <c r="BP80">
        <f t="shared" si="419"/>
        <v>1.7806076041606989</v>
      </c>
      <c r="BQ80">
        <f t="shared" si="605"/>
        <v>0.63</v>
      </c>
      <c r="BR80">
        <f t="shared" si="421"/>
        <v>0.6</v>
      </c>
      <c r="BS80">
        <f t="shared" si="422"/>
        <v>1.9397240925373676</v>
      </c>
      <c r="BT80">
        <f t="shared" si="423"/>
        <v>2.0988405809140378</v>
      </c>
      <c r="BU80">
        <f t="shared" si="282"/>
        <v>0.15911648837666947</v>
      </c>
      <c r="BV80" t="str">
        <f t="shared" si="283"/>
        <v>Weak initial curl</v>
      </c>
      <c r="BW80">
        <f t="shared" si="424"/>
        <v>12.745714665691217</v>
      </c>
      <c r="BX80">
        <f t="shared" si="425"/>
        <v>2.1984056820502653E-3</v>
      </c>
      <c r="BY80">
        <f t="shared" si="284"/>
        <v>2.0790457874686501</v>
      </c>
      <c r="BZ80">
        <f t="shared" si="426"/>
        <v>2.193056485651073</v>
      </c>
      <c r="CA80">
        <f t="shared" si="427"/>
        <v>1.165880674182585E-3</v>
      </c>
      <c r="CC80">
        <f t="shared" si="428"/>
        <v>1.7585996174006926</v>
      </c>
      <c r="CD80">
        <f t="shared" si="606"/>
        <v>0.63</v>
      </c>
      <c r="CE80">
        <f t="shared" si="430"/>
        <v>0.6</v>
      </c>
      <c r="CF80">
        <f t="shared" si="431"/>
        <v>1.9482675988123188</v>
      </c>
      <c r="CG80">
        <f t="shared" si="432"/>
        <v>2.137935580223945</v>
      </c>
      <c r="CH80">
        <f t="shared" si="288"/>
        <v>0.18966798141162622</v>
      </c>
      <c r="CI80" t="str">
        <f t="shared" si="289"/>
        <v>No Curl</v>
      </c>
      <c r="CJ80">
        <f t="shared" si="433"/>
        <v>12.798751585711482</v>
      </c>
      <c r="CK80">
        <f t="shared" si="434"/>
        <v>0</v>
      </c>
      <c r="CL80">
        <f t="shared" si="290"/>
        <v>2.1146524282809933</v>
      </c>
      <c r="CM80">
        <f t="shared" si="435"/>
        <v>2.570356393399793</v>
      </c>
      <c r="CN80">
        <f t="shared" si="436"/>
        <v>0</v>
      </c>
      <c r="CP80">
        <f t="shared" si="437"/>
        <v>1.7271794318040987</v>
      </c>
      <c r="CQ80">
        <f t="shared" si="438"/>
        <v>0.63</v>
      </c>
      <c r="CR80">
        <f t="shared" si="439"/>
        <v>0.6</v>
      </c>
      <c r="CS80">
        <f t="shared" si="440"/>
        <v>1.9564137774476331</v>
      </c>
      <c r="CT80">
        <f t="shared" si="441"/>
        <v>2.1856481230911675</v>
      </c>
      <c r="CU80">
        <f t="shared" si="294"/>
        <v>0.2292343456435344</v>
      </c>
      <c r="CV80" t="str">
        <f t="shared" si="295"/>
        <v>No Curl</v>
      </c>
      <c r="CW80">
        <f t="shared" si="442"/>
        <v>12.850651073893028</v>
      </c>
      <c r="CX80">
        <f t="shared" si="443"/>
        <v>0</v>
      </c>
      <c r="CY80">
        <f t="shared" si="296"/>
        <v>2.1579825313964056</v>
      </c>
      <c r="CZ80">
        <f t="shared" si="444"/>
        <v>3.0445898974737546</v>
      </c>
      <c r="DA80">
        <f t="shared" si="445"/>
        <v>0</v>
      </c>
      <c r="DC80">
        <f t="shared" si="446"/>
        <v>1.6940956815787649</v>
      </c>
      <c r="DD80">
        <f t="shared" si="447"/>
        <v>0.63</v>
      </c>
      <c r="DE80">
        <f t="shared" si="448"/>
        <v>0.6</v>
      </c>
      <c r="DF80">
        <f t="shared" si="449"/>
        <v>1.9745307119621733</v>
      </c>
      <c r="DG80">
        <f t="shared" si="450"/>
        <v>2.2549657423455791</v>
      </c>
      <c r="DH80">
        <f t="shared" si="300"/>
        <v>0.28043503038340711</v>
      </c>
      <c r="DI80" t="str">
        <f t="shared" si="301"/>
        <v>No Curl</v>
      </c>
      <c r="DJ80">
        <f t="shared" si="451"/>
        <v>12.959459075832692</v>
      </c>
      <c r="DK80">
        <f t="shared" si="452"/>
        <v>0</v>
      </c>
      <c r="DL80">
        <f t="shared" si="302"/>
        <v>2.2218234946120643</v>
      </c>
      <c r="DM80">
        <f t="shared" si="453"/>
        <v>3.6182956389905545</v>
      </c>
      <c r="DN80">
        <f t="shared" si="454"/>
        <v>0</v>
      </c>
      <c r="DP80">
        <f t="shared" si="455"/>
        <v>1.6685525442709801</v>
      </c>
      <c r="DQ80">
        <f t="shared" si="456"/>
        <v>0.63</v>
      </c>
      <c r="DR80">
        <f t="shared" si="457"/>
        <v>0.6</v>
      </c>
      <c r="DS80">
        <f t="shared" si="458"/>
        <v>1.9926161171325705</v>
      </c>
      <c r="DT80">
        <f t="shared" si="459"/>
        <v>2.3166796899941615</v>
      </c>
      <c r="DU80">
        <f t="shared" si="306"/>
        <v>0.32406357286159071</v>
      </c>
      <c r="DV80" t="str">
        <f t="shared" si="307"/>
        <v>No Curl</v>
      </c>
      <c r="DW80">
        <f t="shared" si="460"/>
        <v>13.068251763903202</v>
      </c>
      <c r="DX80">
        <f t="shared" si="461"/>
        <v>0</v>
      </c>
      <c r="DY80">
        <f t="shared" si="308"/>
        <v>2.2790306716425981</v>
      </c>
      <c r="DZ80">
        <f t="shared" si="462"/>
        <v>4.0769861672769467</v>
      </c>
      <c r="EA80">
        <f t="shared" si="463"/>
        <v>0</v>
      </c>
      <c r="EC80">
        <f t="shared" si="464"/>
        <v>1.6390168942391072</v>
      </c>
      <c r="ED80">
        <f t="shared" si="465"/>
        <v>0.63</v>
      </c>
      <c r="EE80">
        <f t="shared" si="466"/>
        <v>0.6</v>
      </c>
      <c r="EF80">
        <f t="shared" si="467"/>
        <v>2.0109432597973993</v>
      </c>
      <c r="EG80">
        <f t="shared" si="468"/>
        <v>2.3828696253556907</v>
      </c>
      <c r="EH80">
        <f t="shared" si="312"/>
        <v>0.37192636555829173</v>
      </c>
      <c r="EI80" t="str">
        <f t="shared" si="313"/>
        <v>No Curl</v>
      </c>
      <c r="EJ80">
        <f t="shared" si="469"/>
        <v>13.177470919448208</v>
      </c>
      <c r="EK80">
        <f t="shared" si="470"/>
        <v>0</v>
      </c>
      <c r="EL80">
        <f t="shared" si="314"/>
        <v>2.340440628678599</v>
      </c>
      <c r="EM80">
        <f t="shared" si="471"/>
        <v>4.5573250978427424</v>
      </c>
      <c r="EN80">
        <f t="shared" si="472"/>
        <v>0</v>
      </c>
      <c r="EP80">
        <f t="shared" si="473"/>
        <v>1.6144197640386413</v>
      </c>
      <c r="EQ80">
        <f t="shared" si="474"/>
        <v>0.63</v>
      </c>
      <c r="ER80">
        <f t="shared" si="475"/>
        <v>0.6</v>
      </c>
      <c r="ES80">
        <f t="shared" si="476"/>
        <v>2.029071492989674</v>
      </c>
      <c r="ET80">
        <f t="shared" si="477"/>
        <v>2.4437232219407066</v>
      </c>
      <c r="EU80">
        <f t="shared" si="318"/>
        <v>0.41465172895103264</v>
      </c>
      <c r="EV80" t="str">
        <f t="shared" si="319"/>
        <v>No Curl</v>
      </c>
      <c r="EW80">
        <f t="shared" si="478"/>
        <v>13.286426560412743</v>
      </c>
      <c r="EX80">
        <f t="shared" si="479"/>
        <v>0</v>
      </c>
      <c r="EY80">
        <f t="shared" si="320"/>
        <v>2.3971528920939495</v>
      </c>
      <c r="EZ80">
        <f t="shared" si="480"/>
        <v>4.9616178551121939</v>
      </c>
      <c r="FA80">
        <f t="shared" si="481"/>
        <v>0</v>
      </c>
      <c r="FC80">
        <f t="shared" si="482"/>
        <v>1.5816740125938182</v>
      </c>
      <c r="FD80">
        <f t="shared" si="483"/>
        <v>0.65999999999999992</v>
      </c>
      <c r="FE80">
        <f t="shared" si="484"/>
        <v>0.6</v>
      </c>
      <c r="FF80">
        <f t="shared" si="485"/>
        <v>2.0367262833669577</v>
      </c>
      <c r="FG80">
        <f t="shared" si="486"/>
        <v>2.4917785541400965</v>
      </c>
      <c r="FH80">
        <f t="shared" si="324"/>
        <v>0.45505227077313914</v>
      </c>
      <c r="FI80" t="str">
        <f t="shared" si="325"/>
        <v>No Curl</v>
      </c>
      <c r="FJ80">
        <f t="shared" si="487"/>
        <v>13.336804887751155</v>
      </c>
      <c r="FK80">
        <f t="shared" si="488"/>
        <v>0</v>
      </c>
      <c r="FL80">
        <f t="shared" si="326"/>
        <v>2.4414382067904654</v>
      </c>
      <c r="FM80">
        <f t="shared" si="489"/>
        <v>5.3473528286124328</v>
      </c>
      <c r="FN80">
        <f t="shared" si="490"/>
        <v>0</v>
      </c>
      <c r="FP80">
        <f t="shared" si="491"/>
        <v>1.5547614238059015</v>
      </c>
      <c r="FQ80">
        <f t="shared" si="492"/>
        <v>0.65999999999999992</v>
      </c>
      <c r="FR80">
        <f t="shared" si="493"/>
        <v>0.63</v>
      </c>
      <c r="FS80">
        <f t="shared" si="494"/>
        <v>2.0540958929927875</v>
      </c>
      <c r="FT80">
        <f t="shared" si="495"/>
        <v>2.5534303621796743</v>
      </c>
      <c r="FU80">
        <f t="shared" si="330"/>
        <v>0.4993344691868864</v>
      </c>
      <c r="FV80" t="str">
        <f t="shared" si="331"/>
        <v>No Curl</v>
      </c>
      <c r="FW80">
        <f t="shared" si="496"/>
        <v>13.443146317555774</v>
      </c>
      <c r="FX80">
        <f t="shared" si="497"/>
        <v>0</v>
      </c>
      <c r="FY80">
        <f t="shared" si="332"/>
        <v>2.4990350638543495</v>
      </c>
      <c r="FZ80">
        <f t="shared" si="498"/>
        <v>5.7337261717617798</v>
      </c>
      <c r="GA80">
        <f t="shared" si="499"/>
        <v>0</v>
      </c>
      <c r="GC80">
        <f t="shared" si="500"/>
        <v>1.5214997311353027</v>
      </c>
      <c r="GD80">
        <f t="shared" si="501"/>
        <v>0.65999999999999992</v>
      </c>
      <c r="GE80">
        <f t="shared" si="502"/>
        <v>0.63</v>
      </c>
      <c r="GF80">
        <f t="shared" si="503"/>
        <v>2.0626324870098682</v>
      </c>
      <c r="GG80">
        <f t="shared" si="504"/>
        <v>2.6037652428844331</v>
      </c>
      <c r="GH80">
        <f t="shared" si="336"/>
        <v>0.54113275587456522</v>
      </c>
      <c r="GI80" t="str">
        <f t="shared" si="337"/>
        <v>No Curl</v>
      </c>
      <c r="GJ80">
        <f t="shared" si="505"/>
        <v>13.496894400658906</v>
      </c>
      <c r="GK80">
        <f t="shared" si="506"/>
        <v>0</v>
      </c>
      <c r="GL80">
        <f t="shared" si="338"/>
        <v>2.5456865095250136</v>
      </c>
      <c r="GM80">
        <f t="shared" si="507"/>
        <v>6.1011626586267305</v>
      </c>
      <c r="GN80">
        <f t="shared" si="508"/>
        <v>0</v>
      </c>
      <c r="GP80">
        <f t="shared" si="509"/>
        <v>1.4978317648654991</v>
      </c>
      <c r="GQ80">
        <f t="shared" si="510"/>
        <v>0.65999999999999992</v>
      </c>
      <c r="GR80">
        <f t="shared" si="511"/>
        <v>0.63</v>
      </c>
      <c r="GS80">
        <f t="shared" si="512"/>
        <v>2.0821533632581901</v>
      </c>
      <c r="GT80">
        <f t="shared" si="513"/>
        <v>2.6664749616508843</v>
      </c>
      <c r="GU80">
        <f t="shared" si="342"/>
        <v>0.5843215983926926</v>
      </c>
      <c r="GV80" t="str">
        <f t="shared" si="343"/>
        <v>No Curl</v>
      </c>
      <c r="GW80">
        <f t="shared" si="514"/>
        <v>13.611196192607576</v>
      </c>
      <c r="GX80">
        <f t="shared" si="515"/>
        <v>0</v>
      </c>
      <c r="GY80">
        <f t="shared" si="344"/>
        <v>2.604628397949194</v>
      </c>
      <c r="GZ80">
        <f t="shared" si="516"/>
        <v>6.4404135789211354</v>
      </c>
      <c r="HA80">
        <f t="shared" si="517"/>
        <v>0</v>
      </c>
      <c r="HC80">
        <f t="shared" si="518"/>
        <v>1.3506996675792617</v>
      </c>
      <c r="HD80">
        <f t="shared" si="519"/>
        <v>0.7703399999999998</v>
      </c>
      <c r="HE80">
        <f t="shared" si="520"/>
        <v>0.63</v>
      </c>
      <c r="HF80">
        <f t="shared" si="521"/>
        <v>2.1402924613156435</v>
      </c>
      <c r="HG80">
        <f t="shared" si="522"/>
        <v>2.9298852550520271</v>
      </c>
      <c r="HH80">
        <f t="shared" si="348"/>
        <v>0.78959279373638269</v>
      </c>
      <c r="HI80" t="str">
        <f t="shared" si="349"/>
        <v>No Curl</v>
      </c>
      <c r="HJ80">
        <f t="shared" si="523"/>
        <v>13.996116571387146</v>
      </c>
      <c r="HK80">
        <f t="shared" si="524"/>
        <v>0</v>
      </c>
      <c r="HL80">
        <f t="shared" si="350"/>
        <v>2.8515617341113995</v>
      </c>
      <c r="HM80">
        <f t="shared" si="525"/>
        <v>7.9581171726969027</v>
      </c>
      <c r="HN80">
        <f t="shared" si="526"/>
        <v>0</v>
      </c>
      <c r="HP80">
        <f t="shared" si="527"/>
        <v>1.0428883661428305</v>
      </c>
      <c r="HQ80">
        <f t="shared" si="528"/>
        <v>1.1999999999999997</v>
      </c>
      <c r="HR80">
        <f t="shared" si="529"/>
        <v>0.63</v>
      </c>
      <c r="HS80">
        <f t="shared" si="530"/>
        <v>2.2223144850695173</v>
      </c>
      <c r="HT80">
        <f t="shared" si="531"/>
        <v>3.401740603996207</v>
      </c>
      <c r="HU80">
        <f t="shared" si="354"/>
        <v>1.1794261189266884</v>
      </c>
      <c r="HV80" t="str">
        <f t="shared" si="355"/>
        <v>No Curl</v>
      </c>
      <c r="HW80">
        <f t="shared" si="532"/>
        <v>15.072595397691568</v>
      </c>
      <c r="HX80">
        <f t="shared" si="533"/>
        <v>0</v>
      </c>
      <c r="HY80">
        <f t="shared" si="356"/>
        <v>3.2968969298174944</v>
      </c>
      <c r="HZ80">
        <f t="shared" si="534"/>
        <v>10.303896299721726</v>
      </c>
      <c r="IA80">
        <f t="shared" si="535"/>
        <v>0</v>
      </c>
      <c r="IC80">
        <f t="shared" si="536"/>
        <v>0.70156439685168792</v>
      </c>
      <c r="ID80">
        <f t="shared" si="537"/>
        <v>1.53864</v>
      </c>
      <c r="IE80">
        <f t="shared" si="538"/>
        <v>0.63</v>
      </c>
      <c r="IF80">
        <f t="shared" si="539"/>
        <v>2.2488277957790674</v>
      </c>
      <c r="IG80">
        <f t="shared" si="540"/>
        <v>3.7960911947064471</v>
      </c>
      <c r="IH80">
        <f t="shared" si="360"/>
        <v>1.5472633989273796</v>
      </c>
      <c r="II80" t="str">
        <f t="shared" si="361"/>
        <v>No Curl</v>
      </c>
      <c r="IJ80">
        <f t="shared" si="541"/>
        <v>15.927925157041297</v>
      </c>
      <c r="IK80">
        <f t="shared" si="542"/>
        <v>0</v>
      </c>
      <c r="IL80">
        <f t="shared" si="362"/>
        <v>3.6712356760781484</v>
      </c>
      <c r="IM80">
        <f t="shared" si="543"/>
        <v>12.1650110885972</v>
      </c>
      <c r="IN80">
        <f t="shared" si="544"/>
        <v>0</v>
      </c>
      <c r="IP80">
        <f t="shared" si="545"/>
        <v>0.3562190884221037</v>
      </c>
      <c r="IQ80">
        <f t="shared" si="546"/>
        <v>1.74234</v>
      </c>
      <c r="IR80">
        <f t="shared" si="547"/>
        <v>0.63</v>
      </c>
      <c r="IS80">
        <f t="shared" si="548"/>
        <v>2.2627535645457901</v>
      </c>
      <c r="IT80">
        <f t="shared" si="549"/>
        <v>4.1692880406694792</v>
      </c>
      <c r="IU80">
        <f t="shared" si="366"/>
        <v>1.9065344761236878</v>
      </c>
      <c r="IV80" t="str">
        <f t="shared" si="367"/>
        <v>No Curl</v>
      </c>
      <c r="IW80">
        <f t="shared" si="550"/>
        <v>16.450975216037634</v>
      </c>
      <c r="IX80">
        <f t="shared" si="551"/>
        <v>0</v>
      </c>
      <c r="IY80">
        <f t="shared" si="368"/>
        <v>4.0282781944775676</v>
      </c>
      <c r="IZ80">
        <f t="shared" si="552"/>
        <v>13.688541601646387</v>
      </c>
      <c r="JA80">
        <f t="shared" si="553"/>
        <v>0</v>
      </c>
      <c r="JC80">
        <f t="shared" si="554"/>
        <v>1.0602408544330116E-2</v>
      </c>
      <c r="JD80">
        <f t="shared" si="555"/>
        <v>1.7999999999999998</v>
      </c>
      <c r="JE80">
        <f t="shared" si="556"/>
        <v>0.63</v>
      </c>
      <c r="JF80">
        <f t="shared" si="557"/>
        <v>2.2351694407501719</v>
      </c>
      <c r="JG80">
        <f t="shared" si="558"/>
        <v>4.4597364729560134</v>
      </c>
      <c r="JH80">
        <f t="shared" si="372"/>
        <v>2.2245670322058415</v>
      </c>
      <c r="JI80" t="str">
        <f t="shared" si="373"/>
        <v>No Curl</v>
      </c>
      <c r="JJ80">
        <f t="shared" si="559"/>
        <v>16.404740962062974</v>
      </c>
      <c r="JK80">
        <f t="shared" si="560"/>
        <v>0</v>
      </c>
      <c r="JL80">
        <f t="shared" si="374"/>
        <v>4.3077755116857883</v>
      </c>
      <c r="JM80">
        <f t="shared" si="561"/>
        <v>14.963501890971068</v>
      </c>
      <c r="JN80">
        <f t="shared" si="562"/>
        <v>0</v>
      </c>
      <c r="JP80">
        <f t="shared" si="563"/>
        <v>0.3817472124653265</v>
      </c>
      <c r="JQ80">
        <f t="shared" si="564"/>
        <v>1.73064</v>
      </c>
      <c r="JR80">
        <f t="shared" si="565"/>
        <v>0.63</v>
      </c>
      <c r="JS80">
        <f t="shared" si="566"/>
        <v>2.2521194502692379</v>
      </c>
      <c r="JT80">
        <f t="shared" si="567"/>
        <v>4.122491688073147</v>
      </c>
      <c r="JU80">
        <f t="shared" si="378"/>
        <v>1.8703722378039103</v>
      </c>
      <c r="JV80" t="str">
        <f t="shared" si="379"/>
        <v>No Curl</v>
      </c>
      <c r="JW80">
        <f t="shared" si="568"/>
        <v>16.367644144793662</v>
      </c>
      <c r="JX80">
        <f t="shared" si="569"/>
        <v>0</v>
      </c>
      <c r="JY80">
        <f t="shared" si="380"/>
        <v>3.9832467762507844</v>
      </c>
      <c r="JZ80">
        <f t="shared" si="570"/>
        <v>13.57864661100254</v>
      </c>
      <c r="KA80">
        <f t="shared" si="571"/>
        <v>0</v>
      </c>
      <c r="KC80">
        <f t="shared" si="572"/>
        <v>0.14469635851854062</v>
      </c>
      <c r="KD80">
        <f t="shared" si="573"/>
        <v>1.794</v>
      </c>
      <c r="KE80">
        <f t="shared" si="574"/>
        <v>0.63</v>
      </c>
      <c r="KF80">
        <f t="shared" si="575"/>
        <v>2.2473898653676101</v>
      </c>
      <c r="KG80">
        <f t="shared" si="576"/>
        <v>4.3500833722166803</v>
      </c>
      <c r="KH80">
        <f t="shared" si="384"/>
        <v>2.1026935068490697</v>
      </c>
      <c r="KI80" t="str">
        <f t="shared" si="385"/>
        <v>No Curl</v>
      </c>
      <c r="KJ80">
        <f t="shared" si="577"/>
        <v>16.47193523410337</v>
      </c>
      <c r="KK80">
        <f t="shared" si="578"/>
        <v>0</v>
      </c>
      <c r="KL80">
        <f t="shared" si="386"/>
        <v>4.2020247647244195</v>
      </c>
      <c r="KM80">
        <f t="shared" si="579"/>
        <v>14.489349682110435</v>
      </c>
      <c r="KN80">
        <f t="shared" si="580"/>
        <v>0</v>
      </c>
    </row>
    <row r="81" spans="1:300" x14ac:dyDescent="0.25">
      <c r="A81">
        <v>0.66</v>
      </c>
      <c r="B81">
        <f t="shared" si="607"/>
        <v>2.6279E-2</v>
      </c>
      <c r="C81">
        <f t="shared" si="608"/>
        <v>1.57674</v>
      </c>
      <c r="D81">
        <f t="shared" si="611"/>
        <v>0.66</v>
      </c>
      <c r="E81">
        <f t="shared" si="609"/>
        <v>0.4185851820845542</v>
      </c>
      <c r="F81">
        <f t="shared" si="610"/>
        <v>1.0999999999999999E-2</v>
      </c>
      <c r="H81">
        <v>58</v>
      </c>
      <c r="I81">
        <v>5.8</v>
      </c>
      <c r="J81">
        <f t="shared" si="387"/>
        <v>1.7993333333333317</v>
      </c>
      <c r="K81">
        <f t="shared" si="581"/>
        <v>0.63</v>
      </c>
      <c r="L81">
        <f t="shared" si="388"/>
        <v>0.99612474626314829</v>
      </c>
      <c r="M81" t="str">
        <f t="shared" si="258"/>
        <v>No Curl</v>
      </c>
      <c r="N81">
        <f t="shared" si="582"/>
        <v>11.59751666666665</v>
      </c>
      <c r="P81">
        <f t="shared" si="594"/>
        <v>1.892746878534544</v>
      </c>
      <c r="Q81">
        <f t="shared" si="584"/>
        <v>0.63</v>
      </c>
      <c r="R81">
        <f t="shared" si="595"/>
        <v>0.63</v>
      </c>
      <c r="S81">
        <f t="shared" si="586"/>
        <v>1.9253600387337395</v>
      </c>
      <c r="T81">
        <f t="shared" si="596"/>
        <v>1.9579731989329363</v>
      </c>
      <c r="U81">
        <f t="shared" si="597"/>
        <v>3.2613160199196134E-2</v>
      </c>
      <c r="V81" t="str">
        <f t="shared" si="598"/>
        <v>Weak initial curl</v>
      </c>
      <c r="W81">
        <f t="shared" si="592"/>
        <v>12.898940896068751</v>
      </c>
      <c r="X81">
        <f t="shared" si="593"/>
        <v>3.3999238284967059E-4</v>
      </c>
      <c r="Y81">
        <f t="shared" si="599"/>
        <v>1.9536719176589914</v>
      </c>
      <c r="Z81">
        <f t="shared" si="600"/>
        <v>0.47823232655973874</v>
      </c>
      <c r="AA81">
        <f t="shared" si="601"/>
        <v>-2.696675187305739E-3</v>
      </c>
      <c r="AC81">
        <f t="shared" si="392"/>
        <v>1.8597536603848874</v>
      </c>
      <c r="AD81">
        <f t="shared" si="602"/>
        <v>0.63</v>
      </c>
      <c r="AE81">
        <f t="shared" si="394"/>
        <v>0.6</v>
      </c>
      <c r="AF81">
        <f t="shared" si="395"/>
        <v>1.9242686342144011</v>
      </c>
      <c r="AG81">
        <f t="shared" si="396"/>
        <v>1.9887836080439139</v>
      </c>
      <c r="AH81">
        <f t="shared" si="264"/>
        <v>6.4514973829513211E-2</v>
      </c>
      <c r="AI81" t="str">
        <f t="shared" si="265"/>
        <v>Weak initial curl</v>
      </c>
      <c r="AJ81">
        <f t="shared" si="397"/>
        <v>12.894732979843225</v>
      </c>
      <c r="AK81">
        <f t="shared" si="398"/>
        <v>6.9204969139494469E-4</v>
      </c>
      <c r="AL81">
        <f t="shared" si="266"/>
        <v>1.9804029684413795</v>
      </c>
      <c r="AM81">
        <f t="shared" si="399"/>
        <v>0.93329469925892494</v>
      </c>
      <c r="AN81">
        <f t="shared" si="400"/>
        <v>-4.5782948775232955E-3</v>
      </c>
      <c r="AP81">
        <f t="shared" si="401"/>
        <v>1.8360875973251709</v>
      </c>
      <c r="AQ81">
        <f t="shared" si="603"/>
        <v>0.63</v>
      </c>
      <c r="AR81">
        <f t="shared" si="403"/>
        <v>0.6</v>
      </c>
      <c r="AS81">
        <f t="shared" si="404"/>
        <v>1.932553755710722</v>
      </c>
      <c r="AT81">
        <f t="shared" si="405"/>
        <v>2.0290199140962728</v>
      </c>
      <c r="AU81">
        <f t="shared" si="270"/>
        <v>9.6466158385550949E-2</v>
      </c>
      <c r="AV81" t="str">
        <f t="shared" si="271"/>
        <v>Weak initial curl</v>
      </c>
      <c r="AW81">
        <f t="shared" si="406"/>
        <v>12.947827595124409</v>
      </c>
      <c r="AX81">
        <f t="shared" si="407"/>
        <v>3.8830378239988392E-4</v>
      </c>
      <c r="AY81">
        <f t="shared" si="272"/>
        <v>2.0166727810482379</v>
      </c>
      <c r="AZ81">
        <f t="shared" si="408"/>
        <v>1.3704828255200909</v>
      </c>
      <c r="BA81">
        <f t="shared" si="409"/>
        <v>-6.7668754062901442E-3</v>
      </c>
      <c r="BC81">
        <f t="shared" si="410"/>
        <v>1.8035770771482804</v>
      </c>
      <c r="BD81">
        <f t="shared" si="604"/>
        <v>0.63</v>
      </c>
      <c r="BE81">
        <f t="shared" si="412"/>
        <v>0.6</v>
      </c>
      <c r="BF81">
        <f t="shared" si="413"/>
        <v>1.9312103873547848</v>
      </c>
      <c r="BG81">
        <f t="shared" si="414"/>
        <v>2.0588436975612918</v>
      </c>
      <c r="BH81">
        <f t="shared" si="276"/>
        <v>0.1276333102065057</v>
      </c>
      <c r="BI81" t="str">
        <f t="shared" si="277"/>
        <v>Weak initial curl</v>
      </c>
      <c r="BJ81">
        <f t="shared" si="415"/>
        <v>12.944460673621139</v>
      </c>
      <c r="BK81">
        <f t="shared" si="416"/>
        <v>4.2737579494493412E-4</v>
      </c>
      <c r="BL81">
        <f t="shared" si="278"/>
        <v>2.0427411580596346</v>
      </c>
      <c r="BM81">
        <f t="shared" si="417"/>
        <v>1.7902513071374329</v>
      </c>
      <c r="BN81">
        <f t="shared" si="418"/>
        <v>-7.5683333999413431E-3</v>
      </c>
      <c r="BP81">
        <f t="shared" si="419"/>
        <v>1.7711313286113741</v>
      </c>
      <c r="BQ81">
        <f t="shared" si="605"/>
        <v>0.63</v>
      </c>
      <c r="BR81">
        <f t="shared" si="421"/>
        <v>0.6</v>
      </c>
      <c r="BS81">
        <f t="shared" si="422"/>
        <v>1.9294010095921994</v>
      </c>
      <c r="BT81">
        <f t="shared" si="423"/>
        <v>2.0876706905730265</v>
      </c>
      <c r="BU81">
        <f t="shared" si="282"/>
        <v>0.15826968098082617</v>
      </c>
      <c r="BV81" t="str">
        <f t="shared" si="283"/>
        <v>Weak initial curl</v>
      </c>
      <c r="BW81">
        <f t="shared" si="424"/>
        <v>12.939687074944954</v>
      </c>
      <c r="BX81">
        <f t="shared" si="425"/>
        <v>2.3675138114387473E-3</v>
      </c>
      <c r="BY81">
        <f t="shared" si="284"/>
        <v>2.0679812437052294</v>
      </c>
      <c r="BZ81">
        <f t="shared" si="426"/>
        <v>2.1930564856510744</v>
      </c>
      <c r="CA81">
        <f t="shared" si="427"/>
        <v>1.3392680564969181E-3</v>
      </c>
      <c r="CC81">
        <f t="shared" si="428"/>
        <v>1.749284963661637</v>
      </c>
      <c r="CD81">
        <f t="shared" si="606"/>
        <v>0.63</v>
      </c>
      <c r="CE81">
        <f t="shared" si="430"/>
        <v>0.6</v>
      </c>
      <c r="CF81">
        <f t="shared" si="431"/>
        <v>1.9379483437104776</v>
      </c>
      <c r="CG81">
        <f t="shared" si="432"/>
        <v>2.1266117237593183</v>
      </c>
      <c r="CH81">
        <f t="shared" si="288"/>
        <v>0.18866338004884065</v>
      </c>
      <c r="CI81" t="str">
        <f t="shared" si="289"/>
        <v>No Curl</v>
      </c>
      <c r="CJ81">
        <f t="shared" si="433"/>
        <v>12.993578345592715</v>
      </c>
      <c r="CK81">
        <f t="shared" si="434"/>
        <v>0</v>
      </c>
      <c r="CL81">
        <f t="shared" si="290"/>
        <v>2.1034518940871991</v>
      </c>
      <c r="CM81">
        <f t="shared" si="435"/>
        <v>2.570356393399793</v>
      </c>
      <c r="CN81">
        <f t="shared" si="436"/>
        <v>0</v>
      </c>
      <c r="CP81">
        <f t="shared" si="437"/>
        <v>1.7180742954810793</v>
      </c>
      <c r="CQ81">
        <f t="shared" si="438"/>
        <v>0.63</v>
      </c>
      <c r="CR81">
        <f t="shared" si="439"/>
        <v>0.6</v>
      </c>
      <c r="CS81">
        <f t="shared" si="440"/>
        <v>1.9461001911346654</v>
      </c>
      <c r="CT81">
        <f t="shared" si="441"/>
        <v>2.1741260867882515</v>
      </c>
      <c r="CU81">
        <f t="shared" si="294"/>
        <v>0.22802589565358611</v>
      </c>
      <c r="CV81" t="str">
        <f t="shared" si="295"/>
        <v>No Curl</v>
      </c>
      <c r="CW81">
        <f t="shared" si="442"/>
        <v>13.046292451637791</v>
      </c>
      <c r="CX81">
        <f t="shared" si="443"/>
        <v>0</v>
      </c>
      <c r="CY81">
        <f t="shared" si="296"/>
        <v>2.1466063392247938</v>
      </c>
      <c r="CZ81">
        <f t="shared" si="444"/>
        <v>3.0445898974737542</v>
      </c>
      <c r="DA81">
        <f t="shared" si="445"/>
        <v>0</v>
      </c>
      <c r="DC81">
        <f t="shared" si="446"/>
        <v>1.685253871778094</v>
      </c>
      <c r="DD81">
        <f t="shared" si="447"/>
        <v>0.63</v>
      </c>
      <c r="DE81">
        <f t="shared" si="448"/>
        <v>0.6</v>
      </c>
      <c r="DF81">
        <f t="shared" si="449"/>
        <v>1.9642252580314468</v>
      </c>
      <c r="DG81">
        <f t="shared" si="450"/>
        <v>2.2431966442847968</v>
      </c>
      <c r="DH81">
        <f t="shared" si="300"/>
        <v>0.27897138625335138</v>
      </c>
      <c r="DI81" t="str">
        <f t="shared" si="301"/>
        <v>No Curl</v>
      </c>
      <c r="DJ81">
        <f t="shared" si="451"/>
        <v>13.15691214702891</v>
      </c>
      <c r="DK81">
        <f t="shared" si="452"/>
        <v>0</v>
      </c>
      <c r="DL81">
        <f t="shared" si="302"/>
        <v>2.2102273722893191</v>
      </c>
      <c r="DM81">
        <f t="shared" si="453"/>
        <v>3.6182956389905536</v>
      </c>
      <c r="DN81">
        <f t="shared" si="454"/>
        <v>0</v>
      </c>
      <c r="DP81">
        <f t="shared" si="455"/>
        <v>1.6599293726487236</v>
      </c>
      <c r="DQ81">
        <f t="shared" si="456"/>
        <v>0.63</v>
      </c>
      <c r="DR81">
        <f t="shared" si="457"/>
        <v>0.6</v>
      </c>
      <c r="DS81">
        <f t="shared" si="458"/>
        <v>1.9823181670834065</v>
      </c>
      <c r="DT81">
        <f t="shared" si="459"/>
        <v>2.3047069615180895</v>
      </c>
      <c r="DU81">
        <f t="shared" si="306"/>
        <v>0.32238879443468293</v>
      </c>
      <c r="DV81" t="str">
        <f t="shared" si="307"/>
        <v>No Curl</v>
      </c>
      <c r="DW81">
        <f t="shared" si="460"/>
        <v>13.26751337561646</v>
      </c>
      <c r="DX81">
        <f t="shared" si="461"/>
        <v>0</v>
      </c>
      <c r="DY81">
        <f t="shared" si="308"/>
        <v>2.267252515370902</v>
      </c>
      <c r="DZ81">
        <f t="shared" si="462"/>
        <v>4.0769861672769458</v>
      </c>
      <c r="EA81">
        <f t="shared" si="463"/>
        <v>0</v>
      </c>
      <c r="EC81">
        <f t="shared" si="464"/>
        <v>1.630630743008318</v>
      </c>
      <c r="ED81">
        <f t="shared" si="465"/>
        <v>0.63</v>
      </c>
      <c r="EE81">
        <f t="shared" si="466"/>
        <v>0.6</v>
      </c>
      <c r="EF81">
        <f t="shared" si="467"/>
        <v>2.0006541197937349</v>
      </c>
      <c r="EG81">
        <f t="shared" si="468"/>
        <v>2.3706774965791513</v>
      </c>
      <c r="EH81">
        <f t="shared" si="312"/>
        <v>0.37002337678541664</v>
      </c>
      <c r="EI81" t="str">
        <f t="shared" si="313"/>
        <v>No Curl</v>
      </c>
      <c r="EJ81">
        <f t="shared" si="469"/>
        <v>13.378565245427948</v>
      </c>
      <c r="EK81">
        <f t="shared" si="470"/>
        <v>0</v>
      </c>
      <c r="EL81">
        <f t="shared" si="314"/>
        <v>2.3284655910034111</v>
      </c>
      <c r="EM81">
        <f t="shared" si="471"/>
        <v>4.5573250978427433</v>
      </c>
      <c r="EN81">
        <f t="shared" si="472"/>
        <v>0</v>
      </c>
      <c r="EP81">
        <f t="shared" si="473"/>
        <v>1.6062397645195865</v>
      </c>
      <c r="EQ81">
        <f t="shared" si="474"/>
        <v>0.63</v>
      </c>
      <c r="ER81">
        <f t="shared" si="475"/>
        <v>0.6</v>
      </c>
      <c r="ES81">
        <f t="shared" si="476"/>
        <v>2.0187905213325492</v>
      </c>
      <c r="ET81">
        <f t="shared" si="477"/>
        <v>2.4313412781455117</v>
      </c>
      <c r="EU81">
        <f t="shared" si="318"/>
        <v>0.4125507568129626</v>
      </c>
      <c r="EV81" t="str">
        <f t="shared" si="319"/>
        <v>No Curl</v>
      </c>
      <c r="EW81">
        <f t="shared" si="478"/>
        <v>13.48933370971171</v>
      </c>
      <c r="EX81">
        <f t="shared" si="479"/>
        <v>0</v>
      </c>
      <c r="EY81">
        <f t="shared" si="320"/>
        <v>2.3850069125035014</v>
      </c>
      <c r="EZ81">
        <f t="shared" si="480"/>
        <v>4.9616178551121939</v>
      </c>
      <c r="FA81">
        <f t="shared" si="481"/>
        <v>0</v>
      </c>
      <c r="FC81">
        <f t="shared" si="482"/>
        <v>1.5734399889604695</v>
      </c>
      <c r="FD81">
        <f t="shared" si="483"/>
        <v>0.65999999999999992</v>
      </c>
      <c r="FE81">
        <f t="shared" si="484"/>
        <v>0.6</v>
      </c>
      <c r="FF81">
        <f t="shared" si="485"/>
        <v>2.0261233068886355</v>
      </c>
      <c r="FG81">
        <f t="shared" si="486"/>
        <v>2.4788066248168006</v>
      </c>
      <c r="FH81">
        <f t="shared" si="324"/>
        <v>0.45268331792816552</v>
      </c>
      <c r="FI81" t="str">
        <f t="shared" si="325"/>
        <v>No Curl</v>
      </c>
      <c r="FJ81">
        <f t="shared" si="487"/>
        <v>13.540477516087851</v>
      </c>
      <c r="FK81">
        <f t="shared" si="488"/>
        <v>0</v>
      </c>
      <c r="FL81">
        <f t="shared" si="326"/>
        <v>2.4287283438642193</v>
      </c>
      <c r="FM81">
        <f t="shared" si="489"/>
        <v>5.3473528286124328</v>
      </c>
      <c r="FN81">
        <f t="shared" si="490"/>
        <v>0</v>
      </c>
      <c r="FP81">
        <f t="shared" si="491"/>
        <v>1.5466169898150985</v>
      </c>
      <c r="FQ81">
        <f t="shared" si="492"/>
        <v>0.65999999999999992</v>
      </c>
      <c r="FR81">
        <f t="shared" si="493"/>
        <v>0.63</v>
      </c>
      <c r="FS81">
        <f t="shared" si="494"/>
        <v>2.0433357543920323</v>
      </c>
      <c r="FT81">
        <f t="shared" si="495"/>
        <v>2.5400545189689665</v>
      </c>
      <c r="FU81">
        <f t="shared" si="330"/>
        <v>0.49671876457693398</v>
      </c>
      <c r="FV81" t="str">
        <f t="shared" si="331"/>
        <v>No Curl</v>
      </c>
      <c r="FW81">
        <f t="shared" si="496"/>
        <v>13.648555906855053</v>
      </c>
      <c r="FX81">
        <f t="shared" si="497"/>
        <v>0</v>
      </c>
      <c r="FY81">
        <f t="shared" si="332"/>
        <v>2.4859441639859687</v>
      </c>
      <c r="FZ81">
        <f t="shared" si="498"/>
        <v>5.7337261717617789</v>
      </c>
      <c r="GA81">
        <f t="shared" si="499"/>
        <v>0</v>
      </c>
      <c r="GC81">
        <f t="shared" si="500"/>
        <v>1.5135696354608954</v>
      </c>
      <c r="GD81">
        <f t="shared" si="501"/>
        <v>0.65999999999999992</v>
      </c>
      <c r="GE81">
        <f t="shared" si="502"/>
        <v>0.63</v>
      </c>
      <c r="GF81">
        <f t="shared" si="503"/>
        <v>2.0518819935142671</v>
      </c>
      <c r="GG81">
        <f t="shared" si="504"/>
        <v>2.5901943515676384</v>
      </c>
      <c r="GH81">
        <f t="shared" si="336"/>
        <v>0.53831235805337152</v>
      </c>
      <c r="GI81" t="str">
        <f t="shared" si="337"/>
        <v>No Curl</v>
      </c>
      <c r="GJ81">
        <f t="shared" si="505"/>
        <v>13.703157649359893</v>
      </c>
      <c r="GK81">
        <f t="shared" si="506"/>
        <v>0</v>
      </c>
      <c r="GL81">
        <f t="shared" si="338"/>
        <v>2.5324183260580884</v>
      </c>
      <c r="GM81">
        <f t="shared" si="507"/>
        <v>6.1011626586267313</v>
      </c>
      <c r="GN81">
        <f t="shared" si="508"/>
        <v>0</v>
      </c>
      <c r="GP81">
        <f t="shared" si="509"/>
        <v>1.4901050006987304</v>
      </c>
      <c r="GQ81">
        <f t="shared" si="510"/>
        <v>0.65999999999999992</v>
      </c>
      <c r="GR81">
        <f t="shared" si="511"/>
        <v>0.63</v>
      </c>
      <c r="GS81">
        <f t="shared" si="512"/>
        <v>2.0714122984908898</v>
      </c>
      <c r="GT81">
        <f t="shared" si="513"/>
        <v>2.6527195962830521</v>
      </c>
      <c r="GU81">
        <f t="shared" si="342"/>
        <v>0.58130729779216084</v>
      </c>
      <c r="GV81" t="str">
        <f t="shared" si="343"/>
        <v>No Curl</v>
      </c>
      <c r="GW81">
        <f t="shared" si="514"/>
        <v>13.819411528933395</v>
      </c>
      <c r="GX81">
        <f t="shared" si="515"/>
        <v>0</v>
      </c>
      <c r="GY81">
        <f t="shared" si="344"/>
        <v>2.5911920762973906</v>
      </c>
      <c r="GZ81">
        <f t="shared" si="516"/>
        <v>6.4404135789211354</v>
      </c>
      <c r="HA81">
        <f t="shared" si="517"/>
        <v>0</v>
      </c>
      <c r="HC81">
        <f t="shared" si="518"/>
        <v>1.3430850776893017</v>
      </c>
      <c r="HD81">
        <f t="shared" si="519"/>
        <v>0.78599999999999981</v>
      </c>
      <c r="HE81">
        <f t="shared" si="520"/>
        <v>0.63</v>
      </c>
      <c r="HF81">
        <f t="shared" si="521"/>
        <v>2.1282265300589192</v>
      </c>
      <c r="HG81">
        <f t="shared" si="522"/>
        <v>2.9133679824285386</v>
      </c>
      <c r="HH81">
        <f t="shared" si="348"/>
        <v>0.78514145236961841</v>
      </c>
      <c r="HI81" t="str">
        <f t="shared" si="349"/>
        <v>No Curl</v>
      </c>
      <c r="HJ81">
        <f t="shared" si="523"/>
        <v>14.210145817518711</v>
      </c>
      <c r="HK81">
        <f t="shared" si="524"/>
        <v>0</v>
      </c>
      <c r="HL81">
        <f t="shared" si="350"/>
        <v>2.8354860115267657</v>
      </c>
      <c r="HM81">
        <f t="shared" si="525"/>
        <v>7.9581171726969027</v>
      </c>
      <c r="HN81">
        <f t="shared" si="526"/>
        <v>0</v>
      </c>
      <c r="HP81">
        <f t="shared" si="527"/>
        <v>1.0351287385120016</v>
      </c>
      <c r="HQ81">
        <f t="shared" si="528"/>
        <v>1.2119399999999998</v>
      </c>
      <c r="HR81">
        <f t="shared" si="529"/>
        <v>0.63</v>
      </c>
      <c r="HS81">
        <f t="shared" si="530"/>
        <v>2.2057793184662922</v>
      </c>
      <c r="HT81">
        <f t="shared" si="531"/>
        <v>3.3764298984205858</v>
      </c>
      <c r="HU81">
        <f t="shared" si="354"/>
        <v>1.1706505799542921</v>
      </c>
      <c r="HV81" t="str">
        <f t="shared" si="355"/>
        <v>No Curl</v>
      </c>
      <c r="HW81">
        <f t="shared" si="532"/>
        <v>15.29482684619852</v>
      </c>
      <c r="HX81">
        <f t="shared" si="533"/>
        <v>0</v>
      </c>
      <c r="HY81">
        <f t="shared" si="356"/>
        <v>3.2723663152827607</v>
      </c>
      <c r="HZ81">
        <f t="shared" si="534"/>
        <v>10.303896299721725</v>
      </c>
      <c r="IA81">
        <f t="shared" si="535"/>
        <v>0</v>
      </c>
      <c r="IC81">
        <f t="shared" si="536"/>
        <v>0.69534988653714735</v>
      </c>
      <c r="ID81">
        <f t="shared" si="537"/>
        <v>1.5465</v>
      </c>
      <c r="IE81">
        <f t="shared" si="538"/>
        <v>0.63</v>
      </c>
      <c r="IF81">
        <f t="shared" si="539"/>
        <v>2.228907509636826</v>
      </c>
      <c r="IG81">
        <f t="shared" si="540"/>
        <v>3.7624651327365051</v>
      </c>
      <c r="IH81">
        <f t="shared" si="360"/>
        <v>1.5335576230996788</v>
      </c>
      <c r="II81" t="str">
        <f t="shared" si="361"/>
        <v>No Curl</v>
      </c>
      <c r="IJ81">
        <f t="shared" si="541"/>
        <v>16.152807936619205</v>
      </c>
      <c r="IK81">
        <f t="shared" si="542"/>
        <v>0</v>
      </c>
      <c r="IL81">
        <f t="shared" si="362"/>
        <v>3.6387155937044131</v>
      </c>
      <c r="IM81">
        <f t="shared" si="543"/>
        <v>12.165011088597199</v>
      </c>
      <c r="IN81">
        <f t="shared" si="544"/>
        <v>0</v>
      </c>
      <c r="IP81">
        <f t="shared" si="545"/>
        <v>0.35279107766387519</v>
      </c>
      <c r="IQ81">
        <f t="shared" si="546"/>
        <v>1.74234</v>
      </c>
      <c r="IR81">
        <f t="shared" si="547"/>
        <v>0.63</v>
      </c>
      <c r="IS81">
        <f t="shared" si="548"/>
        <v>2.2409783598625097</v>
      </c>
      <c r="IT81">
        <f t="shared" si="549"/>
        <v>4.1291656420611469</v>
      </c>
      <c r="IU81">
        <f t="shared" si="366"/>
        <v>1.8881872821986359</v>
      </c>
      <c r="IV81" t="str">
        <f t="shared" si="367"/>
        <v>No Curl</v>
      </c>
      <c r="IW81">
        <f t="shared" si="550"/>
        <v>16.677250572492213</v>
      </c>
      <c r="IX81">
        <f t="shared" si="551"/>
        <v>0</v>
      </c>
      <c r="IY81">
        <f t="shared" si="368"/>
        <v>3.9895127789323919</v>
      </c>
      <c r="IZ81">
        <f t="shared" si="552"/>
        <v>13.688541601646387</v>
      </c>
      <c r="JA81">
        <f t="shared" si="553"/>
        <v>0</v>
      </c>
      <c r="JC81">
        <f t="shared" si="554"/>
        <v>1.0497262363209541E-2</v>
      </c>
      <c r="JD81">
        <f t="shared" si="555"/>
        <v>1.7999999999999998</v>
      </c>
      <c r="JE81">
        <f t="shared" si="556"/>
        <v>0.63</v>
      </c>
      <c r="JF81">
        <f t="shared" si="557"/>
        <v>2.2130028236207107</v>
      </c>
      <c r="JG81">
        <f t="shared" si="558"/>
        <v>4.415508384878212</v>
      </c>
      <c r="JH81">
        <f t="shared" si="372"/>
        <v>2.2025055612575013</v>
      </c>
      <c r="JI81" t="str">
        <f t="shared" si="373"/>
        <v>No Curl</v>
      </c>
      <c r="JJ81">
        <f t="shared" si="559"/>
        <v>16.628257906137989</v>
      </c>
      <c r="JK81">
        <f t="shared" si="560"/>
        <v>0</v>
      </c>
      <c r="JL81">
        <f t="shared" si="374"/>
        <v>4.2650544504962795</v>
      </c>
      <c r="JM81">
        <f t="shared" si="561"/>
        <v>14.963501890971068</v>
      </c>
      <c r="JN81">
        <f t="shared" si="562"/>
        <v>0</v>
      </c>
      <c r="JP81">
        <f t="shared" si="563"/>
        <v>0.3780669735378816</v>
      </c>
      <c r="JQ81">
        <f t="shared" si="564"/>
        <v>1.7346599999999999</v>
      </c>
      <c r="JR81">
        <f t="shared" si="565"/>
        <v>0.63</v>
      </c>
      <c r="JS81">
        <f t="shared" si="566"/>
        <v>2.2304078636498872</v>
      </c>
      <c r="JT81">
        <f t="shared" si="567"/>
        <v>4.0827487537618907</v>
      </c>
      <c r="JU81">
        <f t="shared" si="378"/>
        <v>1.8523408901120046</v>
      </c>
      <c r="JV81" t="str">
        <f t="shared" si="379"/>
        <v>No Curl</v>
      </c>
      <c r="JW81">
        <f t="shared" si="568"/>
        <v>16.592856089820586</v>
      </c>
      <c r="JX81">
        <f t="shared" si="569"/>
        <v>0</v>
      </c>
      <c r="JY81">
        <f t="shared" si="380"/>
        <v>3.9448462343086241</v>
      </c>
      <c r="JZ81">
        <f t="shared" si="570"/>
        <v>13.57864661100254</v>
      </c>
      <c r="KA81">
        <f t="shared" si="571"/>
        <v>0</v>
      </c>
      <c r="KC81">
        <f t="shared" si="572"/>
        <v>0.14326719841039839</v>
      </c>
      <c r="KD81">
        <f t="shared" si="573"/>
        <v>1.79514</v>
      </c>
      <c r="KE81">
        <f t="shared" si="574"/>
        <v>0.63</v>
      </c>
      <c r="KF81">
        <f t="shared" si="575"/>
        <v>2.2251924861390586</v>
      </c>
      <c r="KG81">
        <f t="shared" si="576"/>
        <v>4.3071177738677191</v>
      </c>
      <c r="KH81">
        <f t="shared" si="384"/>
        <v>2.0819252877286605</v>
      </c>
      <c r="KI81" t="str">
        <f t="shared" si="385"/>
        <v>No Curl</v>
      </c>
      <c r="KJ81">
        <f t="shared" si="577"/>
        <v>16.69667422064013</v>
      </c>
      <c r="KK81">
        <f t="shared" si="578"/>
        <v>0</v>
      </c>
      <c r="KL81">
        <f t="shared" si="386"/>
        <v>4.1605215352813634</v>
      </c>
      <c r="KM81">
        <f t="shared" si="579"/>
        <v>14.489349682110435</v>
      </c>
      <c r="KN81">
        <f t="shared" si="580"/>
        <v>0</v>
      </c>
    </row>
    <row r="82" spans="1:300" x14ac:dyDescent="0.25">
      <c r="A82">
        <v>0.67</v>
      </c>
      <c r="B82">
        <f t="shared" si="607"/>
        <v>2.6155999999999999E-2</v>
      </c>
      <c r="C82">
        <f t="shared" si="608"/>
        <v>1.5693599999999999</v>
      </c>
      <c r="D82">
        <f t="shared" si="611"/>
        <v>0.66</v>
      </c>
      <c r="E82">
        <f t="shared" si="609"/>
        <v>0.42055360146811444</v>
      </c>
      <c r="F82">
        <f t="shared" si="610"/>
        <v>1.1000000000000001E-2</v>
      </c>
      <c r="H82">
        <v>59</v>
      </c>
      <c r="I82">
        <v>5.9</v>
      </c>
      <c r="J82">
        <f t="shared" si="387"/>
        <v>1.7923333333333318</v>
      </c>
      <c r="K82">
        <f t="shared" si="581"/>
        <v>0.63</v>
      </c>
      <c r="L82">
        <f t="shared" si="388"/>
        <v>0.99610967024824015</v>
      </c>
      <c r="M82" t="str">
        <f t="shared" si="258"/>
        <v>No Curl</v>
      </c>
      <c r="N82">
        <f t="shared" si="582"/>
        <v>11.777099999999983</v>
      </c>
      <c r="P82">
        <f t="shared" si="594"/>
        <v>1.8824252146376015</v>
      </c>
      <c r="Q82">
        <f t="shared" si="584"/>
        <v>0.63</v>
      </c>
      <c r="R82">
        <f t="shared" si="595"/>
        <v>0.63</v>
      </c>
      <c r="S82">
        <f t="shared" si="586"/>
        <v>1.9148605263975731</v>
      </c>
      <c r="T82">
        <f t="shared" si="596"/>
        <v>1.947295838157546</v>
      </c>
      <c r="U82">
        <f t="shared" si="597"/>
        <v>3.2435311759972274E-2</v>
      </c>
      <c r="V82" t="str">
        <f t="shared" si="598"/>
        <v>Weak initial curl</v>
      </c>
      <c r="W82">
        <f t="shared" si="592"/>
        <v>13.091476899942124</v>
      </c>
      <c r="X82">
        <f t="shared" si="593"/>
        <v>3.4011430093148657E-4</v>
      </c>
      <c r="Y82">
        <f t="shared" si="599"/>
        <v>1.9430180129411119</v>
      </c>
      <c r="Z82">
        <f t="shared" si="600"/>
        <v>0.47823232655973907</v>
      </c>
      <c r="AA82">
        <f t="shared" si="601"/>
        <v>-2.6726211639939014E-3</v>
      </c>
      <c r="AC82">
        <f t="shared" si="392"/>
        <v>1.8496074888962588</v>
      </c>
      <c r="AD82">
        <f t="shared" si="602"/>
        <v>0.63</v>
      </c>
      <c r="AE82">
        <f t="shared" si="394"/>
        <v>0.63</v>
      </c>
      <c r="AF82">
        <f t="shared" si="395"/>
        <v>1.9137704913856954</v>
      </c>
      <c r="AG82">
        <f t="shared" si="396"/>
        <v>1.9779334938751314</v>
      </c>
      <c r="AH82">
        <f t="shared" si="264"/>
        <v>6.4163002489436294E-2</v>
      </c>
      <c r="AI82" t="str">
        <f t="shared" si="265"/>
        <v>Weak initial curl</v>
      </c>
      <c r="AJ82">
        <f t="shared" si="397"/>
        <v>13.087159843264665</v>
      </c>
      <c r="AK82">
        <f t="shared" si="398"/>
        <v>6.9251401501802304E-4</v>
      </c>
      <c r="AL82">
        <f t="shared" si="266"/>
        <v>1.9695985761380264</v>
      </c>
      <c r="AM82">
        <f t="shared" si="399"/>
        <v>0.93329469925892516</v>
      </c>
      <c r="AN82">
        <f t="shared" si="400"/>
        <v>-4.5293103255955713E-3</v>
      </c>
      <c r="AP82">
        <f t="shared" si="401"/>
        <v>1.8262738713002304</v>
      </c>
      <c r="AQ82">
        <f t="shared" si="603"/>
        <v>0.63</v>
      </c>
      <c r="AR82">
        <f t="shared" si="403"/>
        <v>0.6</v>
      </c>
      <c r="AS82">
        <f t="shared" si="404"/>
        <v>1.9222244265901267</v>
      </c>
      <c r="AT82">
        <f t="shared" si="405"/>
        <v>2.0181749818800228</v>
      </c>
      <c r="AU82">
        <f t="shared" si="270"/>
        <v>9.5950555289896156E-2</v>
      </c>
      <c r="AV82" t="str">
        <f t="shared" si="271"/>
        <v>Weak initial curl</v>
      </c>
      <c r="AW82">
        <f t="shared" si="406"/>
        <v>13.14108297069548</v>
      </c>
      <c r="AX82">
        <f t="shared" si="407"/>
        <v>5.5592396943197236E-4</v>
      </c>
      <c r="AY82">
        <f t="shared" si="272"/>
        <v>2.0058938431675002</v>
      </c>
      <c r="AZ82">
        <f t="shared" si="408"/>
        <v>1.3704828255200912</v>
      </c>
      <c r="BA82">
        <f t="shared" si="409"/>
        <v>-6.7216393768834877E-3</v>
      </c>
      <c r="BC82">
        <f t="shared" si="410"/>
        <v>1.7939330521094563</v>
      </c>
      <c r="BD82">
        <f t="shared" si="604"/>
        <v>0.63</v>
      </c>
      <c r="BE82">
        <f t="shared" si="412"/>
        <v>0.6</v>
      </c>
      <c r="BF82">
        <f t="shared" si="413"/>
        <v>1.920883885888967</v>
      </c>
      <c r="BG82">
        <f t="shared" si="414"/>
        <v>2.0478347196684807</v>
      </c>
      <c r="BH82">
        <f t="shared" si="276"/>
        <v>0.12695083377951222</v>
      </c>
      <c r="BI82" t="str">
        <f t="shared" si="277"/>
        <v>Weak initial curl</v>
      </c>
      <c r="BJ82">
        <f t="shared" si="415"/>
        <v>13.137581712356617</v>
      </c>
      <c r="BK82">
        <f t="shared" si="416"/>
        <v>5.9566949381941424E-4</v>
      </c>
      <c r="BL82">
        <f t="shared" si="278"/>
        <v>2.0318182831097529</v>
      </c>
      <c r="BM82">
        <f t="shared" si="417"/>
        <v>1.7902513071374333</v>
      </c>
      <c r="BN82">
        <f t="shared" si="418"/>
        <v>-7.520263125313521E-3</v>
      </c>
      <c r="BP82">
        <f t="shared" si="419"/>
        <v>1.7616550530620494</v>
      </c>
      <c r="BQ82">
        <f t="shared" si="605"/>
        <v>0.63</v>
      </c>
      <c r="BR82">
        <f t="shared" si="421"/>
        <v>0.6</v>
      </c>
      <c r="BS82">
        <f t="shared" si="422"/>
        <v>1.9190779266470313</v>
      </c>
      <c r="BT82">
        <f t="shared" si="423"/>
        <v>2.0765008002320151</v>
      </c>
      <c r="BU82">
        <f t="shared" si="282"/>
        <v>0.15742287358498286</v>
      </c>
      <c r="BV82" t="str">
        <f t="shared" si="283"/>
        <v>Weak initial curl</v>
      </c>
      <c r="BW82">
        <f t="shared" si="424"/>
        <v>13.132627175904174</v>
      </c>
      <c r="BX82">
        <f t="shared" si="425"/>
        <v>2.5366219408272292E-3</v>
      </c>
      <c r="BY82">
        <f t="shared" si="284"/>
        <v>2.0569166999418087</v>
      </c>
      <c r="BZ82">
        <f t="shared" si="426"/>
        <v>2.1930564856510752</v>
      </c>
      <c r="CA82">
        <f t="shared" si="427"/>
        <v>1.5246131893156879E-3</v>
      </c>
      <c r="CC82">
        <f t="shared" si="428"/>
        <v>1.7399703099225814</v>
      </c>
      <c r="CD82">
        <f t="shared" si="606"/>
        <v>0.63</v>
      </c>
      <c r="CE82">
        <f t="shared" si="430"/>
        <v>0.6</v>
      </c>
      <c r="CF82">
        <f t="shared" si="431"/>
        <v>1.9276290886086365</v>
      </c>
      <c r="CG82">
        <f t="shared" si="432"/>
        <v>2.1152878672946915</v>
      </c>
      <c r="CH82">
        <f t="shared" si="288"/>
        <v>0.18765877868605507</v>
      </c>
      <c r="CI82" t="str">
        <f t="shared" si="289"/>
        <v>No Curl</v>
      </c>
      <c r="CJ82">
        <f t="shared" si="433"/>
        <v>13.187373179963762</v>
      </c>
      <c r="CK82">
        <f t="shared" si="434"/>
        <v>0</v>
      </c>
      <c r="CL82">
        <f t="shared" si="290"/>
        <v>2.0922513598934045</v>
      </c>
      <c r="CM82">
        <f t="shared" si="435"/>
        <v>2.5703563933997935</v>
      </c>
      <c r="CN82">
        <f t="shared" si="436"/>
        <v>0</v>
      </c>
      <c r="CP82">
        <f t="shared" si="437"/>
        <v>1.7089691591580598</v>
      </c>
      <c r="CQ82">
        <f t="shared" si="438"/>
        <v>0.63</v>
      </c>
      <c r="CR82">
        <f t="shared" si="439"/>
        <v>0.6</v>
      </c>
      <c r="CS82">
        <f t="shared" si="440"/>
        <v>1.9357866048216976</v>
      </c>
      <c r="CT82">
        <f t="shared" si="441"/>
        <v>2.1626040504853354</v>
      </c>
      <c r="CU82">
        <f t="shared" si="294"/>
        <v>0.22681744566363782</v>
      </c>
      <c r="CV82" t="str">
        <f t="shared" si="295"/>
        <v>No Curl</v>
      </c>
      <c r="CW82">
        <f t="shared" si="442"/>
        <v>13.240902470751259</v>
      </c>
      <c r="CX82">
        <f t="shared" si="443"/>
        <v>0</v>
      </c>
      <c r="CY82">
        <f t="shared" si="296"/>
        <v>2.135230147053182</v>
      </c>
      <c r="CZ82">
        <f t="shared" si="444"/>
        <v>3.0445898974737542</v>
      </c>
      <c r="DA82">
        <f t="shared" si="445"/>
        <v>0</v>
      </c>
      <c r="DC82">
        <f t="shared" si="446"/>
        <v>1.6764120619774232</v>
      </c>
      <c r="DD82">
        <f t="shared" si="447"/>
        <v>0.63</v>
      </c>
      <c r="DE82">
        <f t="shared" si="448"/>
        <v>0.6</v>
      </c>
      <c r="DF82">
        <f t="shared" si="449"/>
        <v>1.9539198041007202</v>
      </c>
      <c r="DG82">
        <f t="shared" si="450"/>
        <v>2.2314275462240145</v>
      </c>
      <c r="DH82">
        <f t="shared" si="300"/>
        <v>0.27750774212329565</v>
      </c>
      <c r="DI82" t="str">
        <f t="shared" si="301"/>
        <v>No Curl</v>
      </c>
      <c r="DJ82">
        <f t="shared" si="451"/>
        <v>13.353334672832055</v>
      </c>
      <c r="DK82">
        <f t="shared" si="452"/>
        <v>0</v>
      </c>
      <c r="DL82">
        <f t="shared" si="302"/>
        <v>2.1986312499665739</v>
      </c>
      <c r="DM82">
        <f t="shared" si="453"/>
        <v>3.6182956389905527</v>
      </c>
      <c r="DN82">
        <f t="shared" si="454"/>
        <v>0</v>
      </c>
      <c r="DP82">
        <f t="shared" si="455"/>
        <v>1.6513062010264674</v>
      </c>
      <c r="DQ82">
        <f t="shared" si="456"/>
        <v>0.63</v>
      </c>
      <c r="DR82">
        <f t="shared" si="457"/>
        <v>0.6</v>
      </c>
      <c r="DS82">
        <f t="shared" si="458"/>
        <v>1.9720202170342425</v>
      </c>
      <c r="DT82">
        <f t="shared" si="459"/>
        <v>2.292734233042018</v>
      </c>
      <c r="DU82">
        <f t="shared" si="306"/>
        <v>0.32071401600777527</v>
      </c>
      <c r="DV82" t="str">
        <f t="shared" si="307"/>
        <v>No Curl</v>
      </c>
      <c r="DW82">
        <f t="shared" si="460"/>
        <v>13.4657451923248</v>
      </c>
      <c r="DX82">
        <f t="shared" si="461"/>
        <v>0</v>
      </c>
      <c r="DY82">
        <f t="shared" si="308"/>
        <v>2.2554743590992059</v>
      </c>
      <c r="DZ82">
        <f t="shared" si="462"/>
        <v>4.0769861672769467</v>
      </c>
      <c r="EA82">
        <f t="shared" si="463"/>
        <v>0</v>
      </c>
      <c r="EC82">
        <f t="shared" si="464"/>
        <v>1.6222445917775286</v>
      </c>
      <c r="ED82">
        <f t="shared" si="465"/>
        <v>0.63</v>
      </c>
      <c r="EE82">
        <f t="shared" si="466"/>
        <v>0.6</v>
      </c>
      <c r="EF82">
        <f t="shared" si="467"/>
        <v>1.9903649797900702</v>
      </c>
      <c r="EG82">
        <f t="shared" si="468"/>
        <v>2.3584853678026114</v>
      </c>
      <c r="EH82">
        <f t="shared" si="312"/>
        <v>0.36812038801254143</v>
      </c>
      <c r="EI82" t="str">
        <f t="shared" si="313"/>
        <v>No Curl</v>
      </c>
      <c r="EJ82">
        <f t="shared" si="469"/>
        <v>13.578630657407322</v>
      </c>
      <c r="EK82">
        <f t="shared" si="470"/>
        <v>0</v>
      </c>
      <c r="EL82">
        <f t="shared" si="314"/>
        <v>2.3164905533282232</v>
      </c>
      <c r="EM82">
        <f t="shared" si="471"/>
        <v>4.5573250978427424</v>
      </c>
      <c r="EN82">
        <f t="shared" si="472"/>
        <v>0</v>
      </c>
      <c r="EP82">
        <f t="shared" si="473"/>
        <v>1.5980597650005317</v>
      </c>
      <c r="EQ82">
        <f t="shared" si="474"/>
        <v>0.63</v>
      </c>
      <c r="ER82">
        <f t="shared" si="475"/>
        <v>0.6</v>
      </c>
      <c r="ES82">
        <f t="shared" si="476"/>
        <v>2.0085095496754244</v>
      </c>
      <c r="ET82">
        <f t="shared" si="477"/>
        <v>2.4189593343503168</v>
      </c>
      <c r="EU82">
        <f t="shared" si="318"/>
        <v>0.41044978467489257</v>
      </c>
      <c r="EV82" t="str">
        <f t="shared" si="319"/>
        <v>No Curl</v>
      </c>
      <c r="EW82">
        <f t="shared" si="478"/>
        <v>13.691212761844964</v>
      </c>
      <c r="EX82">
        <f t="shared" si="479"/>
        <v>0</v>
      </c>
      <c r="EY82">
        <f t="shared" si="320"/>
        <v>2.3728609329130532</v>
      </c>
      <c r="EZ82">
        <f t="shared" si="480"/>
        <v>4.961617855112193</v>
      </c>
      <c r="FA82">
        <f t="shared" si="481"/>
        <v>0</v>
      </c>
      <c r="FC82">
        <f t="shared" si="482"/>
        <v>1.5652059653271209</v>
      </c>
      <c r="FD82">
        <f t="shared" si="483"/>
        <v>0.65999999999999992</v>
      </c>
      <c r="FE82">
        <f t="shared" si="484"/>
        <v>0.6</v>
      </c>
      <c r="FF82">
        <f t="shared" si="485"/>
        <v>2.0155203304103133</v>
      </c>
      <c r="FG82">
        <f t="shared" si="486"/>
        <v>2.4658346954935046</v>
      </c>
      <c r="FH82">
        <f t="shared" si="324"/>
        <v>0.45031436508319189</v>
      </c>
      <c r="FI82" t="str">
        <f t="shared" si="325"/>
        <v>No Curl</v>
      </c>
      <c r="FJ82">
        <f t="shared" si="487"/>
        <v>13.743089846776714</v>
      </c>
      <c r="FK82">
        <f t="shared" si="488"/>
        <v>0</v>
      </c>
      <c r="FL82">
        <f t="shared" si="326"/>
        <v>2.4160184809379732</v>
      </c>
      <c r="FM82">
        <f t="shared" si="489"/>
        <v>5.3473528286124337</v>
      </c>
      <c r="FN82">
        <f t="shared" si="490"/>
        <v>0</v>
      </c>
      <c r="FP82">
        <f t="shared" si="491"/>
        <v>1.5384725558242958</v>
      </c>
      <c r="FQ82">
        <f t="shared" si="492"/>
        <v>0.65999999999999992</v>
      </c>
      <c r="FR82">
        <f t="shared" si="493"/>
        <v>0.63</v>
      </c>
      <c r="FS82">
        <f t="shared" si="494"/>
        <v>2.0325756157912771</v>
      </c>
      <c r="FT82">
        <f t="shared" si="495"/>
        <v>2.5266786757582591</v>
      </c>
      <c r="FU82">
        <f t="shared" si="330"/>
        <v>0.49410305996698167</v>
      </c>
      <c r="FV82" t="str">
        <f t="shared" si="331"/>
        <v>No Curl</v>
      </c>
      <c r="FW82">
        <f t="shared" si="496"/>
        <v>13.852889482294257</v>
      </c>
      <c r="FX82">
        <f t="shared" si="497"/>
        <v>0</v>
      </c>
      <c r="FY82">
        <f t="shared" si="332"/>
        <v>2.4728532641175884</v>
      </c>
      <c r="FZ82">
        <f t="shared" si="498"/>
        <v>5.7337261717617789</v>
      </c>
      <c r="GA82">
        <f t="shared" si="499"/>
        <v>0</v>
      </c>
      <c r="GC82">
        <f t="shared" si="500"/>
        <v>1.5056395397864881</v>
      </c>
      <c r="GD82">
        <f t="shared" si="501"/>
        <v>0.65999999999999992</v>
      </c>
      <c r="GE82">
        <f t="shared" si="502"/>
        <v>0.63</v>
      </c>
      <c r="GF82">
        <f t="shared" si="503"/>
        <v>2.0411315000186661</v>
      </c>
      <c r="GG82">
        <f t="shared" si="504"/>
        <v>2.5766234602508433</v>
      </c>
      <c r="GH82">
        <f t="shared" si="336"/>
        <v>0.5354919602321776</v>
      </c>
      <c r="GI82" t="str">
        <f t="shared" si="337"/>
        <v>No Curl</v>
      </c>
      <c r="GJ82">
        <f t="shared" si="505"/>
        <v>13.908345848711321</v>
      </c>
      <c r="GK82">
        <f t="shared" si="506"/>
        <v>0</v>
      </c>
      <c r="GL82">
        <f t="shared" si="338"/>
        <v>2.5191501425911627</v>
      </c>
      <c r="GM82">
        <f t="shared" si="507"/>
        <v>6.1011626586267305</v>
      </c>
      <c r="GN82">
        <f t="shared" si="508"/>
        <v>0</v>
      </c>
      <c r="GP82">
        <f t="shared" si="509"/>
        <v>1.482378236531962</v>
      </c>
      <c r="GQ82">
        <f t="shared" si="510"/>
        <v>0.65999999999999992</v>
      </c>
      <c r="GR82">
        <f t="shared" si="511"/>
        <v>0.63</v>
      </c>
      <c r="GS82">
        <f t="shared" si="512"/>
        <v>2.0606712337235895</v>
      </c>
      <c r="GT82">
        <f t="shared" si="513"/>
        <v>2.6389642309152204</v>
      </c>
      <c r="GU82">
        <f t="shared" si="342"/>
        <v>0.57829299719162919</v>
      </c>
      <c r="GV82" t="str">
        <f t="shared" si="343"/>
        <v>No Curl</v>
      </c>
      <c r="GW82">
        <f t="shared" si="514"/>
        <v>14.026552758782485</v>
      </c>
      <c r="GX82">
        <f t="shared" si="515"/>
        <v>0</v>
      </c>
      <c r="GY82">
        <f t="shared" si="344"/>
        <v>2.5777557546455863</v>
      </c>
      <c r="GZ82">
        <f t="shared" si="516"/>
        <v>6.4404135789211372</v>
      </c>
      <c r="HA82">
        <f t="shared" si="517"/>
        <v>0</v>
      </c>
      <c r="HC82">
        <f t="shared" si="518"/>
        <v>1.3353636096994004</v>
      </c>
      <c r="HD82">
        <f t="shared" si="519"/>
        <v>0.8015399999999997</v>
      </c>
      <c r="HE82">
        <f t="shared" si="520"/>
        <v>0.63</v>
      </c>
      <c r="HF82">
        <f t="shared" si="521"/>
        <v>2.1159912418407067</v>
      </c>
      <c r="HG82">
        <f t="shared" si="522"/>
        <v>2.8966188739820149</v>
      </c>
      <c r="HH82">
        <f t="shared" si="348"/>
        <v>0.78062763214130726</v>
      </c>
      <c r="HI82" t="str">
        <f t="shared" si="349"/>
        <v>No Curl</v>
      </c>
      <c r="HJ82">
        <f t="shared" si="523"/>
        <v>14.422968470524603</v>
      </c>
      <c r="HK82">
        <f t="shared" si="524"/>
        <v>0</v>
      </c>
      <c r="HL82">
        <f t="shared" si="350"/>
        <v>2.8191846506989879</v>
      </c>
      <c r="HM82">
        <f t="shared" si="525"/>
        <v>7.9581171726969009</v>
      </c>
      <c r="HN82">
        <f t="shared" si="526"/>
        <v>0</v>
      </c>
      <c r="HP82">
        <f t="shared" si="527"/>
        <v>1.0273691108811727</v>
      </c>
      <c r="HQ82">
        <f t="shared" si="528"/>
        <v>1.2119399999999998</v>
      </c>
      <c r="HR82">
        <f t="shared" si="529"/>
        <v>0.63</v>
      </c>
      <c r="HS82">
        <f t="shared" si="530"/>
        <v>2.189244151863067</v>
      </c>
      <c r="HT82">
        <f t="shared" si="531"/>
        <v>3.3511191928449646</v>
      </c>
      <c r="HU82">
        <f t="shared" si="354"/>
        <v>1.1618750409818959</v>
      </c>
      <c r="HV82" t="str">
        <f t="shared" si="355"/>
        <v>No Curl</v>
      </c>
      <c r="HW82">
        <f t="shared" si="532"/>
        <v>15.515404778045149</v>
      </c>
      <c r="HX82">
        <f t="shared" si="533"/>
        <v>0</v>
      </c>
      <c r="HY82">
        <f t="shared" si="356"/>
        <v>3.2478357007480279</v>
      </c>
      <c r="HZ82">
        <f t="shared" si="534"/>
        <v>10.303896299721726</v>
      </c>
      <c r="IA82">
        <f t="shared" si="535"/>
        <v>0</v>
      </c>
      <c r="IC82">
        <f t="shared" si="536"/>
        <v>0.68913537622260679</v>
      </c>
      <c r="ID82">
        <f t="shared" si="537"/>
        <v>1.5465</v>
      </c>
      <c r="IE82">
        <f t="shared" si="538"/>
        <v>0.63</v>
      </c>
      <c r="IF82">
        <f t="shared" si="539"/>
        <v>2.2089872234945847</v>
      </c>
      <c r="IG82">
        <f t="shared" si="540"/>
        <v>3.7288390707665631</v>
      </c>
      <c r="IH82">
        <f t="shared" si="360"/>
        <v>1.5198518472719782</v>
      </c>
      <c r="II82" t="str">
        <f t="shared" si="361"/>
        <v>No Curl</v>
      </c>
      <c r="IJ82">
        <f t="shared" si="541"/>
        <v>16.375698687582886</v>
      </c>
      <c r="IK82">
        <f t="shared" si="542"/>
        <v>0</v>
      </c>
      <c r="IL82">
        <f t="shared" si="362"/>
        <v>3.6061955113306774</v>
      </c>
      <c r="IM82">
        <f t="shared" si="543"/>
        <v>12.1650110885972</v>
      </c>
      <c r="IN82">
        <f t="shared" si="544"/>
        <v>0</v>
      </c>
      <c r="IP82">
        <f t="shared" si="545"/>
        <v>0.3493570233801554</v>
      </c>
      <c r="IQ82">
        <f t="shared" si="546"/>
        <v>1.7459999999999998</v>
      </c>
      <c r="IR82">
        <f t="shared" si="547"/>
        <v>0.63</v>
      </c>
      <c r="IS82">
        <f t="shared" si="548"/>
        <v>2.2191647658584648</v>
      </c>
      <c r="IT82">
        <f t="shared" si="549"/>
        <v>4.0889725083367772</v>
      </c>
      <c r="IU82">
        <f t="shared" si="366"/>
        <v>1.8698077424783108</v>
      </c>
      <c r="IV82" t="str">
        <f t="shared" si="367"/>
        <v>No Curl</v>
      </c>
      <c r="IW82">
        <f t="shared" si="550"/>
        <v>16.901348408478462</v>
      </c>
      <c r="IX82">
        <f t="shared" si="551"/>
        <v>0</v>
      </c>
      <c r="IY82">
        <f t="shared" si="368"/>
        <v>3.9506790206095674</v>
      </c>
      <c r="IZ82">
        <f t="shared" si="552"/>
        <v>13.688541601646389</v>
      </c>
      <c r="JA82">
        <f t="shared" si="553"/>
        <v>0</v>
      </c>
      <c r="JC82">
        <f t="shared" si="554"/>
        <v>1.0392116182088965E-2</v>
      </c>
      <c r="JD82">
        <f t="shared" si="555"/>
        <v>1.7999999999999998</v>
      </c>
      <c r="JE82">
        <f t="shared" si="556"/>
        <v>0.63</v>
      </c>
      <c r="JF82">
        <f t="shared" si="557"/>
        <v>2.1908362064912494</v>
      </c>
      <c r="JG82">
        <f t="shared" si="558"/>
        <v>4.3712802968004096</v>
      </c>
      <c r="JH82">
        <f t="shared" si="372"/>
        <v>2.1804440903091602</v>
      </c>
      <c r="JI82" t="str">
        <f t="shared" si="373"/>
        <v>No Curl</v>
      </c>
      <c r="JJ82">
        <f t="shared" si="559"/>
        <v>16.849558188500062</v>
      </c>
      <c r="JK82">
        <f t="shared" si="560"/>
        <v>0</v>
      </c>
      <c r="JL82">
        <f t="shared" si="374"/>
        <v>4.2223333893067716</v>
      </c>
      <c r="JM82">
        <f t="shared" si="561"/>
        <v>14.963501890971067</v>
      </c>
      <c r="JN82">
        <f t="shared" si="562"/>
        <v>0</v>
      </c>
      <c r="JP82">
        <f t="shared" si="563"/>
        <v>0.3743867346104367</v>
      </c>
      <c r="JQ82">
        <f t="shared" si="564"/>
        <v>1.7346599999999999</v>
      </c>
      <c r="JR82">
        <f t="shared" si="565"/>
        <v>0.63</v>
      </c>
      <c r="JS82">
        <f t="shared" si="566"/>
        <v>2.2086962770305365</v>
      </c>
      <c r="JT82">
        <f t="shared" si="567"/>
        <v>4.0430058194506344</v>
      </c>
      <c r="JU82">
        <f t="shared" si="378"/>
        <v>1.8343095424200988</v>
      </c>
      <c r="JV82" t="str">
        <f t="shared" si="379"/>
        <v>No Curl</v>
      </c>
      <c r="JW82">
        <f t="shared" si="568"/>
        <v>16.815896876185576</v>
      </c>
      <c r="JX82">
        <f t="shared" si="569"/>
        <v>0</v>
      </c>
      <c r="JY82">
        <f t="shared" si="380"/>
        <v>3.9064456923664648</v>
      </c>
      <c r="JZ82">
        <f t="shared" si="570"/>
        <v>13.57864661100254</v>
      </c>
      <c r="KA82">
        <f t="shared" si="571"/>
        <v>0</v>
      </c>
      <c r="KC82">
        <f t="shared" si="572"/>
        <v>0.14183803830225619</v>
      </c>
      <c r="KD82">
        <f t="shared" si="573"/>
        <v>1.79514</v>
      </c>
      <c r="KE82">
        <f t="shared" si="574"/>
        <v>0.63</v>
      </c>
      <c r="KF82">
        <f t="shared" si="575"/>
        <v>2.2029951069105072</v>
      </c>
      <c r="KG82">
        <f t="shared" si="576"/>
        <v>4.2641521755187588</v>
      </c>
      <c r="KH82">
        <f t="shared" si="384"/>
        <v>2.0611570686082512</v>
      </c>
      <c r="KI82" t="str">
        <f t="shared" si="385"/>
        <v>No Curl</v>
      </c>
      <c r="KJ82">
        <f t="shared" si="577"/>
        <v>16.919193469254036</v>
      </c>
      <c r="KK82">
        <f t="shared" si="578"/>
        <v>0</v>
      </c>
      <c r="KL82">
        <f t="shared" si="386"/>
        <v>4.1190183058383063</v>
      </c>
      <c r="KM82">
        <f t="shared" si="579"/>
        <v>14.489349682110431</v>
      </c>
      <c r="KN82">
        <f t="shared" si="580"/>
        <v>0</v>
      </c>
    </row>
    <row r="83" spans="1:300" x14ac:dyDescent="0.25">
      <c r="A83">
        <v>0.68</v>
      </c>
      <c r="B83">
        <f t="shared" si="607"/>
        <v>2.6030999999999999E-2</v>
      </c>
      <c r="C83">
        <f t="shared" si="608"/>
        <v>1.5618599999999998</v>
      </c>
      <c r="D83">
        <f t="shared" si="611"/>
        <v>0.66</v>
      </c>
      <c r="E83">
        <f t="shared" si="609"/>
        <v>0.42257308593599946</v>
      </c>
      <c r="F83">
        <f t="shared" si="610"/>
        <v>1.1000000000000001E-2</v>
      </c>
      <c r="H83">
        <v>60</v>
      </c>
      <c r="I83">
        <v>6</v>
      </c>
      <c r="J83">
        <f t="shared" si="387"/>
        <v>1.7853333333333319</v>
      </c>
      <c r="K83">
        <f t="shared" si="581"/>
        <v>0.63</v>
      </c>
      <c r="L83">
        <f t="shared" si="388"/>
        <v>0.99609447647387028</v>
      </c>
      <c r="M83" t="str">
        <f t="shared" si="258"/>
        <v>No Curl</v>
      </c>
      <c r="N83">
        <f t="shared" si="582"/>
        <v>11.955983333333316</v>
      </c>
      <c r="P83">
        <f t="shared" si="594"/>
        <v>1.8721035507406589</v>
      </c>
      <c r="Q83">
        <f t="shared" si="584"/>
        <v>0.63</v>
      </c>
      <c r="R83">
        <f t="shared" si="595"/>
        <v>0.63</v>
      </c>
      <c r="S83">
        <f t="shared" si="586"/>
        <v>1.9043610140614067</v>
      </c>
      <c r="T83">
        <f t="shared" si="596"/>
        <v>1.9366184773821558</v>
      </c>
      <c r="U83">
        <f t="shared" si="597"/>
        <v>3.2257463320748414E-2</v>
      </c>
      <c r="V83" t="str">
        <f t="shared" si="598"/>
        <v>Weak initial curl</v>
      </c>
      <c r="W83">
        <f t="shared" si="592"/>
        <v>13.282962952581881</v>
      </c>
      <c r="X83">
        <f t="shared" si="593"/>
        <v>3.4023621901330256E-4</v>
      </c>
      <c r="Y83">
        <f t="shared" si="599"/>
        <v>1.9323641082232321</v>
      </c>
      <c r="Z83">
        <f t="shared" si="600"/>
        <v>0.47823232655973935</v>
      </c>
      <c r="AA83">
        <f t="shared" si="601"/>
        <v>-2.6485585197718237E-3</v>
      </c>
      <c r="AC83">
        <f t="shared" si="392"/>
        <v>1.8394613174076302</v>
      </c>
      <c r="AD83">
        <f t="shared" si="602"/>
        <v>0.63</v>
      </c>
      <c r="AE83">
        <f t="shared" si="394"/>
        <v>0.63</v>
      </c>
      <c r="AF83">
        <f t="shared" si="395"/>
        <v>1.9032723485569898</v>
      </c>
      <c r="AG83">
        <f t="shared" si="396"/>
        <v>1.9670833797063489</v>
      </c>
      <c r="AH83">
        <f t="shared" si="264"/>
        <v>6.3811031149359376E-2</v>
      </c>
      <c r="AI83" t="str">
        <f t="shared" si="265"/>
        <v>Weak initial curl</v>
      </c>
      <c r="AJ83">
        <f t="shared" si="397"/>
        <v>13.278536892403235</v>
      </c>
      <c r="AK83">
        <f t="shared" si="398"/>
        <v>6.929783386411014E-4</v>
      </c>
      <c r="AL83">
        <f t="shared" si="266"/>
        <v>1.958794183834673</v>
      </c>
      <c r="AM83">
        <f t="shared" si="399"/>
        <v>0.93329469925892516</v>
      </c>
      <c r="AN83">
        <f t="shared" si="400"/>
        <v>-4.4802929410295931E-3</v>
      </c>
      <c r="AP83">
        <f t="shared" si="401"/>
        <v>1.81646014527529</v>
      </c>
      <c r="AQ83">
        <f t="shared" si="603"/>
        <v>0.63</v>
      </c>
      <c r="AR83">
        <f t="shared" si="403"/>
        <v>0.6</v>
      </c>
      <c r="AS83">
        <f t="shared" si="404"/>
        <v>1.9118950974695315</v>
      </c>
      <c r="AT83">
        <f t="shared" si="405"/>
        <v>2.0073300496637727</v>
      </c>
      <c r="AU83">
        <f t="shared" si="270"/>
        <v>9.5434952194241363E-2</v>
      </c>
      <c r="AV83" t="str">
        <f t="shared" si="271"/>
        <v>Weak initial curl</v>
      </c>
      <c r="AW83">
        <f t="shared" si="406"/>
        <v>13.333305413354493</v>
      </c>
      <c r="AX83">
        <f t="shared" si="407"/>
        <v>7.2354415646406079E-4</v>
      </c>
      <c r="AY83">
        <f t="shared" si="272"/>
        <v>1.9951149052867616</v>
      </c>
      <c r="AZ83">
        <f t="shared" si="408"/>
        <v>1.370482825520092</v>
      </c>
      <c r="BA83">
        <f t="shared" si="409"/>
        <v>-6.6645508103854167E-3</v>
      </c>
      <c r="BC83">
        <f t="shared" si="410"/>
        <v>1.7842890270706322</v>
      </c>
      <c r="BD83">
        <f t="shared" si="604"/>
        <v>0.63</v>
      </c>
      <c r="BE83">
        <f t="shared" si="412"/>
        <v>0.6</v>
      </c>
      <c r="BF83">
        <f t="shared" si="413"/>
        <v>1.9105573844231492</v>
      </c>
      <c r="BG83">
        <f t="shared" si="414"/>
        <v>2.0368257417756697</v>
      </c>
      <c r="BH83">
        <f t="shared" si="276"/>
        <v>0.12626835735251873</v>
      </c>
      <c r="BI83" t="str">
        <f t="shared" si="277"/>
        <v>Weak initial curl</v>
      </c>
      <c r="BJ83">
        <f t="shared" si="415"/>
        <v>13.329670100945513</v>
      </c>
      <c r="BK83">
        <f t="shared" si="416"/>
        <v>7.6396319269389436E-4</v>
      </c>
      <c r="BL83">
        <f t="shared" si="278"/>
        <v>2.0208954081598711</v>
      </c>
      <c r="BM83">
        <f t="shared" si="417"/>
        <v>1.790251307137434</v>
      </c>
      <c r="BN83">
        <f t="shared" si="418"/>
        <v>-7.460292689115188E-3</v>
      </c>
      <c r="BP83">
        <f t="shared" si="419"/>
        <v>1.7521787775127247</v>
      </c>
      <c r="BQ83">
        <f t="shared" si="605"/>
        <v>0.63</v>
      </c>
      <c r="BR83">
        <f t="shared" si="421"/>
        <v>0.6</v>
      </c>
      <c r="BS83">
        <f t="shared" si="422"/>
        <v>1.9087548437018631</v>
      </c>
      <c r="BT83">
        <f t="shared" si="423"/>
        <v>2.0653309098910033</v>
      </c>
      <c r="BU83">
        <f t="shared" si="282"/>
        <v>0.15657606618913933</v>
      </c>
      <c r="BV83" t="str">
        <f t="shared" si="283"/>
        <v>Weak initial curl</v>
      </c>
      <c r="BW83">
        <f t="shared" si="424"/>
        <v>13.324534968568877</v>
      </c>
      <c r="BX83">
        <f t="shared" si="425"/>
        <v>2.7057300702157112E-3</v>
      </c>
      <c r="BY83">
        <f t="shared" si="284"/>
        <v>2.0458521561783884</v>
      </c>
      <c r="BZ83">
        <f t="shared" si="426"/>
        <v>2.1930564856510735</v>
      </c>
      <c r="CA83">
        <f t="shared" si="427"/>
        <v>1.7219160726388947E-3</v>
      </c>
      <c r="CC83">
        <f t="shared" si="428"/>
        <v>1.7306556561835258</v>
      </c>
      <c r="CD83">
        <f t="shared" si="606"/>
        <v>0.63</v>
      </c>
      <c r="CE83">
        <f t="shared" si="430"/>
        <v>0.6</v>
      </c>
      <c r="CF83">
        <f t="shared" si="431"/>
        <v>1.9173098335067953</v>
      </c>
      <c r="CG83">
        <f t="shared" si="432"/>
        <v>2.1039640108300648</v>
      </c>
      <c r="CH83">
        <f t="shared" si="288"/>
        <v>0.1866541773232695</v>
      </c>
      <c r="CI83" t="str">
        <f t="shared" si="289"/>
        <v>No Curl</v>
      </c>
      <c r="CJ83">
        <f t="shared" si="433"/>
        <v>13.380136088824626</v>
      </c>
      <c r="CK83">
        <f t="shared" si="434"/>
        <v>0</v>
      </c>
      <c r="CL83">
        <f t="shared" si="290"/>
        <v>2.0810508256996099</v>
      </c>
      <c r="CM83">
        <f t="shared" si="435"/>
        <v>2.5703563933997935</v>
      </c>
      <c r="CN83">
        <f t="shared" si="436"/>
        <v>0</v>
      </c>
      <c r="CP83">
        <f t="shared" si="437"/>
        <v>1.6998640228350403</v>
      </c>
      <c r="CQ83">
        <f t="shared" si="438"/>
        <v>0.63</v>
      </c>
      <c r="CR83">
        <f t="shared" si="439"/>
        <v>0.6</v>
      </c>
      <c r="CS83">
        <f t="shared" si="440"/>
        <v>1.9254730185087299</v>
      </c>
      <c r="CT83">
        <f t="shared" si="441"/>
        <v>2.1510820141824194</v>
      </c>
      <c r="CU83">
        <f t="shared" si="294"/>
        <v>0.22560899567368953</v>
      </c>
      <c r="CV83" t="str">
        <f t="shared" si="295"/>
        <v>No Curl</v>
      </c>
      <c r="CW83">
        <f t="shared" si="442"/>
        <v>13.434481131233428</v>
      </c>
      <c r="CX83">
        <f t="shared" si="443"/>
        <v>0</v>
      </c>
      <c r="CY83">
        <f t="shared" si="296"/>
        <v>2.1238539548815702</v>
      </c>
      <c r="CZ83">
        <f t="shared" si="444"/>
        <v>3.0445898974737537</v>
      </c>
      <c r="DA83">
        <f t="shared" si="445"/>
        <v>0</v>
      </c>
      <c r="DC83">
        <f t="shared" si="446"/>
        <v>1.6675702521767524</v>
      </c>
      <c r="DD83">
        <f t="shared" si="447"/>
        <v>0.63</v>
      </c>
      <c r="DE83">
        <f t="shared" si="448"/>
        <v>0.6</v>
      </c>
      <c r="DF83">
        <f t="shared" si="449"/>
        <v>1.9436143501699936</v>
      </c>
      <c r="DG83">
        <f t="shared" si="450"/>
        <v>2.2196584481632322</v>
      </c>
      <c r="DH83">
        <f t="shared" si="300"/>
        <v>0.27604409799323992</v>
      </c>
      <c r="DI83" t="str">
        <f t="shared" si="301"/>
        <v>No Curl</v>
      </c>
      <c r="DJ83">
        <f t="shared" si="451"/>
        <v>13.548726653242127</v>
      </c>
      <c r="DK83">
        <f t="shared" si="452"/>
        <v>0</v>
      </c>
      <c r="DL83">
        <f t="shared" si="302"/>
        <v>2.1870351276438287</v>
      </c>
      <c r="DM83">
        <f t="shared" si="453"/>
        <v>3.6182956389905527</v>
      </c>
      <c r="DN83">
        <f t="shared" si="454"/>
        <v>0</v>
      </c>
      <c r="DP83">
        <f t="shared" si="455"/>
        <v>1.6426830294042112</v>
      </c>
      <c r="DQ83">
        <f t="shared" si="456"/>
        <v>0.63</v>
      </c>
      <c r="DR83">
        <f t="shared" si="457"/>
        <v>0.6</v>
      </c>
      <c r="DS83">
        <f t="shared" si="458"/>
        <v>1.9617222669850785</v>
      </c>
      <c r="DT83">
        <f t="shared" si="459"/>
        <v>2.2807615045659464</v>
      </c>
      <c r="DU83">
        <f t="shared" si="306"/>
        <v>0.31903923758086761</v>
      </c>
      <c r="DV83" t="str">
        <f t="shared" si="307"/>
        <v>No Curl</v>
      </c>
      <c r="DW83">
        <f t="shared" si="460"/>
        <v>13.662947214028224</v>
      </c>
      <c r="DX83">
        <f t="shared" si="461"/>
        <v>0</v>
      </c>
      <c r="DY83">
        <f t="shared" si="308"/>
        <v>2.2436962028275094</v>
      </c>
      <c r="DZ83">
        <f t="shared" si="462"/>
        <v>4.0769861672769467</v>
      </c>
      <c r="EA83">
        <f t="shared" si="463"/>
        <v>0</v>
      </c>
      <c r="EC83">
        <f t="shared" si="464"/>
        <v>1.6138584405467391</v>
      </c>
      <c r="ED83">
        <f t="shared" si="465"/>
        <v>0.63</v>
      </c>
      <c r="EE83">
        <f t="shared" si="466"/>
        <v>0.6</v>
      </c>
      <c r="EF83">
        <f t="shared" si="467"/>
        <v>1.9800758397864056</v>
      </c>
      <c r="EG83">
        <f t="shared" si="468"/>
        <v>2.3462932390260716</v>
      </c>
      <c r="EH83">
        <f t="shared" si="312"/>
        <v>0.36621739923966623</v>
      </c>
      <c r="EI83" t="str">
        <f t="shared" si="313"/>
        <v>No Curl</v>
      </c>
      <c r="EJ83">
        <f t="shared" si="469"/>
        <v>13.777667155386329</v>
      </c>
      <c r="EK83">
        <f t="shared" si="470"/>
        <v>0</v>
      </c>
      <c r="EL83">
        <f t="shared" si="314"/>
        <v>2.3045155156530357</v>
      </c>
      <c r="EM83">
        <f t="shared" si="471"/>
        <v>4.5573250978427415</v>
      </c>
      <c r="EN83">
        <f t="shared" si="472"/>
        <v>0</v>
      </c>
      <c r="EP83">
        <f t="shared" si="473"/>
        <v>1.5896165344875384</v>
      </c>
      <c r="EQ83">
        <f t="shared" si="474"/>
        <v>0.65999999999999992</v>
      </c>
      <c r="ER83">
        <f t="shared" si="475"/>
        <v>0.6</v>
      </c>
      <c r="ES83">
        <f t="shared" si="476"/>
        <v>1.9978977380981191</v>
      </c>
      <c r="ET83">
        <f t="shared" si="477"/>
        <v>2.4061789417087001</v>
      </c>
      <c r="EU83">
        <f t="shared" si="318"/>
        <v>0.40828120361058085</v>
      </c>
      <c r="EV83" t="str">
        <f t="shared" si="319"/>
        <v>No Curl</v>
      </c>
      <c r="EW83">
        <f t="shared" si="478"/>
        <v>13.892063716812507</v>
      </c>
      <c r="EX83">
        <f t="shared" si="479"/>
        <v>0</v>
      </c>
      <c r="EY83">
        <f t="shared" si="320"/>
        <v>2.360324097764178</v>
      </c>
      <c r="EZ83">
        <f t="shared" si="480"/>
        <v>4.9616178551121939</v>
      </c>
      <c r="FA83">
        <f t="shared" si="481"/>
        <v>0</v>
      </c>
      <c r="FC83">
        <f t="shared" si="482"/>
        <v>1.5569719416937722</v>
      </c>
      <c r="FD83">
        <f t="shared" si="483"/>
        <v>0.65999999999999992</v>
      </c>
      <c r="FE83">
        <f t="shared" si="484"/>
        <v>0.6</v>
      </c>
      <c r="FF83">
        <f t="shared" si="485"/>
        <v>2.0049173539319911</v>
      </c>
      <c r="FG83">
        <f t="shared" si="486"/>
        <v>2.4528627661702087</v>
      </c>
      <c r="FH83">
        <f t="shared" si="324"/>
        <v>0.44794541223821827</v>
      </c>
      <c r="FI83" t="str">
        <f t="shared" si="325"/>
        <v>No Curl</v>
      </c>
      <c r="FJ83">
        <f t="shared" si="487"/>
        <v>13.944641879817745</v>
      </c>
      <c r="FK83">
        <f t="shared" si="488"/>
        <v>0</v>
      </c>
      <c r="FL83">
        <f t="shared" si="326"/>
        <v>2.4033086180117271</v>
      </c>
      <c r="FM83">
        <f t="shared" si="489"/>
        <v>5.3473528286124319</v>
      </c>
      <c r="FN83">
        <f t="shared" si="490"/>
        <v>0</v>
      </c>
      <c r="FP83">
        <f t="shared" si="491"/>
        <v>1.530328121833493</v>
      </c>
      <c r="FQ83">
        <f t="shared" si="492"/>
        <v>0.65999999999999992</v>
      </c>
      <c r="FR83">
        <f t="shared" si="493"/>
        <v>0.63</v>
      </c>
      <c r="FS83">
        <f t="shared" si="494"/>
        <v>2.0218154771905219</v>
      </c>
      <c r="FT83">
        <f t="shared" si="495"/>
        <v>2.5133028325475517</v>
      </c>
      <c r="FU83">
        <f t="shared" si="330"/>
        <v>0.49148735535702937</v>
      </c>
      <c r="FV83" t="str">
        <f t="shared" si="331"/>
        <v>No Curl</v>
      </c>
      <c r="FW83">
        <f t="shared" si="496"/>
        <v>14.056147043873384</v>
      </c>
      <c r="FX83">
        <f t="shared" si="497"/>
        <v>0</v>
      </c>
      <c r="FY83">
        <f t="shared" si="332"/>
        <v>2.4597623642492081</v>
      </c>
      <c r="FZ83">
        <f t="shared" si="498"/>
        <v>5.7337261717617798</v>
      </c>
      <c r="GA83">
        <f t="shared" si="499"/>
        <v>0</v>
      </c>
      <c r="GC83">
        <f t="shared" si="500"/>
        <v>1.4977094441120808</v>
      </c>
      <c r="GD83">
        <f t="shared" si="501"/>
        <v>0.65999999999999992</v>
      </c>
      <c r="GE83">
        <f t="shared" si="502"/>
        <v>0.63</v>
      </c>
      <c r="GF83">
        <f t="shared" si="503"/>
        <v>2.030381006523065</v>
      </c>
      <c r="GG83">
        <f t="shared" si="504"/>
        <v>2.5630525689340482</v>
      </c>
      <c r="GH83">
        <f t="shared" si="336"/>
        <v>0.53267156241098368</v>
      </c>
      <c r="GI83" t="str">
        <f t="shared" si="337"/>
        <v>No Curl</v>
      </c>
      <c r="GJ83">
        <f t="shared" si="505"/>
        <v>14.112458998713187</v>
      </c>
      <c r="GK83">
        <f t="shared" si="506"/>
        <v>0</v>
      </c>
      <c r="GL83">
        <f t="shared" si="338"/>
        <v>2.5058819591242369</v>
      </c>
      <c r="GM83">
        <f t="shared" si="507"/>
        <v>6.1011626586267287</v>
      </c>
      <c r="GN83">
        <f t="shared" si="508"/>
        <v>0</v>
      </c>
      <c r="GP83">
        <f t="shared" si="509"/>
        <v>1.4746514723651933</v>
      </c>
      <c r="GQ83">
        <f t="shared" si="510"/>
        <v>0.65999999999999992</v>
      </c>
      <c r="GR83">
        <f t="shared" si="511"/>
        <v>0.63</v>
      </c>
      <c r="GS83">
        <f t="shared" si="512"/>
        <v>2.0499301689562892</v>
      </c>
      <c r="GT83">
        <f t="shared" si="513"/>
        <v>2.6252088655473882</v>
      </c>
      <c r="GU83">
        <f t="shared" si="342"/>
        <v>0.57527869659109743</v>
      </c>
      <c r="GV83" t="str">
        <f t="shared" si="343"/>
        <v>No Curl</v>
      </c>
      <c r="GW83">
        <f t="shared" si="514"/>
        <v>14.232619882154843</v>
      </c>
      <c r="GX83">
        <f t="shared" si="515"/>
        <v>0</v>
      </c>
      <c r="GY83">
        <f t="shared" si="344"/>
        <v>2.5643194329937828</v>
      </c>
      <c r="GZ83">
        <f t="shared" si="516"/>
        <v>6.4404135789211363</v>
      </c>
      <c r="HA83">
        <f t="shared" si="517"/>
        <v>0</v>
      </c>
      <c r="HC83">
        <f t="shared" si="518"/>
        <v>1.327642141709499</v>
      </c>
      <c r="HD83">
        <f t="shared" si="519"/>
        <v>0.8015399999999997</v>
      </c>
      <c r="HE83">
        <f t="shared" si="520"/>
        <v>0.63</v>
      </c>
      <c r="HF83">
        <f t="shared" si="521"/>
        <v>2.1037559536224943</v>
      </c>
      <c r="HG83">
        <f t="shared" si="522"/>
        <v>2.8798697655354917</v>
      </c>
      <c r="HH83">
        <f t="shared" si="348"/>
        <v>0.77611381191299633</v>
      </c>
      <c r="HI83" t="str">
        <f t="shared" si="349"/>
        <v>No Curl</v>
      </c>
      <c r="HJ83">
        <f t="shared" si="523"/>
        <v>14.634567594708674</v>
      </c>
      <c r="HK83">
        <f t="shared" si="524"/>
        <v>0</v>
      </c>
      <c r="HL83">
        <f t="shared" si="350"/>
        <v>2.8028832898712102</v>
      </c>
      <c r="HM83">
        <f t="shared" si="525"/>
        <v>7.9581171726969027</v>
      </c>
      <c r="HN83">
        <f t="shared" si="526"/>
        <v>0</v>
      </c>
      <c r="HP83">
        <f t="shared" si="527"/>
        <v>1.0195498229756028</v>
      </c>
      <c r="HQ83">
        <f t="shared" si="528"/>
        <v>1.22376</v>
      </c>
      <c r="HR83">
        <f t="shared" si="529"/>
        <v>0.63</v>
      </c>
      <c r="HS83">
        <f t="shared" si="530"/>
        <v>2.1725818538265611</v>
      </c>
      <c r="HT83">
        <f t="shared" si="531"/>
        <v>3.3256138846775225</v>
      </c>
      <c r="HU83">
        <f t="shared" si="354"/>
        <v>1.1530320308509598</v>
      </c>
      <c r="HV83" t="str">
        <f t="shared" si="355"/>
        <v>No Curl</v>
      </c>
      <c r="HW83">
        <f t="shared" si="532"/>
        <v>15.734329193231455</v>
      </c>
      <c r="HX83">
        <f t="shared" si="533"/>
        <v>0</v>
      </c>
      <c r="HY83">
        <f t="shared" si="356"/>
        <v>3.2231164813894133</v>
      </c>
      <c r="HZ83">
        <f t="shared" si="534"/>
        <v>10.303896299721725</v>
      </c>
      <c r="IA83">
        <f t="shared" si="535"/>
        <v>0</v>
      </c>
      <c r="IC83">
        <f t="shared" si="536"/>
        <v>0.6828952279697712</v>
      </c>
      <c r="ID83">
        <f t="shared" si="537"/>
        <v>1.5542400000000001</v>
      </c>
      <c r="IE83">
        <f t="shared" si="538"/>
        <v>0.63</v>
      </c>
      <c r="IF83">
        <f t="shared" si="539"/>
        <v>2.1889847562888187</v>
      </c>
      <c r="IG83">
        <f t="shared" si="540"/>
        <v>3.6950742846078666</v>
      </c>
      <c r="IH83">
        <f t="shared" si="360"/>
        <v>1.5060895283190476</v>
      </c>
      <c r="II83" t="str">
        <f t="shared" si="361"/>
        <v>No Curl</v>
      </c>
      <c r="IJ83">
        <f t="shared" si="541"/>
        <v>16.596597409932343</v>
      </c>
      <c r="IK83">
        <f t="shared" si="542"/>
        <v>0</v>
      </c>
      <c r="IL83">
        <f t="shared" si="362"/>
        <v>3.5735412674827387</v>
      </c>
      <c r="IM83">
        <f t="shared" si="543"/>
        <v>12.165011088597199</v>
      </c>
      <c r="IN83">
        <f t="shared" si="544"/>
        <v>0</v>
      </c>
      <c r="IP83">
        <f t="shared" si="545"/>
        <v>0.34592296909643561</v>
      </c>
      <c r="IQ83">
        <f t="shared" si="546"/>
        <v>1.7459999999999998</v>
      </c>
      <c r="IR83">
        <f t="shared" si="547"/>
        <v>0.63</v>
      </c>
      <c r="IS83">
        <f t="shared" si="548"/>
        <v>2.1973511718544199</v>
      </c>
      <c r="IT83">
        <f t="shared" si="549"/>
        <v>4.0487793746124074</v>
      </c>
      <c r="IU83">
        <f t="shared" si="366"/>
        <v>1.8514282027579858</v>
      </c>
      <c r="IV83" t="str">
        <f t="shared" si="367"/>
        <v>No Curl</v>
      </c>
      <c r="IW83">
        <f t="shared" si="550"/>
        <v>17.123264885064309</v>
      </c>
      <c r="IX83">
        <f t="shared" si="551"/>
        <v>0</v>
      </c>
      <c r="IY83">
        <f t="shared" si="368"/>
        <v>3.911845262286743</v>
      </c>
      <c r="IZ83">
        <f t="shared" si="552"/>
        <v>13.688541601646389</v>
      </c>
      <c r="JA83">
        <f t="shared" si="553"/>
        <v>0</v>
      </c>
      <c r="JC83">
        <f t="shared" si="554"/>
        <v>1.028697000096839E-2</v>
      </c>
      <c r="JD83">
        <f t="shared" si="555"/>
        <v>1.7999999999999998</v>
      </c>
      <c r="JE83">
        <f t="shared" si="556"/>
        <v>0.63</v>
      </c>
      <c r="JF83">
        <f t="shared" si="557"/>
        <v>2.1686695893617882</v>
      </c>
      <c r="JG83">
        <f t="shared" si="558"/>
        <v>4.3270522087226073</v>
      </c>
      <c r="JH83">
        <f t="shared" si="372"/>
        <v>2.1583826193608195</v>
      </c>
      <c r="JI83" t="str">
        <f t="shared" si="373"/>
        <v>No Curl</v>
      </c>
      <c r="JJ83">
        <f t="shared" si="559"/>
        <v>17.068641809149188</v>
      </c>
      <c r="JK83">
        <f t="shared" si="560"/>
        <v>0</v>
      </c>
      <c r="JL83">
        <f t="shared" si="374"/>
        <v>4.1796123281172619</v>
      </c>
      <c r="JM83">
        <f t="shared" si="561"/>
        <v>14.963501890971067</v>
      </c>
      <c r="JN83">
        <f t="shared" si="562"/>
        <v>0</v>
      </c>
      <c r="JP83">
        <f t="shared" si="563"/>
        <v>0.37069955531529275</v>
      </c>
      <c r="JQ83">
        <f t="shared" si="564"/>
        <v>1.7385599999999999</v>
      </c>
      <c r="JR83">
        <f t="shared" si="565"/>
        <v>0.63</v>
      </c>
      <c r="JS83">
        <f t="shared" si="566"/>
        <v>2.1869437456797596</v>
      </c>
      <c r="JT83">
        <f t="shared" si="567"/>
        <v>4.0031879360442248</v>
      </c>
      <c r="JU83">
        <f t="shared" si="378"/>
        <v>1.8162441903644662</v>
      </c>
      <c r="JV83" t="str">
        <f t="shared" si="379"/>
        <v>No Curl</v>
      </c>
      <c r="JW83">
        <f t="shared" si="568"/>
        <v>17.036766503888629</v>
      </c>
      <c r="JX83">
        <f t="shared" si="569"/>
        <v>0</v>
      </c>
      <c r="JY83">
        <f t="shared" si="380"/>
        <v>3.8679727328758311</v>
      </c>
      <c r="JZ83">
        <f t="shared" si="570"/>
        <v>13.578646611002542</v>
      </c>
      <c r="KA83">
        <f t="shared" si="571"/>
        <v>0</v>
      </c>
      <c r="KC83">
        <f t="shared" si="572"/>
        <v>0.14040887819411399</v>
      </c>
      <c r="KD83">
        <f t="shared" si="573"/>
        <v>1.79514</v>
      </c>
      <c r="KE83">
        <f t="shared" si="574"/>
        <v>0.63</v>
      </c>
      <c r="KF83">
        <f t="shared" si="575"/>
        <v>2.1807977276819557</v>
      </c>
      <c r="KG83">
        <f t="shared" si="576"/>
        <v>4.2211865771697985</v>
      </c>
      <c r="KH83">
        <f t="shared" si="384"/>
        <v>2.0403888494878424</v>
      </c>
      <c r="KI83" t="str">
        <f t="shared" si="385"/>
        <v>No Curl</v>
      </c>
      <c r="KJ83">
        <f t="shared" si="577"/>
        <v>17.139492979945086</v>
      </c>
      <c r="KK83">
        <f t="shared" si="578"/>
        <v>0</v>
      </c>
      <c r="KL83">
        <f t="shared" si="386"/>
        <v>4.0775150763952492</v>
      </c>
      <c r="KM83">
        <f t="shared" si="579"/>
        <v>14.489349682110435</v>
      </c>
      <c r="KN83">
        <f t="shared" si="580"/>
        <v>0</v>
      </c>
    </row>
    <row r="84" spans="1:300" x14ac:dyDescent="0.25">
      <c r="A84">
        <v>0.69</v>
      </c>
      <c r="B84">
        <f t="shared" si="607"/>
        <v>2.5904E-2</v>
      </c>
      <c r="C84">
        <f t="shared" si="608"/>
        <v>1.5542400000000001</v>
      </c>
      <c r="D84">
        <f t="shared" si="611"/>
        <v>0.66</v>
      </c>
      <c r="E84">
        <f t="shared" si="609"/>
        <v>0.42464484249536749</v>
      </c>
      <c r="F84">
        <f t="shared" si="610"/>
        <v>1.0999999999999999E-2</v>
      </c>
      <c r="H84">
        <v>61</v>
      </c>
      <c r="I84">
        <v>6.1</v>
      </c>
      <c r="J84">
        <f t="shared" si="387"/>
        <v>1.778333333333332</v>
      </c>
      <c r="K84">
        <f t="shared" si="581"/>
        <v>0.63</v>
      </c>
      <c r="L84">
        <f t="shared" si="388"/>
        <v>0.99607916355489179</v>
      </c>
      <c r="M84" t="str">
        <f t="shared" si="258"/>
        <v>No Curl</v>
      </c>
      <c r="N84">
        <f t="shared" si="582"/>
        <v>12.134166666666649</v>
      </c>
      <c r="P84">
        <f t="shared" si="594"/>
        <v>1.8617818868437164</v>
      </c>
      <c r="Q84">
        <f t="shared" si="584"/>
        <v>0.63</v>
      </c>
      <c r="R84">
        <f t="shared" si="595"/>
        <v>0.63</v>
      </c>
      <c r="S84">
        <f t="shared" si="586"/>
        <v>1.8938615017252403</v>
      </c>
      <c r="T84">
        <f t="shared" si="596"/>
        <v>1.9259411166067655</v>
      </c>
      <c r="U84">
        <f t="shared" si="597"/>
        <v>3.2079614881524554E-2</v>
      </c>
      <c r="V84" t="str">
        <f t="shared" si="598"/>
        <v>Weak initial curl</v>
      </c>
      <c r="W84">
        <f t="shared" si="592"/>
        <v>13.473399053988022</v>
      </c>
      <c r="X84">
        <f t="shared" si="593"/>
        <v>3.4035813709511854E-4</v>
      </c>
      <c r="Y84">
        <f t="shared" si="599"/>
        <v>1.9217102035053524</v>
      </c>
      <c r="Z84">
        <f t="shared" si="600"/>
        <v>0.47823232655973974</v>
      </c>
      <c r="AA84">
        <f t="shared" si="601"/>
        <v>-2.6244872546395057E-3</v>
      </c>
      <c r="AC84">
        <f t="shared" si="392"/>
        <v>1.8293151459190014</v>
      </c>
      <c r="AD84">
        <f t="shared" si="602"/>
        <v>0.63</v>
      </c>
      <c r="AE84">
        <f t="shared" si="394"/>
        <v>0.63</v>
      </c>
      <c r="AF84">
        <f t="shared" si="395"/>
        <v>1.8927742057282841</v>
      </c>
      <c r="AG84">
        <f t="shared" si="396"/>
        <v>1.9562332655375663</v>
      </c>
      <c r="AH84">
        <f t="shared" si="264"/>
        <v>6.3459059809282459E-2</v>
      </c>
      <c r="AI84" t="str">
        <f t="shared" si="265"/>
        <v>Weak initial curl</v>
      </c>
      <c r="AJ84">
        <f t="shared" si="397"/>
        <v>13.468864127258934</v>
      </c>
      <c r="AK84">
        <f t="shared" si="398"/>
        <v>6.9344266226417975E-4</v>
      </c>
      <c r="AL84">
        <f t="shared" si="266"/>
        <v>1.9479897915313196</v>
      </c>
      <c r="AM84">
        <f t="shared" si="399"/>
        <v>0.93329469925892539</v>
      </c>
      <c r="AN84">
        <f t="shared" si="400"/>
        <v>-4.4312427238253601E-3</v>
      </c>
      <c r="AP84">
        <f t="shared" si="401"/>
        <v>1.8066464192503495</v>
      </c>
      <c r="AQ84">
        <f t="shared" si="603"/>
        <v>0.63</v>
      </c>
      <c r="AR84">
        <f t="shared" si="403"/>
        <v>0.6</v>
      </c>
      <c r="AS84">
        <f t="shared" si="404"/>
        <v>1.9015657683489362</v>
      </c>
      <c r="AT84">
        <f t="shared" si="405"/>
        <v>1.9964851174475227</v>
      </c>
      <c r="AU84">
        <f t="shared" si="270"/>
        <v>9.491934909858657E-2</v>
      </c>
      <c r="AV84" t="str">
        <f t="shared" si="271"/>
        <v>Weak initial curl</v>
      </c>
      <c r="AW84">
        <f t="shared" si="406"/>
        <v>13.524494923101447</v>
      </c>
      <c r="AX84">
        <f t="shared" si="407"/>
        <v>8.9116434349614923E-4</v>
      </c>
      <c r="AY84">
        <f t="shared" si="272"/>
        <v>1.9843359674060235</v>
      </c>
      <c r="AZ84">
        <f t="shared" si="408"/>
        <v>1.3704828255200925</v>
      </c>
      <c r="BA84">
        <f t="shared" si="409"/>
        <v>-6.5956097067959305E-3</v>
      </c>
      <c r="BC84">
        <f t="shared" si="410"/>
        <v>1.7746450020318079</v>
      </c>
      <c r="BD84">
        <f t="shared" si="604"/>
        <v>0.63</v>
      </c>
      <c r="BE84">
        <f t="shared" si="412"/>
        <v>0.6</v>
      </c>
      <c r="BF84">
        <f t="shared" si="413"/>
        <v>1.9002308829573313</v>
      </c>
      <c r="BG84">
        <f t="shared" si="414"/>
        <v>2.0258167638828581</v>
      </c>
      <c r="BH84">
        <f t="shared" si="276"/>
        <v>0.12558588092552514</v>
      </c>
      <c r="BI84" t="str">
        <f t="shared" si="277"/>
        <v>Weak initial curl</v>
      </c>
      <c r="BJ84">
        <f t="shared" si="415"/>
        <v>13.520725839387829</v>
      </c>
      <c r="BK84">
        <f t="shared" si="416"/>
        <v>9.3225689156837448E-4</v>
      </c>
      <c r="BL84">
        <f t="shared" si="278"/>
        <v>2.0099725332099894</v>
      </c>
      <c r="BM84">
        <f t="shared" si="417"/>
        <v>1.7902513071374329</v>
      </c>
      <c r="BN84">
        <f t="shared" si="418"/>
        <v>-7.3884220913463432E-3</v>
      </c>
      <c r="BP84">
        <f t="shared" si="419"/>
        <v>1.7427025019633999</v>
      </c>
      <c r="BQ84">
        <f t="shared" si="605"/>
        <v>0.63</v>
      </c>
      <c r="BR84">
        <f t="shared" si="421"/>
        <v>0.6</v>
      </c>
      <c r="BS84">
        <f t="shared" si="422"/>
        <v>1.898431760756695</v>
      </c>
      <c r="BT84">
        <f t="shared" si="423"/>
        <v>2.0541610195499915</v>
      </c>
      <c r="BU84">
        <f t="shared" si="282"/>
        <v>0.1557292587932958</v>
      </c>
      <c r="BV84" t="str">
        <f t="shared" si="283"/>
        <v>Weak initial curl</v>
      </c>
      <c r="BW84">
        <f t="shared" si="424"/>
        <v>13.515410452939063</v>
      </c>
      <c r="BX84">
        <f t="shared" si="425"/>
        <v>2.8748381996041932E-3</v>
      </c>
      <c r="BY84">
        <f t="shared" si="284"/>
        <v>2.0347876124149669</v>
      </c>
      <c r="BZ84">
        <f t="shared" si="426"/>
        <v>2.1930564856510713</v>
      </c>
      <c r="CA84">
        <f t="shared" si="427"/>
        <v>1.9311767064665382E-3</v>
      </c>
      <c r="CC84">
        <f t="shared" si="428"/>
        <v>1.7213410024444702</v>
      </c>
      <c r="CD84">
        <f t="shared" si="606"/>
        <v>0.63</v>
      </c>
      <c r="CE84">
        <f t="shared" si="430"/>
        <v>0.6</v>
      </c>
      <c r="CF84">
        <f t="shared" si="431"/>
        <v>1.9069905784049541</v>
      </c>
      <c r="CG84">
        <f t="shared" si="432"/>
        <v>2.092640154365438</v>
      </c>
      <c r="CH84">
        <f t="shared" si="288"/>
        <v>0.18564957596048393</v>
      </c>
      <c r="CI84" t="str">
        <f t="shared" si="289"/>
        <v>No Curl</v>
      </c>
      <c r="CJ84">
        <f t="shared" si="433"/>
        <v>13.571867072175305</v>
      </c>
      <c r="CK84">
        <f t="shared" si="434"/>
        <v>0</v>
      </c>
      <c r="CL84">
        <f t="shared" si="290"/>
        <v>2.0698502915058152</v>
      </c>
      <c r="CM84">
        <f t="shared" si="435"/>
        <v>2.5703563933997935</v>
      </c>
      <c r="CN84">
        <f t="shared" si="436"/>
        <v>0</v>
      </c>
      <c r="CP84">
        <f t="shared" si="437"/>
        <v>1.6907588865120209</v>
      </c>
      <c r="CQ84">
        <f t="shared" si="438"/>
        <v>0.63</v>
      </c>
      <c r="CR84">
        <f t="shared" si="439"/>
        <v>0.6</v>
      </c>
      <c r="CS84">
        <f t="shared" si="440"/>
        <v>1.9151594321957621</v>
      </c>
      <c r="CT84">
        <f t="shared" si="441"/>
        <v>2.1395599778795034</v>
      </c>
      <c r="CU84">
        <f t="shared" si="294"/>
        <v>0.22440054568374124</v>
      </c>
      <c r="CV84" t="str">
        <f t="shared" si="295"/>
        <v>No Curl</v>
      </c>
      <c r="CW84">
        <f t="shared" si="442"/>
        <v>13.6270284330843</v>
      </c>
      <c r="CX84">
        <f t="shared" si="443"/>
        <v>0</v>
      </c>
      <c r="CY84">
        <f t="shared" si="296"/>
        <v>2.112477762709958</v>
      </c>
      <c r="CZ84">
        <f t="shared" si="444"/>
        <v>3.0445898974737537</v>
      </c>
      <c r="DA84">
        <f t="shared" si="445"/>
        <v>0</v>
      </c>
      <c r="DC84">
        <f t="shared" si="446"/>
        <v>1.6587284423760815</v>
      </c>
      <c r="DD84">
        <f t="shared" si="447"/>
        <v>0.63</v>
      </c>
      <c r="DE84">
        <f t="shared" si="448"/>
        <v>0.6</v>
      </c>
      <c r="DF84">
        <f t="shared" si="449"/>
        <v>1.933308896239267</v>
      </c>
      <c r="DG84">
        <f t="shared" si="450"/>
        <v>2.2078893501024499</v>
      </c>
      <c r="DH84">
        <f t="shared" si="300"/>
        <v>0.27458045386318419</v>
      </c>
      <c r="DI84" t="str">
        <f t="shared" si="301"/>
        <v>No Curl</v>
      </c>
      <c r="DJ84">
        <f t="shared" si="451"/>
        <v>13.743088088259126</v>
      </c>
      <c r="DK84">
        <f t="shared" si="452"/>
        <v>0</v>
      </c>
      <c r="DL84">
        <f t="shared" si="302"/>
        <v>2.1754390053210835</v>
      </c>
      <c r="DM84">
        <f t="shared" si="453"/>
        <v>3.6182956389905518</v>
      </c>
      <c r="DN84">
        <f t="shared" si="454"/>
        <v>0</v>
      </c>
      <c r="DP84">
        <f t="shared" si="455"/>
        <v>1.6340598577819549</v>
      </c>
      <c r="DQ84">
        <f t="shared" si="456"/>
        <v>0.63</v>
      </c>
      <c r="DR84">
        <f t="shared" si="457"/>
        <v>0.6</v>
      </c>
      <c r="DS84">
        <f t="shared" si="458"/>
        <v>1.9514243169359144</v>
      </c>
      <c r="DT84">
        <f t="shared" si="459"/>
        <v>2.2687887760898748</v>
      </c>
      <c r="DU84">
        <f t="shared" si="306"/>
        <v>0.31736445915395994</v>
      </c>
      <c r="DV84" t="str">
        <f t="shared" si="307"/>
        <v>No Curl</v>
      </c>
      <c r="DW84">
        <f t="shared" si="460"/>
        <v>13.859119440726731</v>
      </c>
      <c r="DX84">
        <f t="shared" si="461"/>
        <v>0</v>
      </c>
      <c r="DY84">
        <f t="shared" si="308"/>
        <v>2.2319180465558133</v>
      </c>
      <c r="DZ84">
        <f t="shared" si="462"/>
        <v>4.0769861672769476</v>
      </c>
      <c r="EA84">
        <f t="shared" si="463"/>
        <v>0</v>
      </c>
      <c r="EC84">
        <f t="shared" si="464"/>
        <v>1.6054722893159497</v>
      </c>
      <c r="ED84">
        <f t="shared" si="465"/>
        <v>0.63</v>
      </c>
      <c r="EE84">
        <f t="shared" si="466"/>
        <v>0.6</v>
      </c>
      <c r="EF84">
        <f t="shared" si="467"/>
        <v>1.9697866997827409</v>
      </c>
      <c r="EG84">
        <f t="shared" si="468"/>
        <v>2.3341011102495317</v>
      </c>
      <c r="EH84">
        <f t="shared" si="312"/>
        <v>0.36431441046679103</v>
      </c>
      <c r="EI84" t="str">
        <f t="shared" si="313"/>
        <v>No Curl</v>
      </c>
      <c r="EJ84">
        <f t="shared" si="469"/>
        <v>13.975674739364969</v>
      </c>
      <c r="EK84">
        <f t="shared" si="470"/>
        <v>0</v>
      </c>
      <c r="EL84">
        <f t="shared" si="314"/>
        <v>2.2925404779778473</v>
      </c>
      <c r="EM84">
        <f t="shared" si="471"/>
        <v>4.5573250978427415</v>
      </c>
      <c r="EN84">
        <f t="shared" si="472"/>
        <v>0</v>
      </c>
      <c r="EP84">
        <f t="shared" si="473"/>
        <v>1.5811733039745448</v>
      </c>
      <c r="EQ84">
        <f t="shared" si="474"/>
        <v>0.65999999999999992</v>
      </c>
      <c r="ER84">
        <f t="shared" si="475"/>
        <v>0.6</v>
      </c>
      <c r="ES84">
        <f t="shared" si="476"/>
        <v>1.9872859265208138</v>
      </c>
      <c r="ET84">
        <f t="shared" si="477"/>
        <v>2.3933985490670828</v>
      </c>
      <c r="EU84">
        <f t="shared" si="318"/>
        <v>0.40611262254626901</v>
      </c>
      <c r="EV84" t="str">
        <f t="shared" si="319"/>
        <v>No Curl</v>
      </c>
      <c r="EW84">
        <f t="shared" si="478"/>
        <v>14.091853490622318</v>
      </c>
      <c r="EX84">
        <f t="shared" si="479"/>
        <v>0</v>
      </c>
      <c r="EY84">
        <f t="shared" si="320"/>
        <v>2.3477872626153027</v>
      </c>
      <c r="EZ84">
        <f t="shared" si="480"/>
        <v>4.961617855112193</v>
      </c>
      <c r="FA84">
        <f t="shared" si="481"/>
        <v>0</v>
      </c>
      <c r="FC84">
        <f t="shared" si="482"/>
        <v>1.5487379180604237</v>
      </c>
      <c r="FD84">
        <f t="shared" si="483"/>
        <v>0.65999999999999992</v>
      </c>
      <c r="FE84">
        <f t="shared" si="484"/>
        <v>0.6</v>
      </c>
      <c r="FF84">
        <f t="shared" si="485"/>
        <v>1.9943143774536691</v>
      </c>
      <c r="FG84">
        <f t="shared" si="486"/>
        <v>2.4398908368469132</v>
      </c>
      <c r="FH84">
        <f t="shared" si="324"/>
        <v>0.44557645939324475</v>
      </c>
      <c r="FI84" t="str">
        <f t="shared" si="325"/>
        <v>No Curl</v>
      </c>
      <c r="FJ84">
        <f t="shared" si="487"/>
        <v>14.145133615210943</v>
      </c>
      <c r="FK84">
        <f t="shared" si="488"/>
        <v>0</v>
      </c>
      <c r="FL84">
        <f t="shared" si="326"/>
        <v>2.3905987550854815</v>
      </c>
      <c r="FM84">
        <f t="shared" si="489"/>
        <v>5.3473528286124337</v>
      </c>
      <c r="FN84">
        <f t="shared" si="490"/>
        <v>0</v>
      </c>
      <c r="FP84">
        <f t="shared" si="491"/>
        <v>1.5221836878426902</v>
      </c>
      <c r="FQ84">
        <f t="shared" si="492"/>
        <v>0.65999999999999992</v>
      </c>
      <c r="FR84">
        <f t="shared" si="493"/>
        <v>0.63</v>
      </c>
      <c r="FS84">
        <f t="shared" si="494"/>
        <v>2.0110553385897667</v>
      </c>
      <c r="FT84">
        <f t="shared" si="495"/>
        <v>2.4999269893368443</v>
      </c>
      <c r="FU84">
        <f t="shared" si="330"/>
        <v>0.48887165074707706</v>
      </c>
      <c r="FV84" t="str">
        <f t="shared" si="331"/>
        <v>No Curl</v>
      </c>
      <c r="FW84">
        <f t="shared" si="496"/>
        <v>14.258328591592436</v>
      </c>
      <c r="FX84">
        <f t="shared" si="497"/>
        <v>0</v>
      </c>
      <c r="FY84">
        <f t="shared" si="332"/>
        <v>2.4466714643808283</v>
      </c>
      <c r="FZ84">
        <f t="shared" si="498"/>
        <v>5.7337261717617798</v>
      </c>
      <c r="GA84">
        <f t="shared" si="499"/>
        <v>0</v>
      </c>
      <c r="GC84">
        <f t="shared" si="500"/>
        <v>1.4897793484376736</v>
      </c>
      <c r="GD84">
        <f t="shared" si="501"/>
        <v>0.65999999999999992</v>
      </c>
      <c r="GE84">
        <f t="shared" si="502"/>
        <v>0.63</v>
      </c>
      <c r="GF84">
        <f t="shared" si="503"/>
        <v>2.0196305130274639</v>
      </c>
      <c r="GG84">
        <f t="shared" si="504"/>
        <v>2.5494816776172535</v>
      </c>
      <c r="GH84">
        <f t="shared" si="336"/>
        <v>0.52985116458978998</v>
      </c>
      <c r="GI84" t="str">
        <f t="shared" si="337"/>
        <v>No Curl</v>
      </c>
      <c r="GJ84">
        <f t="shared" si="505"/>
        <v>14.315497099365494</v>
      </c>
      <c r="GK84">
        <f t="shared" si="506"/>
        <v>0</v>
      </c>
      <c r="GL84">
        <f t="shared" si="338"/>
        <v>2.4926137756573112</v>
      </c>
      <c r="GM84">
        <f t="shared" si="507"/>
        <v>6.1011626586267305</v>
      </c>
      <c r="GN84">
        <f t="shared" si="508"/>
        <v>0</v>
      </c>
      <c r="GP84">
        <f t="shared" si="509"/>
        <v>1.4669247081984249</v>
      </c>
      <c r="GQ84">
        <f t="shared" si="510"/>
        <v>0.65999999999999992</v>
      </c>
      <c r="GR84">
        <f t="shared" si="511"/>
        <v>0.63</v>
      </c>
      <c r="GS84">
        <f t="shared" si="512"/>
        <v>2.0391891041889889</v>
      </c>
      <c r="GT84">
        <f t="shared" si="513"/>
        <v>2.611453500179556</v>
      </c>
      <c r="GU84">
        <f t="shared" si="342"/>
        <v>0.57226439599056556</v>
      </c>
      <c r="GV84" t="str">
        <f t="shared" si="343"/>
        <v>No Curl</v>
      </c>
      <c r="GW84">
        <f t="shared" si="514"/>
        <v>14.437612899050473</v>
      </c>
      <c r="GX84">
        <f t="shared" si="515"/>
        <v>0</v>
      </c>
      <c r="GY84">
        <f t="shared" si="344"/>
        <v>2.550883111341979</v>
      </c>
      <c r="GZ84">
        <f t="shared" si="516"/>
        <v>6.4404135789211345</v>
      </c>
      <c r="HA84">
        <f t="shared" si="517"/>
        <v>0</v>
      </c>
      <c r="HC84">
        <f t="shared" si="518"/>
        <v>1.3198146209331694</v>
      </c>
      <c r="HD84">
        <f t="shared" si="519"/>
        <v>0.8169599999999998</v>
      </c>
      <c r="HE84">
        <f t="shared" si="520"/>
        <v>0.63</v>
      </c>
      <c r="HF84">
        <f t="shared" si="521"/>
        <v>2.0913526162185585</v>
      </c>
      <c r="HG84">
        <f t="shared" si="522"/>
        <v>2.8628906115039494</v>
      </c>
      <c r="HH84">
        <f t="shared" si="348"/>
        <v>0.77153799528539002</v>
      </c>
      <c r="HI84" t="str">
        <f t="shared" si="349"/>
        <v>No Curl</v>
      </c>
      <c r="HJ84">
        <f t="shared" si="523"/>
        <v>14.844943190070923</v>
      </c>
      <c r="HK84">
        <f t="shared" si="524"/>
        <v>0</v>
      </c>
      <c r="HL84">
        <f t="shared" si="350"/>
        <v>2.7863580331805453</v>
      </c>
      <c r="HM84">
        <f t="shared" si="525"/>
        <v>7.9581171726969027</v>
      </c>
      <c r="HN84">
        <f t="shared" si="526"/>
        <v>0</v>
      </c>
      <c r="HP84">
        <f t="shared" si="527"/>
        <v>1.0116714804833609</v>
      </c>
      <c r="HQ84">
        <f t="shared" si="528"/>
        <v>1.2354599999999998</v>
      </c>
      <c r="HR84">
        <f t="shared" si="529"/>
        <v>0.63</v>
      </c>
      <c r="HS84">
        <f t="shared" si="530"/>
        <v>2.1557937150312241</v>
      </c>
      <c r="HT84">
        <f t="shared" si="531"/>
        <v>3.2999159495790904</v>
      </c>
      <c r="HU84">
        <f t="shared" si="354"/>
        <v>1.1441222345478648</v>
      </c>
      <c r="HV84" t="str">
        <f t="shared" si="355"/>
        <v>No Curl</v>
      </c>
      <c r="HW84">
        <f t="shared" si="532"/>
        <v>15.951587378614111</v>
      </c>
      <c r="HX84">
        <f t="shared" si="533"/>
        <v>0</v>
      </c>
      <c r="HY84">
        <f t="shared" si="356"/>
        <v>3.1982105719767029</v>
      </c>
      <c r="HZ84">
        <f t="shared" si="534"/>
        <v>10.303896299721725</v>
      </c>
      <c r="IA84">
        <f t="shared" si="535"/>
        <v>0</v>
      </c>
      <c r="IC84">
        <f t="shared" si="536"/>
        <v>0.67662983926605602</v>
      </c>
      <c r="ID84">
        <f t="shared" si="537"/>
        <v>1.5618599999999998</v>
      </c>
      <c r="IE84">
        <f t="shared" si="538"/>
        <v>0.63</v>
      </c>
      <c r="IF84">
        <f t="shared" si="539"/>
        <v>2.168901382144544</v>
      </c>
      <c r="IG84">
        <f t="shared" si="540"/>
        <v>3.661172925023032</v>
      </c>
      <c r="IH84">
        <f t="shared" si="360"/>
        <v>1.4922715428784881</v>
      </c>
      <c r="II84" t="str">
        <f t="shared" si="361"/>
        <v>No Curl</v>
      </c>
      <c r="IJ84">
        <f t="shared" si="541"/>
        <v>16.815495885561226</v>
      </c>
      <c r="IK84">
        <f t="shared" si="542"/>
        <v>0</v>
      </c>
      <c r="IL84">
        <f t="shared" si="362"/>
        <v>3.5407549421834537</v>
      </c>
      <c r="IM84">
        <f t="shared" si="543"/>
        <v>12.1650110885972</v>
      </c>
      <c r="IN84">
        <f t="shared" si="544"/>
        <v>0</v>
      </c>
      <c r="IP84">
        <f t="shared" si="545"/>
        <v>0.34248891481271582</v>
      </c>
      <c r="IQ84">
        <f t="shared" si="546"/>
        <v>1.7459999999999998</v>
      </c>
      <c r="IR84">
        <f t="shared" si="547"/>
        <v>0.63</v>
      </c>
      <c r="IS84">
        <f t="shared" si="548"/>
        <v>2.1755375778503749</v>
      </c>
      <c r="IT84">
        <f t="shared" si="549"/>
        <v>4.0085862408880377</v>
      </c>
      <c r="IU84">
        <f t="shared" si="366"/>
        <v>1.833048663037661</v>
      </c>
      <c r="IV84" t="str">
        <f t="shared" si="367"/>
        <v>No Curl</v>
      </c>
      <c r="IW84">
        <f t="shared" si="550"/>
        <v>17.343000002249752</v>
      </c>
      <c r="IX84">
        <f t="shared" si="551"/>
        <v>0</v>
      </c>
      <c r="IY84">
        <f t="shared" si="368"/>
        <v>3.8730115039639195</v>
      </c>
      <c r="IZ84">
        <f t="shared" si="552"/>
        <v>13.688541601646389</v>
      </c>
      <c r="JA84">
        <f t="shared" si="553"/>
        <v>0</v>
      </c>
      <c r="JC84">
        <f t="shared" si="554"/>
        <v>1.0181823819847812E-2</v>
      </c>
      <c r="JD84">
        <f t="shared" si="555"/>
        <v>1.7999999999999998</v>
      </c>
      <c r="JE84">
        <f t="shared" si="556"/>
        <v>0.63</v>
      </c>
      <c r="JF84">
        <f t="shared" si="557"/>
        <v>2.146502972232327</v>
      </c>
      <c r="JG84">
        <f t="shared" si="558"/>
        <v>4.282824120644805</v>
      </c>
      <c r="JH84">
        <f t="shared" si="372"/>
        <v>2.1363211484124784</v>
      </c>
      <c r="JI84" t="str">
        <f t="shared" si="373"/>
        <v>No Curl</v>
      </c>
      <c r="JJ84">
        <f t="shared" si="559"/>
        <v>17.285508768085368</v>
      </c>
      <c r="JK84">
        <f t="shared" si="560"/>
        <v>0</v>
      </c>
      <c r="JL84">
        <f t="shared" si="374"/>
        <v>4.1368912669277531</v>
      </c>
      <c r="JM84">
        <f t="shared" si="561"/>
        <v>14.963501890971067</v>
      </c>
      <c r="JN84">
        <f t="shared" si="562"/>
        <v>0</v>
      </c>
      <c r="JP84">
        <f t="shared" si="563"/>
        <v>0.3670123760201488</v>
      </c>
      <c r="JQ84">
        <f t="shared" si="564"/>
        <v>1.7385599999999999</v>
      </c>
      <c r="JR84">
        <f t="shared" si="565"/>
        <v>0.63</v>
      </c>
      <c r="JS84">
        <f t="shared" si="566"/>
        <v>2.1651912143289826</v>
      </c>
      <c r="JT84">
        <f t="shared" si="567"/>
        <v>3.9633700526378148</v>
      </c>
      <c r="JU84">
        <f t="shared" si="378"/>
        <v>1.7981788383088331</v>
      </c>
      <c r="JV84" t="str">
        <f t="shared" si="379"/>
        <v>No Curl</v>
      </c>
      <c r="JW84">
        <f t="shared" si="568"/>
        <v>17.255460878456606</v>
      </c>
      <c r="JX84">
        <f t="shared" si="569"/>
        <v>0</v>
      </c>
      <c r="JY84">
        <f t="shared" si="380"/>
        <v>3.8294997733851974</v>
      </c>
      <c r="JZ84">
        <f t="shared" si="570"/>
        <v>13.57864661100254</v>
      </c>
      <c r="KA84">
        <f t="shared" si="571"/>
        <v>0</v>
      </c>
      <c r="KC84">
        <f t="shared" si="572"/>
        <v>0.13897971808597179</v>
      </c>
      <c r="KD84">
        <f t="shared" si="573"/>
        <v>1.79514</v>
      </c>
      <c r="KE84">
        <f t="shared" si="574"/>
        <v>0.63</v>
      </c>
      <c r="KF84">
        <f t="shared" si="575"/>
        <v>2.1586003484534042</v>
      </c>
      <c r="KG84">
        <f t="shared" si="576"/>
        <v>4.1782209788208373</v>
      </c>
      <c r="KH84">
        <f t="shared" si="384"/>
        <v>2.0196206303674327</v>
      </c>
      <c r="KI84" t="str">
        <f t="shared" si="385"/>
        <v>No Curl</v>
      </c>
      <c r="KJ84">
        <f t="shared" si="577"/>
        <v>17.357572752713281</v>
      </c>
      <c r="KK84">
        <f t="shared" si="578"/>
        <v>0</v>
      </c>
      <c r="KL84">
        <f t="shared" si="386"/>
        <v>4.0360118469521931</v>
      </c>
      <c r="KM84">
        <f t="shared" si="579"/>
        <v>14.489349682110431</v>
      </c>
      <c r="KN84">
        <f t="shared" si="580"/>
        <v>0</v>
      </c>
    </row>
    <row r="85" spans="1:300" x14ac:dyDescent="0.25">
      <c r="A85">
        <v>0.7</v>
      </c>
      <c r="B85">
        <f t="shared" ref="B85:B116" si="612">0.03-($A85-0.05)^2*0.01</f>
        <v>2.5774999999999999E-2</v>
      </c>
      <c r="C85">
        <f t="shared" si="608"/>
        <v>1.5465</v>
      </c>
      <c r="D85">
        <f t="shared" si="611"/>
        <v>0.66</v>
      </c>
      <c r="E85">
        <f t="shared" si="609"/>
        <v>0.42677012609117365</v>
      </c>
      <c r="F85">
        <f t="shared" si="610"/>
        <v>1.1000000000000001E-2</v>
      </c>
      <c r="H85">
        <v>62</v>
      </c>
      <c r="I85">
        <v>6.2</v>
      </c>
      <c r="J85">
        <f t="shared" si="387"/>
        <v>1.7713333333333321</v>
      </c>
      <c r="K85">
        <f t="shared" si="581"/>
        <v>0.63</v>
      </c>
      <c r="L85">
        <f t="shared" si="388"/>
        <v>0.99606373008434868</v>
      </c>
      <c r="M85" t="str">
        <f t="shared" si="258"/>
        <v>No Curl</v>
      </c>
      <c r="N85">
        <f t="shared" si="582"/>
        <v>12.311649999999982</v>
      </c>
      <c r="P85">
        <f t="shared" si="594"/>
        <v>1.8514602229467738</v>
      </c>
      <c r="Q85">
        <f t="shared" si="584"/>
        <v>0.63</v>
      </c>
      <c r="R85">
        <f t="shared" si="595"/>
        <v>0.63</v>
      </c>
      <c r="S85">
        <f t="shared" si="586"/>
        <v>1.8833619893890738</v>
      </c>
      <c r="T85">
        <f t="shared" si="596"/>
        <v>1.9152637558313752</v>
      </c>
      <c r="U85">
        <f t="shared" si="597"/>
        <v>3.1901766442300694E-2</v>
      </c>
      <c r="V85" t="str">
        <f t="shared" si="598"/>
        <v>Weak initial curl</v>
      </c>
      <c r="W85">
        <f t="shared" si="592"/>
        <v>13.662785204160546</v>
      </c>
      <c r="X85">
        <f t="shared" si="593"/>
        <v>3.4048005517693452E-4</v>
      </c>
      <c r="Y85">
        <f t="shared" si="599"/>
        <v>1.9110562987874726</v>
      </c>
      <c r="Z85">
        <f t="shared" si="600"/>
        <v>0.47823232655974007</v>
      </c>
      <c r="AA85">
        <f t="shared" si="601"/>
        <v>-2.6004073685969476E-3</v>
      </c>
      <c r="AC85">
        <f t="shared" si="392"/>
        <v>1.8191689744303727</v>
      </c>
      <c r="AD85">
        <f t="shared" si="602"/>
        <v>0.63</v>
      </c>
      <c r="AE85">
        <f t="shared" si="394"/>
        <v>0.63</v>
      </c>
      <c r="AF85">
        <f t="shared" si="395"/>
        <v>1.8822760628995785</v>
      </c>
      <c r="AG85">
        <f t="shared" si="396"/>
        <v>1.9453831513687836</v>
      </c>
      <c r="AH85">
        <f t="shared" si="264"/>
        <v>6.310708846920543E-2</v>
      </c>
      <c r="AI85" t="str">
        <f t="shared" si="265"/>
        <v>Weak initial curl</v>
      </c>
      <c r="AJ85">
        <f t="shared" si="397"/>
        <v>13.658141547831763</v>
      </c>
      <c r="AK85">
        <f t="shared" si="398"/>
        <v>6.9390698588725811E-4</v>
      </c>
      <c r="AL85">
        <f t="shared" si="266"/>
        <v>1.9371853992279662</v>
      </c>
      <c r="AM85">
        <f t="shared" si="399"/>
        <v>0.93329469925892383</v>
      </c>
      <c r="AN85">
        <f t="shared" si="400"/>
        <v>-4.382159673982873E-3</v>
      </c>
      <c r="AP85">
        <f t="shared" si="401"/>
        <v>1.7968326932254093</v>
      </c>
      <c r="AQ85">
        <f t="shared" si="603"/>
        <v>0.63</v>
      </c>
      <c r="AR85">
        <f t="shared" si="403"/>
        <v>0.6</v>
      </c>
      <c r="AS85">
        <f t="shared" si="404"/>
        <v>1.8912364392283409</v>
      </c>
      <c r="AT85">
        <f t="shared" si="405"/>
        <v>1.9856401852312726</v>
      </c>
      <c r="AU85">
        <f t="shared" si="270"/>
        <v>9.4403746002931666E-2</v>
      </c>
      <c r="AV85" t="str">
        <f t="shared" si="271"/>
        <v>Weak initial curl</v>
      </c>
      <c r="AW85">
        <f t="shared" si="406"/>
        <v>13.714651499936341</v>
      </c>
      <c r="AX85">
        <f t="shared" si="407"/>
        <v>1.0587845305282376E-3</v>
      </c>
      <c r="AY85">
        <f t="shared" si="272"/>
        <v>1.9735570295252849</v>
      </c>
      <c r="AZ85">
        <f t="shared" si="408"/>
        <v>1.3704828255200916</v>
      </c>
      <c r="BA85">
        <f t="shared" si="409"/>
        <v>-6.5148160661150298E-3</v>
      </c>
      <c r="BC85">
        <f t="shared" si="410"/>
        <v>1.7650009769929835</v>
      </c>
      <c r="BD85">
        <f t="shared" si="604"/>
        <v>0.63</v>
      </c>
      <c r="BE85">
        <f t="shared" si="412"/>
        <v>0.6</v>
      </c>
      <c r="BF85">
        <f t="shared" si="413"/>
        <v>1.8899043814915135</v>
      </c>
      <c r="BG85">
        <f t="shared" si="414"/>
        <v>2.0148077859900466</v>
      </c>
      <c r="BH85">
        <f t="shared" si="276"/>
        <v>0.12490340449853155</v>
      </c>
      <c r="BI85" t="str">
        <f t="shared" si="277"/>
        <v>Weak initial curl</v>
      </c>
      <c r="BJ85">
        <f t="shared" si="415"/>
        <v>13.710748927683563</v>
      </c>
      <c r="BK85">
        <f t="shared" si="416"/>
        <v>1.1005505904428546E-3</v>
      </c>
      <c r="BL85">
        <f t="shared" si="278"/>
        <v>1.9990496582601074</v>
      </c>
      <c r="BM85">
        <f t="shared" si="417"/>
        <v>1.7902513071374322</v>
      </c>
      <c r="BN85">
        <f t="shared" si="418"/>
        <v>-7.3046513320069876E-3</v>
      </c>
      <c r="BP85">
        <f t="shared" si="419"/>
        <v>1.7332262264140752</v>
      </c>
      <c r="BQ85">
        <f t="shared" si="605"/>
        <v>0.63</v>
      </c>
      <c r="BR85">
        <f t="shared" si="421"/>
        <v>0.6</v>
      </c>
      <c r="BS85">
        <f t="shared" si="422"/>
        <v>1.8881086778115268</v>
      </c>
      <c r="BT85">
        <f t="shared" si="423"/>
        <v>2.0429911292089802</v>
      </c>
      <c r="BU85">
        <f t="shared" si="282"/>
        <v>0.15488245139745249</v>
      </c>
      <c r="BV85" t="str">
        <f t="shared" si="283"/>
        <v>Weak initial curl</v>
      </c>
      <c r="BW85">
        <f t="shared" si="424"/>
        <v>13.705253629014733</v>
      </c>
      <c r="BX85">
        <f t="shared" si="425"/>
        <v>3.0439463289926752E-3</v>
      </c>
      <c r="BY85">
        <f t="shared" si="284"/>
        <v>2.0237230686515466</v>
      </c>
      <c r="BZ85">
        <f t="shared" si="426"/>
        <v>2.1930564856510726</v>
      </c>
      <c r="CA85">
        <f t="shared" si="427"/>
        <v>2.1523950907986183E-3</v>
      </c>
      <c r="CC85">
        <f t="shared" si="428"/>
        <v>1.7120263487054146</v>
      </c>
      <c r="CD85">
        <f t="shared" si="606"/>
        <v>0.63</v>
      </c>
      <c r="CE85">
        <f t="shared" si="430"/>
        <v>0.6</v>
      </c>
      <c r="CF85">
        <f t="shared" si="431"/>
        <v>1.8966713233031129</v>
      </c>
      <c r="CG85">
        <f t="shared" si="432"/>
        <v>2.0813162979008113</v>
      </c>
      <c r="CH85">
        <f t="shared" si="288"/>
        <v>0.18464497459769835</v>
      </c>
      <c r="CI85" t="str">
        <f t="shared" si="289"/>
        <v>No Curl</v>
      </c>
      <c r="CJ85">
        <f t="shared" si="433"/>
        <v>13.7625661300158</v>
      </c>
      <c r="CK85">
        <f t="shared" si="434"/>
        <v>0</v>
      </c>
      <c r="CL85">
        <f t="shared" si="290"/>
        <v>2.0586497573120206</v>
      </c>
      <c r="CM85">
        <f t="shared" si="435"/>
        <v>2.5703563933997935</v>
      </c>
      <c r="CN85">
        <f t="shared" si="436"/>
        <v>0</v>
      </c>
      <c r="CP85">
        <f t="shared" si="437"/>
        <v>1.6816537501890014</v>
      </c>
      <c r="CQ85">
        <f t="shared" si="438"/>
        <v>0.63</v>
      </c>
      <c r="CR85">
        <f t="shared" si="439"/>
        <v>0.6</v>
      </c>
      <c r="CS85">
        <f t="shared" si="440"/>
        <v>1.9048458458827944</v>
      </c>
      <c r="CT85">
        <f t="shared" si="441"/>
        <v>2.1280379415765873</v>
      </c>
      <c r="CU85">
        <f t="shared" si="294"/>
        <v>0.22319209569379295</v>
      </c>
      <c r="CV85" t="str">
        <f t="shared" si="295"/>
        <v>No Curl</v>
      </c>
      <c r="CW85">
        <f t="shared" si="442"/>
        <v>13.818544376303876</v>
      </c>
      <c r="CX85">
        <f t="shared" si="443"/>
        <v>0</v>
      </c>
      <c r="CY85">
        <f t="shared" si="296"/>
        <v>2.1011015705383462</v>
      </c>
      <c r="CZ85">
        <f t="shared" si="444"/>
        <v>3.0445898974737537</v>
      </c>
      <c r="DA85">
        <f t="shared" si="445"/>
        <v>0</v>
      </c>
      <c r="DC85">
        <f t="shared" si="446"/>
        <v>1.6498866325754107</v>
      </c>
      <c r="DD85">
        <f t="shared" si="447"/>
        <v>0.63</v>
      </c>
      <c r="DE85">
        <f t="shared" si="448"/>
        <v>0.6</v>
      </c>
      <c r="DF85">
        <f t="shared" si="449"/>
        <v>1.9230034423085405</v>
      </c>
      <c r="DG85">
        <f t="shared" si="450"/>
        <v>2.1961202520416676</v>
      </c>
      <c r="DH85">
        <f t="shared" si="300"/>
        <v>0.27311680973312846</v>
      </c>
      <c r="DI85" t="str">
        <f t="shared" si="301"/>
        <v>No Curl</v>
      </c>
      <c r="DJ85">
        <f t="shared" si="451"/>
        <v>13.936418977883053</v>
      </c>
      <c r="DK85">
        <f t="shared" si="452"/>
        <v>0</v>
      </c>
      <c r="DL85">
        <f t="shared" si="302"/>
        <v>2.1638428829983383</v>
      </c>
      <c r="DM85">
        <f t="shared" si="453"/>
        <v>3.6182956389905518</v>
      </c>
      <c r="DN85">
        <f t="shared" si="454"/>
        <v>0</v>
      </c>
      <c r="DP85">
        <f t="shared" si="455"/>
        <v>1.6254366861596987</v>
      </c>
      <c r="DQ85">
        <f t="shared" si="456"/>
        <v>0.63</v>
      </c>
      <c r="DR85">
        <f t="shared" si="457"/>
        <v>0.6</v>
      </c>
      <c r="DS85">
        <f t="shared" si="458"/>
        <v>1.9411263668867504</v>
      </c>
      <c r="DT85">
        <f t="shared" si="459"/>
        <v>2.2568160476138033</v>
      </c>
      <c r="DU85">
        <f t="shared" si="306"/>
        <v>0.31568968072705228</v>
      </c>
      <c r="DV85" t="str">
        <f t="shared" si="307"/>
        <v>No Curl</v>
      </c>
      <c r="DW85">
        <f t="shared" si="460"/>
        <v>14.054261872420323</v>
      </c>
      <c r="DX85">
        <f t="shared" si="461"/>
        <v>0</v>
      </c>
      <c r="DY85">
        <f t="shared" si="308"/>
        <v>2.2201398902841167</v>
      </c>
      <c r="DZ85">
        <f t="shared" si="462"/>
        <v>4.0769861672769485</v>
      </c>
      <c r="EA85">
        <f t="shared" si="463"/>
        <v>0</v>
      </c>
      <c r="EC85">
        <f t="shared" si="464"/>
        <v>1.59708613808516</v>
      </c>
      <c r="ED85">
        <f t="shared" si="465"/>
        <v>0.63</v>
      </c>
      <c r="EE85">
        <f t="shared" si="466"/>
        <v>0.6</v>
      </c>
      <c r="EF85">
        <f t="shared" si="467"/>
        <v>1.9594975597790762</v>
      </c>
      <c r="EG85">
        <f t="shared" si="468"/>
        <v>2.3219089814729919</v>
      </c>
      <c r="EH85">
        <f t="shared" si="312"/>
        <v>0.36241142169391594</v>
      </c>
      <c r="EI85" t="str">
        <f t="shared" si="313"/>
        <v>No Curl</v>
      </c>
      <c r="EJ85">
        <f t="shared" si="469"/>
        <v>14.172653409343242</v>
      </c>
      <c r="EK85">
        <f t="shared" si="470"/>
        <v>0</v>
      </c>
      <c r="EL85">
        <f t="shared" si="314"/>
        <v>2.2805654403026598</v>
      </c>
      <c r="EM85">
        <f t="shared" si="471"/>
        <v>4.5573250978427424</v>
      </c>
      <c r="EN85">
        <f t="shared" si="472"/>
        <v>0</v>
      </c>
      <c r="EP85">
        <f t="shared" si="473"/>
        <v>1.5727300734615512</v>
      </c>
      <c r="EQ85">
        <f t="shared" si="474"/>
        <v>0.65999999999999992</v>
      </c>
      <c r="ER85">
        <f t="shared" si="475"/>
        <v>0.6</v>
      </c>
      <c r="ES85">
        <f t="shared" si="476"/>
        <v>1.9766741149435085</v>
      </c>
      <c r="ET85">
        <f t="shared" si="477"/>
        <v>2.3806181564254656</v>
      </c>
      <c r="EU85">
        <f t="shared" si="318"/>
        <v>0.40394404148195717</v>
      </c>
      <c r="EV85" t="str">
        <f t="shared" si="319"/>
        <v>No Curl</v>
      </c>
      <c r="EW85">
        <f t="shared" si="478"/>
        <v>14.290582083274399</v>
      </c>
      <c r="EX85">
        <f t="shared" si="479"/>
        <v>0</v>
      </c>
      <c r="EY85">
        <f t="shared" si="320"/>
        <v>2.3352504274664274</v>
      </c>
      <c r="EZ85">
        <f t="shared" si="480"/>
        <v>4.9616178551121921</v>
      </c>
      <c r="FA85">
        <f t="shared" si="481"/>
        <v>0</v>
      </c>
      <c r="FC85">
        <f t="shared" si="482"/>
        <v>1.5405038944270752</v>
      </c>
      <c r="FD85">
        <f t="shared" si="483"/>
        <v>0.65999999999999992</v>
      </c>
      <c r="FE85">
        <f t="shared" si="484"/>
        <v>0.6</v>
      </c>
      <c r="FF85">
        <f t="shared" si="485"/>
        <v>1.9837114009753471</v>
      </c>
      <c r="FG85">
        <f t="shared" si="486"/>
        <v>2.4269189075236177</v>
      </c>
      <c r="FH85">
        <f t="shared" si="324"/>
        <v>0.44320750654827124</v>
      </c>
      <c r="FI85" t="str">
        <f t="shared" si="325"/>
        <v>No Curl</v>
      </c>
      <c r="FJ85">
        <f t="shared" si="487"/>
        <v>14.344565052956311</v>
      </c>
      <c r="FK85">
        <f t="shared" si="488"/>
        <v>0</v>
      </c>
      <c r="FL85">
        <f t="shared" si="326"/>
        <v>2.3778888921592358</v>
      </c>
      <c r="FM85">
        <f t="shared" si="489"/>
        <v>5.3473528286124345</v>
      </c>
      <c r="FN85">
        <f t="shared" si="490"/>
        <v>0</v>
      </c>
      <c r="FP85">
        <f t="shared" si="491"/>
        <v>1.5141654051697748</v>
      </c>
      <c r="FQ85">
        <f t="shared" si="492"/>
        <v>0.65999999999999992</v>
      </c>
      <c r="FR85">
        <f t="shared" si="493"/>
        <v>0.6</v>
      </c>
      <c r="FS85">
        <f t="shared" si="494"/>
        <v>2.0004618666556784</v>
      </c>
      <c r="FT85">
        <f t="shared" si="495"/>
        <v>2.4867583281415833</v>
      </c>
      <c r="FU85">
        <f t="shared" si="330"/>
        <v>0.48629646148590422</v>
      </c>
      <c r="FV85" t="str">
        <f t="shared" si="331"/>
        <v>No Curl</v>
      </c>
      <c r="FW85">
        <f t="shared" si="496"/>
        <v>14.459434125451413</v>
      </c>
      <c r="FX85">
        <f t="shared" si="497"/>
        <v>0</v>
      </c>
      <c r="FY85">
        <f t="shared" si="332"/>
        <v>2.4337833329642011</v>
      </c>
      <c r="FZ85">
        <f t="shared" si="498"/>
        <v>5.7337261717617789</v>
      </c>
      <c r="GA85">
        <f t="shared" si="499"/>
        <v>0</v>
      </c>
      <c r="GC85">
        <f t="shared" si="500"/>
        <v>1.4818492527632663</v>
      </c>
      <c r="GD85">
        <f t="shared" si="501"/>
        <v>0.65999999999999992</v>
      </c>
      <c r="GE85">
        <f t="shared" si="502"/>
        <v>0.63</v>
      </c>
      <c r="GF85">
        <f t="shared" si="503"/>
        <v>2.0088800195318628</v>
      </c>
      <c r="GG85">
        <f t="shared" si="504"/>
        <v>2.5359107863004584</v>
      </c>
      <c r="GH85">
        <f t="shared" si="336"/>
        <v>0.52703076676859606</v>
      </c>
      <c r="GI85" t="str">
        <f t="shared" si="337"/>
        <v>No Curl</v>
      </c>
      <c r="GJ85">
        <f t="shared" si="505"/>
        <v>14.51746015066824</v>
      </c>
      <c r="GK85">
        <f t="shared" si="506"/>
        <v>0</v>
      </c>
      <c r="GL85">
        <f t="shared" si="338"/>
        <v>2.4793455921903851</v>
      </c>
      <c r="GM85">
        <f t="shared" si="507"/>
        <v>6.1011626586267296</v>
      </c>
      <c r="GN85">
        <f t="shared" si="508"/>
        <v>0</v>
      </c>
      <c r="GP85">
        <f t="shared" si="509"/>
        <v>1.4591979440316563</v>
      </c>
      <c r="GQ85">
        <f t="shared" si="510"/>
        <v>0.65999999999999992</v>
      </c>
      <c r="GR85">
        <f t="shared" si="511"/>
        <v>0.63</v>
      </c>
      <c r="GS85">
        <f t="shared" si="512"/>
        <v>2.0284480394216886</v>
      </c>
      <c r="GT85">
        <f t="shared" si="513"/>
        <v>2.5976981348117238</v>
      </c>
      <c r="GU85">
        <f t="shared" si="342"/>
        <v>0.56925009539003379</v>
      </c>
      <c r="GV85" t="str">
        <f t="shared" si="343"/>
        <v>No Curl</v>
      </c>
      <c r="GW85">
        <f t="shared" si="514"/>
        <v>14.641531809469372</v>
      </c>
      <c r="GX85">
        <f t="shared" si="515"/>
        <v>0</v>
      </c>
      <c r="GY85">
        <f t="shared" si="344"/>
        <v>2.5374467896901751</v>
      </c>
      <c r="GZ85">
        <f t="shared" si="516"/>
        <v>6.4404135789211354</v>
      </c>
      <c r="HA85">
        <f t="shared" si="517"/>
        <v>0</v>
      </c>
      <c r="HC85">
        <f t="shared" si="518"/>
        <v>1.311881872683925</v>
      </c>
      <c r="HD85">
        <f t="shared" si="519"/>
        <v>0.83225999999999989</v>
      </c>
      <c r="HE85">
        <f t="shared" si="520"/>
        <v>0.63</v>
      </c>
      <c r="HF85">
        <f t="shared" si="521"/>
        <v>2.0787825374046638</v>
      </c>
      <c r="HG85">
        <f t="shared" si="522"/>
        <v>2.8456832021254042</v>
      </c>
      <c r="HH85">
        <f t="shared" si="348"/>
        <v>0.76690066472073959</v>
      </c>
      <c r="HI85" t="str">
        <f t="shared" si="349"/>
        <v>No Curl</v>
      </c>
      <c r="HJ85">
        <f t="shared" si="523"/>
        <v>15.05407845169278</v>
      </c>
      <c r="HK85">
        <f t="shared" si="524"/>
        <v>0</v>
      </c>
      <c r="HL85">
        <f t="shared" si="350"/>
        <v>2.7696106230072495</v>
      </c>
      <c r="HM85">
        <f t="shared" si="525"/>
        <v>7.9581171726969009</v>
      </c>
      <c r="HN85">
        <f t="shared" si="526"/>
        <v>0</v>
      </c>
      <c r="HP85">
        <f t="shared" si="527"/>
        <v>1.003734689092515</v>
      </c>
      <c r="HQ85">
        <f t="shared" si="528"/>
        <v>1.2470399999999997</v>
      </c>
      <c r="HR85">
        <f t="shared" si="529"/>
        <v>0.63</v>
      </c>
      <c r="HS85">
        <f t="shared" si="530"/>
        <v>2.1388810261515054</v>
      </c>
      <c r="HT85">
        <f t="shared" si="531"/>
        <v>3.2740273632104993</v>
      </c>
      <c r="HU85">
        <f t="shared" si="354"/>
        <v>1.135146337058992</v>
      </c>
      <c r="HV85" t="str">
        <f t="shared" si="355"/>
        <v>No Curl</v>
      </c>
      <c r="HW85">
        <f t="shared" si="532"/>
        <v>16.167166750117232</v>
      </c>
      <c r="HX85">
        <f t="shared" si="533"/>
        <v>0</v>
      </c>
      <c r="HY85">
        <f t="shared" si="356"/>
        <v>3.1731198872796811</v>
      </c>
      <c r="HZ85">
        <f t="shared" si="534"/>
        <v>10.303896299721726</v>
      </c>
      <c r="IA85">
        <f t="shared" si="535"/>
        <v>0</v>
      </c>
      <c r="IC85">
        <f t="shared" si="536"/>
        <v>0.67036445056234084</v>
      </c>
      <c r="ID85">
        <f t="shared" si="537"/>
        <v>1.5618599999999998</v>
      </c>
      <c r="IE85">
        <f t="shared" si="538"/>
        <v>0.63</v>
      </c>
      <c r="IF85">
        <f t="shared" si="539"/>
        <v>2.1488180080002692</v>
      </c>
      <c r="IG85">
        <f t="shared" si="540"/>
        <v>3.6272715654381975</v>
      </c>
      <c r="IH85">
        <f t="shared" si="360"/>
        <v>1.4784535574379283</v>
      </c>
      <c r="II85" t="str">
        <f t="shared" si="361"/>
        <v>No Curl</v>
      </c>
      <c r="IJ85">
        <f t="shared" si="541"/>
        <v>17.032386023775683</v>
      </c>
      <c r="IK85">
        <f t="shared" si="542"/>
        <v>0</v>
      </c>
      <c r="IL85">
        <f t="shared" si="362"/>
        <v>3.5079686168841686</v>
      </c>
      <c r="IM85">
        <f t="shared" si="543"/>
        <v>12.165011088597199</v>
      </c>
      <c r="IN85">
        <f t="shared" si="544"/>
        <v>0</v>
      </c>
      <c r="IP85">
        <f t="shared" si="545"/>
        <v>0.33904901515188152</v>
      </c>
      <c r="IQ85">
        <f t="shared" si="546"/>
        <v>1.7495399999999999</v>
      </c>
      <c r="IR85">
        <f t="shared" si="547"/>
        <v>0.63</v>
      </c>
      <c r="IS85">
        <f t="shared" si="548"/>
        <v>2.1536868531918203</v>
      </c>
      <c r="IT85">
        <f t="shared" si="549"/>
        <v>3.9683246912317629</v>
      </c>
      <c r="IU85">
        <f t="shared" si="366"/>
        <v>1.8146378380399406</v>
      </c>
      <c r="IV85" t="str">
        <f t="shared" si="367"/>
        <v>No Curl</v>
      </c>
      <c r="IW85">
        <f t="shared" si="550"/>
        <v>17.560553760034789</v>
      </c>
      <c r="IX85">
        <f t="shared" si="551"/>
        <v>0</v>
      </c>
      <c r="IY85">
        <f t="shared" si="368"/>
        <v>3.834111643610254</v>
      </c>
      <c r="IZ85">
        <f t="shared" si="552"/>
        <v>13.68854160164639</v>
      </c>
      <c r="JA85">
        <f t="shared" si="553"/>
        <v>0</v>
      </c>
      <c r="JC85">
        <f t="shared" si="554"/>
        <v>1.0076677638727237E-2</v>
      </c>
      <c r="JD85">
        <f t="shared" si="555"/>
        <v>1.7999999999999998</v>
      </c>
      <c r="JE85">
        <f t="shared" si="556"/>
        <v>0.63</v>
      </c>
      <c r="JF85">
        <f t="shared" si="557"/>
        <v>2.1243363551028658</v>
      </c>
      <c r="JG85">
        <f t="shared" si="558"/>
        <v>4.2385960325670036</v>
      </c>
      <c r="JH85">
        <f t="shared" si="372"/>
        <v>2.1142596774641382</v>
      </c>
      <c r="JI85" t="str">
        <f t="shared" si="373"/>
        <v>No Curl</v>
      </c>
      <c r="JJ85">
        <f t="shared" si="559"/>
        <v>17.500159065308601</v>
      </c>
      <c r="JK85">
        <f t="shared" si="560"/>
        <v>0</v>
      </c>
      <c r="JL85">
        <f t="shared" si="374"/>
        <v>4.0941702057382452</v>
      </c>
      <c r="JM85">
        <f t="shared" si="561"/>
        <v>14.963501890971068</v>
      </c>
      <c r="JN85">
        <f t="shared" si="562"/>
        <v>0</v>
      </c>
      <c r="JP85">
        <f t="shared" si="563"/>
        <v>0.36332519672500485</v>
      </c>
      <c r="JQ85">
        <f t="shared" si="564"/>
        <v>1.7385599999999999</v>
      </c>
      <c r="JR85">
        <f t="shared" si="565"/>
        <v>0.63</v>
      </c>
      <c r="JS85">
        <f t="shared" si="566"/>
        <v>2.1434386829782057</v>
      </c>
      <c r="JT85">
        <f t="shared" si="567"/>
        <v>3.9235521692314048</v>
      </c>
      <c r="JU85">
        <f t="shared" si="378"/>
        <v>1.7801134862532</v>
      </c>
      <c r="JV85" t="str">
        <f t="shared" si="379"/>
        <v>No Curl</v>
      </c>
      <c r="JW85">
        <f t="shared" si="568"/>
        <v>17.471979999889506</v>
      </c>
      <c r="JX85">
        <f t="shared" si="569"/>
        <v>0</v>
      </c>
      <c r="JY85">
        <f t="shared" si="380"/>
        <v>3.7910268138945642</v>
      </c>
      <c r="JZ85">
        <f t="shared" si="570"/>
        <v>13.57864661100254</v>
      </c>
      <c r="KA85">
        <f t="shared" si="571"/>
        <v>0</v>
      </c>
      <c r="KC85">
        <f t="shared" si="572"/>
        <v>0.13755055797782956</v>
      </c>
      <c r="KD85">
        <f t="shared" si="573"/>
        <v>1.79514</v>
      </c>
      <c r="KE85">
        <f t="shared" si="574"/>
        <v>0.63</v>
      </c>
      <c r="KF85">
        <f t="shared" si="575"/>
        <v>2.1364029692248527</v>
      </c>
      <c r="KG85">
        <f t="shared" si="576"/>
        <v>4.1352553804718761</v>
      </c>
      <c r="KH85">
        <f t="shared" si="384"/>
        <v>1.9988524112470234</v>
      </c>
      <c r="KI85" t="str">
        <f t="shared" si="385"/>
        <v>No Curl</v>
      </c>
      <c r="KJ85">
        <f t="shared" si="577"/>
        <v>17.573432787558623</v>
      </c>
      <c r="KK85">
        <f t="shared" si="578"/>
        <v>0</v>
      </c>
      <c r="KL85">
        <f t="shared" si="386"/>
        <v>3.9945086175091351</v>
      </c>
      <c r="KM85">
        <f t="shared" si="579"/>
        <v>14.489349682110435</v>
      </c>
      <c r="KN85">
        <f t="shared" si="580"/>
        <v>0</v>
      </c>
    </row>
    <row r="86" spans="1:300" x14ac:dyDescent="0.25">
      <c r="A86">
        <v>0.71</v>
      </c>
      <c r="B86">
        <f t="shared" si="612"/>
        <v>2.5644E-2</v>
      </c>
      <c r="C86">
        <f t="shared" si="608"/>
        <v>1.53864</v>
      </c>
      <c r="D86">
        <f t="shared" si="611"/>
        <v>0.66</v>
      </c>
      <c r="E86">
        <f t="shared" si="609"/>
        <v>0.42895024177195445</v>
      </c>
      <c r="F86">
        <f t="shared" si="610"/>
        <v>1.0999999999999999E-2</v>
      </c>
      <c r="H86">
        <v>63</v>
      </c>
      <c r="I86">
        <v>6.3</v>
      </c>
      <c r="J86">
        <f t="shared" si="387"/>
        <v>1.7643333333333322</v>
      </c>
      <c r="K86">
        <f t="shared" si="581"/>
        <v>0.63</v>
      </c>
      <c r="L86">
        <f t="shared" si="388"/>
        <v>0.99604817463304485</v>
      </c>
      <c r="M86" t="str">
        <f t="shared" si="258"/>
        <v>No Curl</v>
      </c>
      <c r="N86">
        <f t="shared" si="582"/>
        <v>12.488433333333315</v>
      </c>
      <c r="P86">
        <f t="shared" si="594"/>
        <v>1.8411385590498313</v>
      </c>
      <c r="Q86">
        <f t="shared" si="584"/>
        <v>0.63</v>
      </c>
      <c r="R86">
        <f t="shared" si="595"/>
        <v>0.63</v>
      </c>
      <c r="S86">
        <f t="shared" si="586"/>
        <v>1.8728624770529074</v>
      </c>
      <c r="T86">
        <f t="shared" si="596"/>
        <v>1.9045863950559849</v>
      </c>
      <c r="U86">
        <f t="shared" si="597"/>
        <v>3.1723918003076834E-2</v>
      </c>
      <c r="V86" t="str">
        <f t="shared" si="598"/>
        <v>Weak initial curl</v>
      </c>
      <c r="W86">
        <f t="shared" si="592"/>
        <v>13.851121403099453</v>
      </c>
      <c r="X86">
        <f t="shared" si="593"/>
        <v>3.406019732587505E-4</v>
      </c>
      <c r="Y86">
        <f t="shared" si="599"/>
        <v>1.9004023940695931</v>
      </c>
      <c r="Z86">
        <f t="shared" si="600"/>
        <v>0.47823232655974046</v>
      </c>
      <c r="AA86">
        <f t="shared" si="601"/>
        <v>-2.5763188616441494E-3</v>
      </c>
      <c r="AC86">
        <f t="shared" si="392"/>
        <v>1.8090228029417441</v>
      </c>
      <c r="AD86">
        <f t="shared" si="602"/>
        <v>0.63</v>
      </c>
      <c r="AE86">
        <f t="shared" si="394"/>
        <v>0.63</v>
      </c>
      <c r="AF86">
        <f t="shared" si="395"/>
        <v>1.8717779200708728</v>
      </c>
      <c r="AG86">
        <f t="shared" si="396"/>
        <v>1.9345330372000011</v>
      </c>
      <c r="AH86">
        <f t="shared" si="264"/>
        <v>6.2755117129128513E-2</v>
      </c>
      <c r="AI86" t="str">
        <f t="shared" si="265"/>
        <v>Weak initial curl</v>
      </c>
      <c r="AJ86">
        <f t="shared" si="397"/>
        <v>13.846369154121721</v>
      </c>
      <c r="AK86">
        <f t="shared" si="398"/>
        <v>6.9437130951033646E-4</v>
      </c>
      <c r="AL86">
        <f t="shared" si="266"/>
        <v>1.926381006924613</v>
      </c>
      <c r="AM86">
        <f t="shared" si="399"/>
        <v>0.93329469925892394</v>
      </c>
      <c r="AN86">
        <f t="shared" si="400"/>
        <v>-4.333043791502132E-3</v>
      </c>
      <c r="AP86">
        <f t="shared" si="401"/>
        <v>1.78686061993657</v>
      </c>
      <c r="AQ86">
        <f t="shared" si="603"/>
        <v>0.63</v>
      </c>
      <c r="AR86">
        <f t="shared" si="403"/>
        <v>0.63</v>
      </c>
      <c r="AS86">
        <f t="shared" si="404"/>
        <v>1.880740443441079</v>
      </c>
      <c r="AT86">
        <f t="shared" si="405"/>
        <v>1.9746202669455879</v>
      </c>
      <c r="AU86">
        <f t="shared" si="270"/>
        <v>9.3879823504508964E-2</v>
      </c>
      <c r="AV86" t="str">
        <f t="shared" si="271"/>
        <v>Weak initial curl</v>
      </c>
      <c r="AW86">
        <f t="shared" si="406"/>
        <v>13.903775143859175</v>
      </c>
      <c r="AX86">
        <f t="shared" si="407"/>
        <v>1.0597857269119301E-3</v>
      </c>
      <c r="AY86">
        <f t="shared" si="272"/>
        <v>1.9626041704125075</v>
      </c>
      <c r="AZ86">
        <f t="shared" si="408"/>
        <v>1.3704828255200912</v>
      </c>
      <c r="BA86">
        <f t="shared" si="409"/>
        <v>-6.439842501067005E-3</v>
      </c>
      <c r="BC86">
        <f t="shared" si="410"/>
        <v>1.7553569519541592</v>
      </c>
      <c r="BD86">
        <f t="shared" si="604"/>
        <v>0.63</v>
      </c>
      <c r="BE86">
        <f t="shared" si="412"/>
        <v>0.6</v>
      </c>
      <c r="BF86">
        <f t="shared" si="413"/>
        <v>1.8795778800256957</v>
      </c>
      <c r="BG86">
        <f t="shared" si="414"/>
        <v>2.0037988080972355</v>
      </c>
      <c r="BH86">
        <f t="shared" si="276"/>
        <v>0.12422092807153817</v>
      </c>
      <c r="BI86" t="str">
        <f t="shared" si="277"/>
        <v>Weak initial curl</v>
      </c>
      <c r="BJ86">
        <f t="shared" si="415"/>
        <v>13.899739365832714</v>
      </c>
      <c r="BK86">
        <f t="shared" si="416"/>
        <v>1.2688442893173347E-3</v>
      </c>
      <c r="BL86">
        <f t="shared" si="278"/>
        <v>1.9881267833102254</v>
      </c>
      <c r="BM86">
        <f t="shared" si="417"/>
        <v>1.790251307137434</v>
      </c>
      <c r="BN86">
        <f t="shared" si="418"/>
        <v>-7.208980411097121E-3</v>
      </c>
      <c r="BP86">
        <f t="shared" si="419"/>
        <v>1.7237499508647505</v>
      </c>
      <c r="BQ86">
        <f t="shared" si="605"/>
        <v>0.63</v>
      </c>
      <c r="BR86">
        <f t="shared" si="421"/>
        <v>0.6</v>
      </c>
      <c r="BS86">
        <f t="shared" si="422"/>
        <v>1.8777855948663587</v>
      </c>
      <c r="BT86">
        <f t="shared" si="423"/>
        <v>2.0318212388679688</v>
      </c>
      <c r="BU86">
        <f t="shared" si="282"/>
        <v>0.15403564400160918</v>
      </c>
      <c r="BV86" t="str">
        <f t="shared" si="283"/>
        <v>Weak initial curl</v>
      </c>
      <c r="BW86">
        <f t="shared" si="424"/>
        <v>13.894064496795885</v>
      </c>
      <c r="BX86">
        <f t="shared" si="425"/>
        <v>3.2130544583811572E-3</v>
      </c>
      <c r="BY86">
        <f t="shared" si="284"/>
        <v>2.0126585248881259</v>
      </c>
      <c r="BZ86">
        <f t="shared" si="426"/>
        <v>2.1930564856510735</v>
      </c>
      <c r="CA86">
        <f t="shared" si="427"/>
        <v>2.3855712256351351E-3</v>
      </c>
      <c r="CC86">
        <f t="shared" si="428"/>
        <v>1.702711694966359</v>
      </c>
      <c r="CD86">
        <f t="shared" si="606"/>
        <v>0.63</v>
      </c>
      <c r="CE86">
        <f t="shared" si="430"/>
        <v>0.6</v>
      </c>
      <c r="CF86">
        <f t="shared" si="431"/>
        <v>1.8863520682012718</v>
      </c>
      <c r="CG86">
        <f t="shared" si="432"/>
        <v>2.0699924414361845</v>
      </c>
      <c r="CH86">
        <f t="shared" si="288"/>
        <v>0.18364037323491278</v>
      </c>
      <c r="CI86" t="str">
        <f t="shared" si="289"/>
        <v>No Curl</v>
      </c>
      <c r="CJ86">
        <f t="shared" si="433"/>
        <v>13.952233262346112</v>
      </c>
      <c r="CK86">
        <f t="shared" si="434"/>
        <v>0</v>
      </c>
      <c r="CL86">
        <f t="shared" si="290"/>
        <v>2.047449223118226</v>
      </c>
      <c r="CM86">
        <f t="shared" si="435"/>
        <v>2.5703563933997935</v>
      </c>
      <c r="CN86">
        <f t="shared" si="436"/>
        <v>0</v>
      </c>
      <c r="CP86">
        <f t="shared" si="437"/>
        <v>1.672548613865982</v>
      </c>
      <c r="CQ86">
        <f t="shared" si="438"/>
        <v>0.63</v>
      </c>
      <c r="CR86">
        <f t="shared" si="439"/>
        <v>0.6</v>
      </c>
      <c r="CS86">
        <f t="shared" si="440"/>
        <v>1.8945322595698266</v>
      </c>
      <c r="CT86">
        <f t="shared" si="441"/>
        <v>2.1165159052736713</v>
      </c>
      <c r="CU86">
        <f t="shared" si="294"/>
        <v>0.22198364570384466</v>
      </c>
      <c r="CV86" t="str">
        <f t="shared" si="295"/>
        <v>No Curl</v>
      </c>
      <c r="CW86">
        <f t="shared" si="442"/>
        <v>14.009028960892156</v>
      </c>
      <c r="CX86">
        <f t="shared" si="443"/>
        <v>0</v>
      </c>
      <c r="CY86">
        <f t="shared" si="296"/>
        <v>2.0897253783667344</v>
      </c>
      <c r="CZ86">
        <f t="shared" si="444"/>
        <v>3.0445898974737537</v>
      </c>
      <c r="DA86">
        <f t="shared" si="445"/>
        <v>0</v>
      </c>
      <c r="DC86">
        <f t="shared" si="446"/>
        <v>1.6410448227747398</v>
      </c>
      <c r="DD86">
        <f t="shared" si="447"/>
        <v>0.63</v>
      </c>
      <c r="DE86">
        <f t="shared" si="448"/>
        <v>0.6</v>
      </c>
      <c r="DF86">
        <f t="shared" si="449"/>
        <v>1.9126979883778139</v>
      </c>
      <c r="DG86">
        <f t="shared" si="450"/>
        <v>2.1843511539808853</v>
      </c>
      <c r="DH86">
        <f t="shared" si="300"/>
        <v>0.27165316560307273</v>
      </c>
      <c r="DI86" t="str">
        <f t="shared" si="301"/>
        <v>No Curl</v>
      </c>
      <c r="DJ86">
        <f t="shared" si="451"/>
        <v>14.128719322113907</v>
      </c>
      <c r="DK86">
        <f t="shared" si="452"/>
        <v>0</v>
      </c>
      <c r="DL86">
        <f t="shared" si="302"/>
        <v>2.1522467606755931</v>
      </c>
      <c r="DM86">
        <f t="shared" si="453"/>
        <v>3.618295638990551</v>
      </c>
      <c r="DN86">
        <f t="shared" si="454"/>
        <v>0</v>
      </c>
      <c r="DP86">
        <f t="shared" si="455"/>
        <v>1.6168135145374425</v>
      </c>
      <c r="DQ86">
        <f t="shared" si="456"/>
        <v>0.63</v>
      </c>
      <c r="DR86">
        <f t="shared" si="457"/>
        <v>0.6</v>
      </c>
      <c r="DS86">
        <f t="shared" si="458"/>
        <v>1.9308284168375864</v>
      </c>
      <c r="DT86">
        <f t="shared" si="459"/>
        <v>2.2448433191377317</v>
      </c>
      <c r="DU86">
        <f t="shared" si="306"/>
        <v>0.31401490230014462</v>
      </c>
      <c r="DV86" t="str">
        <f t="shared" si="307"/>
        <v>No Curl</v>
      </c>
      <c r="DW86">
        <f t="shared" si="460"/>
        <v>14.248374509108999</v>
      </c>
      <c r="DX86">
        <f t="shared" si="461"/>
        <v>0</v>
      </c>
      <c r="DY86">
        <f t="shared" si="308"/>
        <v>2.2083617340124206</v>
      </c>
      <c r="DZ86">
        <f t="shared" si="462"/>
        <v>4.0769861672769494</v>
      </c>
      <c r="EA86">
        <f t="shared" si="463"/>
        <v>0</v>
      </c>
      <c r="EC86">
        <f t="shared" si="464"/>
        <v>1.5884300191452421</v>
      </c>
      <c r="ED86">
        <f t="shared" si="465"/>
        <v>0.65999999999999992</v>
      </c>
      <c r="EE86">
        <f t="shared" si="466"/>
        <v>0.6</v>
      </c>
      <c r="EF86">
        <f t="shared" si="467"/>
        <v>1.9488771908863483</v>
      </c>
      <c r="EG86">
        <f t="shared" si="468"/>
        <v>2.309324362627454</v>
      </c>
      <c r="EH86">
        <f t="shared" si="312"/>
        <v>0.36044717174110597</v>
      </c>
      <c r="EI86" t="str">
        <f t="shared" si="313"/>
        <v>No Curl</v>
      </c>
      <c r="EJ86">
        <f t="shared" si="469"/>
        <v>14.368603165321151</v>
      </c>
      <c r="EK86">
        <f t="shared" si="470"/>
        <v>0</v>
      </c>
      <c r="EL86">
        <f t="shared" si="314"/>
        <v>2.2682049011740721</v>
      </c>
      <c r="EM86">
        <f t="shared" si="471"/>
        <v>4.5573250978427424</v>
      </c>
      <c r="EN86">
        <f t="shared" si="472"/>
        <v>0</v>
      </c>
      <c r="EP86">
        <f t="shared" si="473"/>
        <v>1.5642868429485579</v>
      </c>
      <c r="EQ86">
        <f t="shared" si="474"/>
        <v>0.65999999999999992</v>
      </c>
      <c r="ER86">
        <f t="shared" si="475"/>
        <v>0.6</v>
      </c>
      <c r="ES86">
        <f t="shared" si="476"/>
        <v>1.9660623033662032</v>
      </c>
      <c r="ET86">
        <f t="shared" si="477"/>
        <v>2.3678377637838488</v>
      </c>
      <c r="EU86">
        <f t="shared" si="318"/>
        <v>0.40177546041764545</v>
      </c>
      <c r="EV86" t="str">
        <f t="shared" si="319"/>
        <v>No Curl</v>
      </c>
      <c r="EW86">
        <f t="shared" si="478"/>
        <v>14.48824949476875</v>
      </c>
      <c r="EX86">
        <f t="shared" si="479"/>
        <v>0</v>
      </c>
      <c r="EY86">
        <f t="shared" si="320"/>
        <v>2.3227135923175526</v>
      </c>
      <c r="EZ86">
        <f t="shared" si="480"/>
        <v>4.961617855112193</v>
      </c>
      <c r="FA86">
        <f t="shared" si="481"/>
        <v>0</v>
      </c>
      <c r="FC86">
        <f t="shared" si="482"/>
        <v>1.5322698707937268</v>
      </c>
      <c r="FD86">
        <f t="shared" si="483"/>
        <v>0.65999999999999992</v>
      </c>
      <c r="FE86">
        <f t="shared" si="484"/>
        <v>0.6</v>
      </c>
      <c r="FF86">
        <f t="shared" si="485"/>
        <v>1.9731084244970252</v>
      </c>
      <c r="FG86">
        <f t="shared" si="486"/>
        <v>2.4139469782003222</v>
      </c>
      <c r="FH86">
        <f t="shared" si="324"/>
        <v>0.44083855370329772</v>
      </c>
      <c r="FI86" t="str">
        <f t="shared" si="325"/>
        <v>No Curl</v>
      </c>
      <c r="FJ86">
        <f t="shared" si="487"/>
        <v>14.542936193053846</v>
      </c>
      <c r="FK86">
        <f t="shared" si="488"/>
        <v>0</v>
      </c>
      <c r="FL86">
        <f t="shared" si="326"/>
        <v>2.3651790292329902</v>
      </c>
      <c r="FM86">
        <f t="shared" si="489"/>
        <v>5.3473528286124345</v>
      </c>
      <c r="FN86">
        <f t="shared" si="490"/>
        <v>0</v>
      </c>
      <c r="FP86">
        <f t="shared" si="491"/>
        <v>1.5061471224968592</v>
      </c>
      <c r="FQ86">
        <f t="shared" si="492"/>
        <v>0.65999999999999992</v>
      </c>
      <c r="FR86">
        <f t="shared" si="493"/>
        <v>0.6</v>
      </c>
      <c r="FS86">
        <f t="shared" si="494"/>
        <v>1.9898683947215898</v>
      </c>
      <c r="FT86">
        <f t="shared" si="495"/>
        <v>2.4735896669463218</v>
      </c>
      <c r="FU86">
        <f t="shared" si="330"/>
        <v>0.48372127222473127</v>
      </c>
      <c r="FV86" t="str">
        <f t="shared" si="331"/>
        <v>No Curl</v>
      </c>
      <c r="FW86">
        <f t="shared" si="496"/>
        <v>14.65948031211698</v>
      </c>
      <c r="FX86">
        <f t="shared" si="497"/>
        <v>0</v>
      </c>
      <c r="FY86">
        <f t="shared" si="332"/>
        <v>2.4208952015475744</v>
      </c>
      <c r="FZ86">
        <f t="shared" si="498"/>
        <v>5.7337261717617789</v>
      </c>
      <c r="GA86">
        <f t="shared" si="499"/>
        <v>0</v>
      </c>
      <c r="GC86">
        <f t="shared" si="500"/>
        <v>1.4739191570888588</v>
      </c>
      <c r="GD86">
        <f t="shared" si="501"/>
        <v>0.65999999999999992</v>
      </c>
      <c r="GE86">
        <f t="shared" si="502"/>
        <v>0.63</v>
      </c>
      <c r="GF86">
        <f t="shared" si="503"/>
        <v>1.9981295260362615</v>
      </c>
      <c r="GG86">
        <f t="shared" si="504"/>
        <v>2.5223398949836633</v>
      </c>
      <c r="GH86">
        <f t="shared" si="336"/>
        <v>0.52421036894740225</v>
      </c>
      <c r="GI86" t="str">
        <f t="shared" si="337"/>
        <v>No Curl</v>
      </c>
      <c r="GJ86">
        <f t="shared" si="505"/>
        <v>14.718348152621427</v>
      </c>
      <c r="GK86">
        <f t="shared" si="506"/>
        <v>0</v>
      </c>
      <c r="GL86">
        <f t="shared" si="338"/>
        <v>2.4660774087234594</v>
      </c>
      <c r="GM86">
        <f t="shared" si="507"/>
        <v>6.1011626586267305</v>
      </c>
      <c r="GN86">
        <f t="shared" si="508"/>
        <v>0</v>
      </c>
      <c r="GP86">
        <f t="shared" si="509"/>
        <v>1.4514711798648876</v>
      </c>
      <c r="GQ86">
        <f t="shared" si="510"/>
        <v>0.65999999999999992</v>
      </c>
      <c r="GR86">
        <f t="shared" si="511"/>
        <v>0.63</v>
      </c>
      <c r="GS86">
        <f t="shared" si="512"/>
        <v>2.0177069746543883</v>
      </c>
      <c r="GT86">
        <f t="shared" si="513"/>
        <v>2.5839427694438917</v>
      </c>
      <c r="GU86">
        <f t="shared" si="342"/>
        <v>0.56623579478950203</v>
      </c>
      <c r="GV86" t="str">
        <f t="shared" si="343"/>
        <v>No Curl</v>
      </c>
      <c r="GW86">
        <f t="shared" si="514"/>
        <v>14.844376613411541</v>
      </c>
      <c r="GX86">
        <f t="shared" si="515"/>
        <v>0</v>
      </c>
      <c r="GY86">
        <f t="shared" si="344"/>
        <v>2.5240104680383717</v>
      </c>
      <c r="GZ86">
        <f t="shared" si="516"/>
        <v>6.4404135789211345</v>
      </c>
      <c r="HA86">
        <f t="shared" si="517"/>
        <v>0</v>
      </c>
      <c r="HC86">
        <f t="shared" si="518"/>
        <v>1.3038447222752785</v>
      </c>
      <c r="HD86">
        <f t="shared" si="519"/>
        <v>0.84743999999999986</v>
      </c>
      <c r="HE86">
        <f t="shared" si="520"/>
        <v>0.63</v>
      </c>
      <c r="HF86">
        <f t="shared" si="521"/>
        <v>2.0660470249565743</v>
      </c>
      <c r="HG86">
        <f t="shared" si="522"/>
        <v>2.8282493276378715</v>
      </c>
      <c r="HH86">
        <f t="shared" si="348"/>
        <v>0.76220230268129652</v>
      </c>
      <c r="HI86" t="str">
        <f t="shared" si="349"/>
        <v>No Curl</v>
      </c>
      <c r="HJ86">
        <f t="shared" si="523"/>
        <v>15.261956705433246</v>
      </c>
      <c r="HK86">
        <f t="shared" si="524"/>
        <v>0</v>
      </c>
      <c r="HL86">
        <f t="shared" si="350"/>
        <v>2.7526428017315774</v>
      </c>
      <c r="HM86">
        <f t="shared" si="525"/>
        <v>7.9581171726969009</v>
      </c>
      <c r="HN86">
        <f t="shared" si="526"/>
        <v>0</v>
      </c>
      <c r="HP86">
        <f t="shared" si="527"/>
        <v>0.99574005449113367</v>
      </c>
      <c r="HQ86">
        <f t="shared" si="528"/>
        <v>1.2585</v>
      </c>
      <c r="HR86">
        <f t="shared" si="529"/>
        <v>0.63</v>
      </c>
      <c r="HS86">
        <f t="shared" si="530"/>
        <v>2.1218450778618547</v>
      </c>
      <c r="HT86">
        <f t="shared" si="531"/>
        <v>3.2479501012325791</v>
      </c>
      <c r="HU86">
        <f t="shared" si="354"/>
        <v>1.1261050233707226</v>
      </c>
      <c r="HV86" t="str">
        <f t="shared" si="355"/>
        <v>No Curl</v>
      </c>
      <c r="HW86">
        <f t="shared" si="532"/>
        <v>16.381054852732383</v>
      </c>
      <c r="HX86">
        <f t="shared" si="533"/>
        <v>0</v>
      </c>
      <c r="HY86">
        <f t="shared" si="356"/>
        <v>3.1478463420681346</v>
      </c>
      <c r="HZ86">
        <f t="shared" si="534"/>
        <v>10.303896299721726</v>
      </c>
      <c r="IA86">
        <f t="shared" si="535"/>
        <v>0</v>
      </c>
      <c r="IC86">
        <f t="shared" si="536"/>
        <v>0.66407421889516138</v>
      </c>
      <c r="ID86">
        <f t="shared" si="537"/>
        <v>1.5693599999999999</v>
      </c>
      <c r="IE86">
        <f t="shared" si="538"/>
        <v>0.63</v>
      </c>
      <c r="IF86">
        <f t="shared" si="539"/>
        <v>2.1286550010425014</v>
      </c>
      <c r="IG86">
        <f t="shared" si="540"/>
        <v>3.5932357831898409</v>
      </c>
      <c r="IH86">
        <f t="shared" si="360"/>
        <v>1.4645807821473398</v>
      </c>
      <c r="II86" t="str">
        <f t="shared" si="361"/>
        <v>No Curl</v>
      </c>
      <c r="IJ86">
        <f t="shared" si="541"/>
        <v>17.247267824575708</v>
      </c>
      <c r="IK86">
        <f t="shared" si="542"/>
        <v>0</v>
      </c>
      <c r="IL86">
        <f t="shared" si="362"/>
        <v>3.4750522901563921</v>
      </c>
      <c r="IM86">
        <f t="shared" si="543"/>
        <v>12.165011088597199</v>
      </c>
      <c r="IN86">
        <f t="shared" si="544"/>
        <v>0</v>
      </c>
      <c r="IP86">
        <f t="shared" si="545"/>
        <v>0.33560911549104722</v>
      </c>
      <c r="IQ86">
        <f t="shared" si="546"/>
        <v>1.7495399999999999</v>
      </c>
      <c r="IR86">
        <f t="shared" si="547"/>
        <v>0.63</v>
      </c>
      <c r="IS86">
        <f t="shared" si="548"/>
        <v>2.1318361285332657</v>
      </c>
      <c r="IT86">
        <f t="shared" si="549"/>
        <v>3.9280631415754881</v>
      </c>
      <c r="IU86">
        <f t="shared" si="366"/>
        <v>1.7962270130422204</v>
      </c>
      <c r="IV86" t="str">
        <f t="shared" si="367"/>
        <v>No Curl</v>
      </c>
      <c r="IW86">
        <f t="shared" si="550"/>
        <v>17.77592244535397</v>
      </c>
      <c r="IX86">
        <f t="shared" si="551"/>
        <v>0</v>
      </c>
      <c r="IY86">
        <f t="shared" si="368"/>
        <v>3.7952117832565895</v>
      </c>
      <c r="IZ86">
        <f t="shared" si="552"/>
        <v>13.68854160164639</v>
      </c>
      <c r="JA86">
        <f t="shared" si="553"/>
        <v>0</v>
      </c>
      <c r="JC86">
        <f t="shared" si="554"/>
        <v>9.9715314576066614E-3</v>
      </c>
      <c r="JD86">
        <f t="shared" si="555"/>
        <v>1.7999999999999998</v>
      </c>
      <c r="JE86">
        <f t="shared" si="556"/>
        <v>0.63</v>
      </c>
      <c r="JF86">
        <f t="shared" si="557"/>
        <v>2.1021697379734046</v>
      </c>
      <c r="JG86">
        <f t="shared" si="558"/>
        <v>4.1943679444892012</v>
      </c>
      <c r="JH86">
        <f t="shared" si="372"/>
        <v>2.0921982065157971</v>
      </c>
      <c r="JI86" t="str">
        <f t="shared" si="373"/>
        <v>No Curl</v>
      </c>
      <c r="JJ86">
        <f t="shared" si="559"/>
        <v>17.712592700818888</v>
      </c>
      <c r="JK86">
        <f t="shared" si="560"/>
        <v>0</v>
      </c>
      <c r="JL86">
        <f t="shared" si="374"/>
        <v>4.0514491445487355</v>
      </c>
      <c r="JM86">
        <f t="shared" si="561"/>
        <v>14.963501890971067</v>
      </c>
      <c r="JN86">
        <f t="shared" si="562"/>
        <v>0</v>
      </c>
      <c r="JP86">
        <f t="shared" si="563"/>
        <v>0.35963129061193727</v>
      </c>
      <c r="JQ86">
        <f t="shared" si="564"/>
        <v>1.74234</v>
      </c>
      <c r="JR86">
        <f t="shared" si="565"/>
        <v>0.63</v>
      </c>
      <c r="JS86">
        <f t="shared" si="566"/>
        <v>2.121646466733893</v>
      </c>
      <c r="JT86">
        <f t="shared" si="567"/>
        <v>3.8836616428558473</v>
      </c>
      <c r="JU86">
        <f t="shared" si="378"/>
        <v>1.7620151761219549</v>
      </c>
      <c r="JV86" t="str">
        <f t="shared" si="379"/>
        <v>No Curl</v>
      </c>
      <c r="JW86">
        <f t="shared" si="568"/>
        <v>17.686323868187326</v>
      </c>
      <c r="JX86">
        <f t="shared" si="569"/>
        <v>0</v>
      </c>
      <c r="JY86">
        <f t="shared" si="380"/>
        <v>3.752483665087718</v>
      </c>
      <c r="JZ86">
        <f t="shared" si="570"/>
        <v>13.57864661100254</v>
      </c>
      <c r="KA86">
        <f t="shared" si="571"/>
        <v>0</v>
      </c>
      <c r="KC86">
        <f t="shared" si="572"/>
        <v>0.13612139786968735</v>
      </c>
      <c r="KD86">
        <f t="shared" si="573"/>
        <v>1.79514</v>
      </c>
      <c r="KE86">
        <f t="shared" si="574"/>
        <v>0.63</v>
      </c>
      <c r="KF86">
        <f t="shared" si="575"/>
        <v>2.1142055899963013</v>
      </c>
      <c r="KG86">
        <f t="shared" si="576"/>
        <v>4.0922897821229158</v>
      </c>
      <c r="KH86">
        <f t="shared" si="384"/>
        <v>1.9780841921266141</v>
      </c>
      <c r="KI86" t="str">
        <f t="shared" si="385"/>
        <v>No Curl</v>
      </c>
      <c r="KJ86">
        <f t="shared" si="577"/>
        <v>17.787073084481108</v>
      </c>
      <c r="KK86">
        <f t="shared" si="578"/>
        <v>0</v>
      </c>
      <c r="KL86">
        <f t="shared" si="386"/>
        <v>3.9530053880660785</v>
      </c>
      <c r="KM86">
        <f t="shared" si="579"/>
        <v>14.489349682110435</v>
      </c>
      <c r="KN86">
        <f t="shared" si="580"/>
        <v>0</v>
      </c>
    </row>
    <row r="87" spans="1:300" x14ac:dyDescent="0.25">
      <c r="A87">
        <v>0.72</v>
      </c>
      <c r="B87">
        <f t="shared" si="612"/>
        <v>2.5510999999999999E-2</v>
      </c>
      <c r="C87">
        <f t="shared" si="608"/>
        <v>1.5306599999999999</v>
      </c>
      <c r="D87">
        <f t="shared" si="611"/>
        <v>0.66</v>
      </c>
      <c r="E87">
        <f t="shared" si="609"/>
        <v>0.4311865469797343</v>
      </c>
      <c r="F87">
        <f t="shared" si="610"/>
        <v>1.1000000000000001E-2</v>
      </c>
      <c r="H87">
        <v>64</v>
      </c>
      <c r="I87">
        <v>6.4</v>
      </c>
      <c r="J87">
        <f t="shared" si="387"/>
        <v>1.7573333333333323</v>
      </c>
      <c r="K87">
        <f t="shared" si="581"/>
        <v>0.63</v>
      </c>
      <c r="L87">
        <f t="shared" si="388"/>
        <v>0.99603249574910269</v>
      </c>
      <c r="M87" t="str">
        <f t="shared" ref="M87:M150" si="613">IF(M86="end of throw","done",IF(M86="throw progress","beginning of throw",(IF(J86&lt;0,"end of throw","No Curl"))))</f>
        <v>No Curl</v>
      </c>
      <c r="N87">
        <f t="shared" si="582"/>
        <v>12.664516666666648</v>
      </c>
      <c r="P87">
        <f t="shared" si="594"/>
        <v>1.8308168951528887</v>
      </c>
      <c r="Q87">
        <f t="shared" si="584"/>
        <v>0.63</v>
      </c>
      <c r="R87">
        <f t="shared" si="595"/>
        <v>0.63</v>
      </c>
      <c r="S87">
        <f t="shared" si="586"/>
        <v>1.862362964716741</v>
      </c>
      <c r="T87">
        <f t="shared" si="596"/>
        <v>1.8939090342805946</v>
      </c>
      <c r="U87">
        <f t="shared" si="597"/>
        <v>3.1546069563852974E-2</v>
      </c>
      <c r="V87" t="str">
        <f t="shared" si="598"/>
        <v>Weak initial curl</v>
      </c>
      <c r="W87">
        <f t="shared" si="592"/>
        <v>14.038407650804745</v>
      </c>
      <c r="X87">
        <f t="shared" si="593"/>
        <v>3.4072389134056648E-4</v>
      </c>
      <c r="Y87">
        <f t="shared" si="599"/>
        <v>1.8897484893517134</v>
      </c>
      <c r="Z87">
        <f t="shared" si="600"/>
        <v>0.47823232655974085</v>
      </c>
      <c r="AA87">
        <f t="shared" si="601"/>
        <v>-2.5522217337811109E-3</v>
      </c>
      <c r="AC87">
        <f t="shared" si="392"/>
        <v>1.7988766314531153</v>
      </c>
      <c r="AD87">
        <f t="shared" si="602"/>
        <v>0.63</v>
      </c>
      <c r="AE87">
        <f t="shared" si="394"/>
        <v>0.63</v>
      </c>
      <c r="AF87">
        <f t="shared" si="395"/>
        <v>1.8612797772421672</v>
      </c>
      <c r="AG87">
        <f t="shared" si="396"/>
        <v>1.9236829230312185</v>
      </c>
      <c r="AH87">
        <f t="shared" ref="AH87:AH150" si="614">IF(AI86="Curl",AH86,(AG87-AC87)/2)</f>
        <v>6.2403145789051595E-2</v>
      </c>
      <c r="AI87" t="str">
        <f t="shared" ref="AI87:AI150" si="615">IF(OR(AI86="end of throw",AI86="done"),"done",IF(AI86="throw progress","beginning of throw",IF(AC87+AG87&gt;0,IF(AND(AC87&lt;1.42,AH87&lt;$B$6),"Curl",IF(AH87&lt;$B$6,"Weak initial curl","No Curl")),"end of throw")))</f>
        <v>Weak initial curl</v>
      </c>
      <c r="AJ87">
        <f t="shared" si="397"/>
        <v>14.033546946128808</v>
      </c>
      <c r="AK87">
        <f t="shared" si="398"/>
        <v>6.9483563313341482E-4</v>
      </c>
      <c r="AL87">
        <f t="shared" ref="AL87:AL150" si="616">SQRT((AF87+(SIN(60*PI()/180)*AH87))^2+(COS(60*PI()/180)*AH87)^2)</f>
        <v>1.9155766146212596</v>
      </c>
      <c r="AM87">
        <f t="shared" si="399"/>
        <v>0.93329469925892417</v>
      </c>
      <c r="AN87">
        <f t="shared" si="400"/>
        <v>-4.2838950763831362E-3</v>
      </c>
      <c r="AP87">
        <f t="shared" si="401"/>
        <v>1.7768885466477309</v>
      </c>
      <c r="AQ87">
        <f t="shared" si="603"/>
        <v>0.63</v>
      </c>
      <c r="AR87">
        <f t="shared" si="403"/>
        <v>0.63</v>
      </c>
      <c r="AS87">
        <f t="shared" si="404"/>
        <v>1.8702444476538171</v>
      </c>
      <c r="AT87">
        <f t="shared" si="405"/>
        <v>1.9636003486599034</v>
      </c>
      <c r="AU87">
        <f t="shared" ref="AU87:AU150" si="617">IF(AV86="Curl",AU86,(AT87-AP87)/2)</f>
        <v>9.3355901006086262E-2</v>
      </c>
      <c r="AV87" t="str">
        <f t="shared" ref="AV87:AV150" si="618">IF(OR(AV86="end of throw",AV86="done"),"done",IF(AV86="throw progress","beginning of throw",IF(AP87+AT87&gt;0,IF(AND(AP87&lt;1.42,AU87&lt;$B$6),"Curl",IF(AU87&lt;$B$6,"Weak initial curl","No Curl")),"end of throw")))</f>
        <v>Weak initial curl</v>
      </c>
      <c r="AW87">
        <f t="shared" si="406"/>
        <v>14.091849188203282</v>
      </c>
      <c r="AX87">
        <f t="shared" si="407"/>
        <v>1.0607869232956227E-3</v>
      </c>
      <c r="AY87">
        <f t="shared" ref="AY87:AY150" si="619">SQRT((AS87+(SIN(60*PI()/180)*AU87))^2+(COS(60*PI()/180)*AU87)^2)</f>
        <v>1.9516513112997305</v>
      </c>
      <c r="AZ87">
        <f t="shared" si="408"/>
        <v>1.3704828255200907</v>
      </c>
      <c r="BA87">
        <f t="shared" si="409"/>
        <v>-6.36479814074376E-3</v>
      </c>
      <c r="BC87">
        <f t="shared" si="410"/>
        <v>1.7457129269153349</v>
      </c>
      <c r="BD87">
        <f t="shared" si="604"/>
        <v>0.63</v>
      </c>
      <c r="BE87">
        <f t="shared" si="412"/>
        <v>0.6</v>
      </c>
      <c r="BF87">
        <f t="shared" si="413"/>
        <v>1.8692513785598779</v>
      </c>
      <c r="BG87">
        <f t="shared" si="414"/>
        <v>1.9927898302044242</v>
      </c>
      <c r="BH87">
        <f t="shared" ref="BH87:BH150" si="620">IF(BI86="Curl",BH86,(BG87-BC87)/2)</f>
        <v>0.12353845164454469</v>
      </c>
      <c r="BI87" t="str">
        <f t="shared" ref="BI87:BI150" si="621">IF(OR(BI86="end of throw",BI86="done"),"done",IF(BI86="throw progress","beginning of throw",IF(BC87+BG87&gt;0,IF(AND(BC87&lt;1.42,BH87&lt;$B$6),"Curl",IF(BH87&lt;$B$6,"Weak initial curl","No Curl")),"end of throw")))</f>
        <v>Weak initial curl</v>
      </c>
      <c r="BJ87">
        <f t="shared" si="415"/>
        <v>14.087697153835283</v>
      </c>
      <c r="BK87">
        <f t="shared" si="416"/>
        <v>1.4371379881918148E-3</v>
      </c>
      <c r="BL87">
        <f t="shared" ref="BL87:BL150" si="622">SQRT((BF87+(SIN(60*PI()/180)*BH87))^2+(COS(60*PI()/180)*BH87)^2)</f>
        <v>1.9772039083603439</v>
      </c>
      <c r="BM87">
        <f t="shared" si="417"/>
        <v>1.7902513071374344</v>
      </c>
      <c r="BN87">
        <f t="shared" si="418"/>
        <v>-7.1014093286167427E-3</v>
      </c>
      <c r="BP87">
        <f t="shared" si="419"/>
        <v>1.7142736753154257</v>
      </c>
      <c r="BQ87">
        <f t="shared" si="605"/>
        <v>0.63</v>
      </c>
      <c r="BR87">
        <f t="shared" si="421"/>
        <v>0.6</v>
      </c>
      <c r="BS87">
        <f t="shared" si="422"/>
        <v>1.8674625119211905</v>
      </c>
      <c r="BT87">
        <f t="shared" si="423"/>
        <v>2.0206513485269575</v>
      </c>
      <c r="BU87">
        <f t="shared" ref="BU87:BU150" si="623">IF(BV86="Curl",BU86,(BT87-BP87)/2)</f>
        <v>0.15318883660576588</v>
      </c>
      <c r="BV87" t="str">
        <f t="shared" ref="BV87:BV150" si="624">IF(OR(BV86="end of throw",BV86="done"),"done",IF(BV86="throw progress","beginning of throw",IF(BP87+BT87&gt;0,IF(AND(BP87&lt;1.42,BU87&lt;$B$6),"Curl",IF(BU87&lt;$B$6,"Weak initial curl","No Curl")),"end of throw")))</f>
        <v>Weak initial curl</v>
      </c>
      <c r="BW87">
        <f t="shared" si="424"/>
        <v>14.081843056282521</v>
      </c>
      <c r="BX87">
        <f t="shared" si="425"/>
        <v>3.3821625877696391E-3</v>
      </c>
      <c r="BY87">
        <f t="shared" ref="BY87:BY150" si="625">SQRT((BS87+(SIN(60*PI()/180)*BU87))^2+(COS(60*PI()/180)*BU87)^2)</f>
        <v>2.0015939811247048</v>
      </c>
      <c r="BZ87">
        <f t="shared" si="426"/>
        <v>2.1930564856510748</v>
      </c>
      <c r="CA87">
        <f t="shared" si="427"/>
        <v>2.6307051109760891E-3</v>
      </c>
      <c r="CC87">
        <f t="shared" si="428"/>
        <v>1.6933970412273034</v>
      </c>
      <c r="CD87">
        <f t="shared" si="606"/>
        <v>0.63</v>
      </c>
      <c r="CE87">
        <f t="shared" si="430"/>
        <v>0.6</v>
      </c>
      <c r="CF87">
        <f t="shared" si="431"/>
        <v>1.8760328130994306</v>
      </c>
      <c r="CG87">
        <f t="shared" si="432"/>
        <v>2.0586685849715578</v>
      </c>
      <c r="CH87">
        <f t="shared" ref="CH87:CH150" si="626">IF(CI86="Curl",CH86,(CG87-CC87)/2)</f>
        <v>0.18263577187212721</v>
      </c>
      <c r="CI87" t="str">
        <f t="shared" ref="CI87:CI150" si="627">IF(OR(CI86="end of throw",CI86="done"),"done",IF(CI86="throw progress","beginning of throw",IF(CC87+CG87&gt;0,IF(AND(CC87&lt;1.42,CH87&lt;$B$6),"Curl",IF(CH87&lt;$B$6,"Weak initial curl","No Curl")),"end of throw")))</f>
        <v>No Curl</v>
      </c>
      <c r="CJ87">
        <f t="shared" si="433"/>
        <v>14.140868469166239</v>
      </c>
      <c r="CK87">
        <f t="shared" si="434"/>
        <v>0</v>
      </c>
      <c r="CL87">
        <f t="shared" ref="CL87:CL150" si="628">SQRT((CF87+(SIN(60*PI()/180)*CH87))^2+(COS(60*PI()/180)*CH87)^2)</f>
        <v>2.0362486889244313</v>
      </c>
      <c r="CM87">
        <f t="shared" si="435"/>
        <v>2.5703563933997935</v>
      </c>
      <c r="CN87">
        <f t="shared" si="436"/>
        <v>0</v>
      </c>
      <c r="CP87">
        <f t="shared" si="437"/>
        <v>1.6634434775429625</v>
      </c>
      <c r="CQ87">
        <f t="shared" si="438"/>
        <v>0.63</v>
      </c>
      <c r="CR87">
        <f t="shared" si="439"/>
        <v>0.6</v>
      </c>
      <c r="CS87">
        <f t="shared" si="440"/>
        <v>1.8842186732568589</v>
      </c>
      <c r="CT87">
        <f t="shared" si="441"/>
        <v>2.1049938689707552</v>
      </c>
      <c r="CU87">
        <f t="shared" ref="CU87:CU150" si="629">IF(CV86="Curl",CU86,(CT87-CP87)/2)</f>
        <v>0.22077519571389637</v>
      </c>
      <c r="CV87" t="str">
        <f t="shared" ref="CV87:CV150" si="630">IF(OR(CV86="end of throw",CV86="done"),"done",IF(CV86="throw progress","beginning of throw",IF(CP87+CT87&gt;0,IF(AND(CP87&lt;1.42,CU87&lt;$B$6),"Curl",IF(CU87&lt;$B$6,"Weak initial curl","No Curl")),"end of throw")))</f>
        <v>No Curl</v>
      </c>
      <c r="CW87">
        <f t="shared" si="442"/>
        <v>14.198482186849139</v>
      </c>
      <c r="CX87">
        <f t="shared" si="443"/>
        <v>0</v>
      </c>
      <c r="CY87">
        <f t="shared" ref="CY87:CY150" si="631">SQRT((CS87+(SIN(60*PI()/180)*CU87))^2+(COS(60*PI()/180)*CU87)^2)</f>
        <v>2.0783491861951222</v>
      </c>
      <c r="CZ87">
        <f t="shared" si="444"/>
        <v>3.0445898974737537</v>
      </c>
      <c r="DA87">
        <f t="shared" si="445"/>
        <v>0</v>
      </c>
      <c r="DC87">
        <f t="shared" si="446"/>
        <v>1.632203012974069</v>
      </c>
      <c r="DD87">
        <f t="shared" si="447"/>
        <v>0.63</v>
      </c>
      <c r="DE87">
        <f t="shared" si="448"/>
        <v>0.6</v>
      </c>
      <c r="DF87">
        <f t="shared" si="449"/>
        <v>1.9023925344470873</v>
      </c>
      <c r="DG87">
        <f t="shared" si="450"/>
        <v>2.172582055920103</v>
      </c>
      <c r="DH87">
        <f t="shared" ref="DH87:DH150" si="632">IF(DI86="Curl",DH86,(DG87-DC87)/2)</f>
        <v>0.270189521473017</v>
      </c>
      <c r="DI87" t="str">
        <f t="shared" ref="DI87:DI150" si="633">IF(OR(DI86="end of throw",DI86="done"),"done",IF(DI86="throw progress","beginning of throw",IF(DC87+DG87&gt;0,IF(AND(DC87&lt;1.42,DH87&lt;$B$6),"Curl",IF(DH87&lt;$B$6,"Weak initial curl","No Curl")),"end of throw")))</f>
        <v>No Curl</v>
      </c>
      <c r="DJ87">
        <f t="shared" si="451"/>
        <v>14.319989120951689</v>
      </c>
      <c r="DK87">
        <f t="shared" si="452"/>
        <v>0</v>
      </c>
      <c r="DL87">
        <f t="shared" ref="DL87:DL150" si="634">SQRT((DF87+(SIN(60*PI()/180)*DH87))^2+(COS(60*PI()/180)*DH87)^2)</f>
        <v>2.1406506383528474</v>
      </c>
      <c r="DM87">
        <f t="shared" si="453"/>
        <v>3.618295638990551</v>
      </c>
      <c r="DN87">
        <f t="shared" si="454"/>
        <v>0</v>
      </c>
      <c r="DP87">
        <f t="shared" si="455"/>
        <v>1.6081903429151863</v>
      </c>
      <c r="DQ87">
        <f t="shared" si="456"/>
        <v>0.63</v>
      </c>
      <c r="DR87">
        <f t="shared" si="457"/>
        <v>0.6</v>
      </c>
      <c r="DS87">
        <f t="shared" si="458"/>
        <v>1.9205304667884224</v>
      </c>
      <c r="DT87">
        <f t="shared" si="459"/>
        <v>2.2328705906616602</v>
      </c>
      <c r="DU87">
        <f t="shared" ref="DU87:DU150" si="635">IF(DV86="Curl",DU86,(DT87-DP87)/2)</f>
        <v>0.31234012387323695</v>
      </c>
      <c r="DV87" t="str">
        <f t="shared" ref="DV87:DV150" si="636">IF(OR(DV86="end of throw",DV86="done"),"done",IF(DV86="throw progress","beginning of throw",IF(DP87+DT87&gt;0,IF(AND(DP87&lt;1.42,DU87&lt;$B$6),"Curl",IF(DU87&lt;$B$6,"Weak initial curl","No Curl")),"end of throw")))</f>
        <v>No Curl</v>
      </c>
      <c r="DW87">
        <f t="shared" si="460"/>
        <v>14.441457350792756</v>
      </c>
      <c r="DX87">
        <f t="shared" si="461"/>
        <v>0</v>
      </c>
      <c r="DY87">
        <f t="shared" ref="DY87:DY150" si="637">SQRT((DS87+(SIN(60*PI()/180)*DU87))^2+(COS(60*PI()/180)*DU87)^2)</f>
        <v>2.1965835777407241</v>
      </c>
      <c r="DZ87">
        <f t="shared" si="462"/>
        <v>4.0769861672769503</v>
      </c>
      <c r="EA87">
        <f t="shared" si="463"/>
        <v>0</v>
      </c>
      <c r="EC87">
        <f t="shared" si="464"/>
        <v>1.5797739002053242</v>
      </c>
      <c r="ED87">
        <f t="shared" si="465"/>
        <v>0.65999999999999992</v>
      </c>
      <c r="EE87">
        <f t="shared" si="466"/>
        <v>0.6</v>
      </c>
      <c r="EF87">
        <f t="shared" si="467"/>
        <v>1.9382568219936203</v>
      </c>
      <c r="EG87">
        <f t="shared" si="468"/>
        <v>2.2967397437819161</v>
      </c>
      <c r="EH87">
        <f t="shared" ref="EH87:EH150" si="638">IF(EI86="Curl",EH86,(EG87-EC87)/2)</f>
        <v>0.35848292178829599</v>
      </c>
      <c r="EI87" t="str">
        <f t="shared" ref="EI87:EI150" si="639">IF(OR(EI86="end of throw",EI86="done"),"done",IF(EI86="throw progress","beginning of throw",IF(EC87+EG87&gt;0,IF(AND(EC87&lt;1.42,EH87&lt;$B$6),"Curl",IF(EH87&lt;$B$6,"Weak initial curl","No Curl")),"end of throw")))</f>
        <v>No Curl</v>
      </c>
      <c r="EJ87">
        <f t="shared" si="469"/>
        <v>14.563490884409786</v>
      </c>
      <c r="EK87">
        <f t="shared" si="470"/>
        <v>0</v>
      </c>
      <c r="EL87">
        <f t="shared" ref="EL87:EL150" si="640">SQRT((EF87+(SIN(60*PI()/180)*EH87))^2+(COS(60*PI()/180)*EH87)^2)</f>
        <v>2.2558443620454849</v>
      </c>
      <c r="EM87">
        <f t="shared" si="471"/>
        <v>4.5573250978427433</v>
      </c>
      <c r="EN87">
        <f t="shared" si="472"/>
        <v>0</v>
      </c>
      <c r="EP87">
        <f t="shared" si="473"/>
        <v>1.5558436124355643</v>
      </c>
      <c r="EQ87">
        <f t="shared" si="474"/>
        <v>0.65999999999999992</v>
      </c>
      <c r="ER87">
        <f t="shared" si="475"/>
        <v>0.6</v>
      </c>
      <c r="ES87">
        <f t="shared" si="476"/>
        <v>1.955450491788898</v>
      </c>
      <c r="ET87">
        <f t="shared" si="477"/>
        <v>2.3550573711422316</v>
      </c>
      <c r="EU87">
        <f t="shared" ref="EU87:EU150" si="641">IF(EV86="Curl",EU86,(ET87-EP87)/2)</f>
        <v>0.39960687935333361</v>
      </c>
      <c r="EV87" t="str">
        <f t="shared" ref="EV87:EV150" si="642">IF(OR(EV86="end of throw",EV86="done"),"done",IF(EV86="throw progress","beginning of throw",IF(EP87+ET87&gt;0,IF(AND(EP87&lt;1.42,EU87&lt;$B$6),"Curl",IF(EU87&lt;$B$6,"Weak initial curl","No Curl")),"end of throw")))</f>
        <v>No Curl</v>
      </c>
      <c r="EW87">
        <f t="shared" si="478"/>
        <v>14.68485572510537</v>
      </c>
      <c r="EX87">
        <f t="shared" si="479"/>
        <v>0</v>
      </c>
      <c r="EY87">
        <f t="shared" ref="EY87:EY150" si="643">SQRT((ES87+(SIN(60*PI()/180)*EU87))^2+(COS(60*PI()/180)*EU87)^2)</f>
        <v>2.3101767571686773</v>
      </c>
      <c r="EZ87">
        <f t="shared" si="480"/>
        <v>4.9616178551121912</v>
      </c>
      <c r="FA87">
        <f t="shared" si="481"/>
        <v>0</v>
      </c>
      <c r="FC87">
        <f t="shared" si="482"/>
        <v>1.5240358471603783</v>
      </c>
      <c r="FD87">
        <f t="shared" si="483"/>
        <v>0.65999999999999992</v>
      </c>
      <c r="FE87">
        <f t="shared" si="484"/>
        <v>0.6</v>
      </c>
      <c r="FF87">
        <f t="shared" si="485"/>
        <v>1.9625054480187032</v>
      </c>
      <c r="FG87">
        <f t="shared" si="486"/>
        <v>2.4009750488770267</v>
      </c>
      <c r="FH87">
        <f t="shared" ref="FH87:FH150" si="644">IF(FI86="Curl",FH86,(FG87-FC87)/2)</f>
        <v>0.4384696008583242</v>
      </c>
      <c r="FI87" t="str">
        <f t="shared" ref="FI87:FI150" si="645">IF(OR(FI86="end of throw",FI86="done"),"done",IF(FI86="throw progress","beginning of throw",IF(FC87+FG87&gt;0,IF(AND(FC87&lt;1.42,FH87&lt;$B$6),"Curl",IF(FH87&lt;$B$6,"Weak initial curl","No Curl")),"end of throw")))</f>
        <v>No Curl</v>
      </c>
      <c r="FJ87">
        <f t="shared" si="487"/>
        <v>14.740247035503549</v>
      </c>
      <c r="FK87">
        <f t="shared" si="488"/>
        <v>0</v>
      </c>
      <c r="FL87">
        <f t="shared" ref="FL87:FL150" si="646">SQRT((FF87+(SIN(60*PI()/180)*FH87))^2+(COS(60*PI()/180)*FH87)^2)</f>
        <v>2.3524691663067445</v>
      </c>
      <c r="FM87">
        <f t="shared" si="489"/>
        <v>5.3473528286124354</v>
      </c>
      <c r="FN87">
        <f t="shared" si="490"/>
        <v>0</v>
      </c>
      <c r="FP87">
        <f t="shared" si="491"/>
        <v>1.4981288398239434</v>
      </c>
      <c r="FQ87">
        <f t="shared" si="492"/>
        <v>0.65999999999999992</v>
      </c>
      <c r="FR87">
        <f t="shared" si="493"/>
        <v>0.6</v>
      </c>
      <c r="FS87">
        <f t="shared" si="494"/>
        <v>1.9792749227875013</v>
      </c>
      <c r="FT87">
        <f t="shared" si="495"/>
        <v>2.4604210057510603</v>
      </c>
      <c r="FU87">
        <f t="shared" ref="FU87:FU150" si="647">IF(FV86="Curl",FU86,(FT87-FP87)/2)</f>
        <v>0.48114608296355843</v>
      </c>
      <c r="FV87" t="str">
        <f t="shared" ref="FV87:FV150" si="648">IF(OR(FV86="end of throw",FV86="done"),"done",IF(FV86="throw progress","beginning of throw",IF(FP87+FT87&gt;0,IF(AND(FP87&lt;1.42,FU87&lt;$B$6),"Curl",IF(FU87&lt;$B$6,"Weak initial curl","No Curl")),"end of throw")))</f>
        <v>No Curl</v>
      </c>
      <c r="FW87">
        <f t="shared" si="496"/>
        <v>14.858467151589139</v>
      </c>
      <c r="FX87">
        <f t="shared" si="497"/>
        <v>0</v>
      </c>
      <c r="FY87">
        <f t="shared" ref="FY87:FY150" si="649">SQRT((FS87+(SIN(60*PI()/180)*FU87))^2+(COS(60*PI()/180)*FU87)^2)</f>
        <v>2.4080070701309477</v>
      </c>
      <c r="FZ87">
        <f t="shared" si="498"/>
        <v>5.7337261717617789</v>
      </c>
      <c r="GA87">
        <f t="shared" si="499"/>
        <v>0</v>
      </c>
      <c r="GC87">
        <f t="shared" si="500"/>
        <v>1.4659890614144515</v>
      </c>
      <c r="GD87">
        <f t="shared" si="501"/>
        <v>0.65999999999999992</v>
      </c>
      <c r="GE87">
        <f t="shared" si="502"/>
        <v>0.63</v>
      </c>
      <c r="GF87">
        <f t="shared" si="503"/>
        <v>1.9873790325406602</v>
      </c>
      <c r="GG87">
        <f t="shared" si="504"/>
        <v>2.5087690036668682</v>
      </c>
      <c r="GH87">
        <f t="shared" ref="GH87:GH150" si="650">IF(GI86="Curl",GH86,(GG87-GC87)/2)</f>
        <v>0.52138997112620833</v>
      </c>
      <c r="GI87" t="str">
        <f t="shared" ref="GI87:GI150" si="651">IF(OR(GI86="end of throw",GI86="done"),"done",IF(GI86="throw progress","beginning of throw",IF(GC87+GG87&gt;0,IF(AND(GC87&lt;1.42,GH87&lt;$B$6),"Curl",IF(GH87&lt;$B$6,"Weak initial curl","No Curl")),"end of throw")))</f>
        <v>No Curl</v>
      </c>
      <c r="GJ87">
        <f t="shared" si="505"/>
        <v>14.918161105225053</v>
      </c>
      <c r="GK87">
        <f t="shared" si="506"/>
        <v>0</v>
      </c>
      <c r="GL87">
        <f t="shared" ref="GL87:GL150" si="652">SQRT((GF87+(SIN(60*PI()/180)*GH87))^2+(COS(60*PI()/180)*GH87)^2)</f>
        <v>2.4528092252565332</v>
      </c>
      <c r="GM87">
        <f t="shared" si="507"/>
        <v>6.1011626586267287</v>
      </c>
      <c r="GN87">
        <f t="shared" si="508"/>
        <v>0</v>
      </c>
      <c r="GP87">
        <f t="shared" si="509"/>
        <v>1.4437444156981192</v>
      </c>
      <c r="GQ87">
        <f t="shared" si="510"/>
        <v>0.65999999999999992</v>
      </c>
      <c r="GR87">
        <f t="shared" si="511"/>
        <v>0.63</v>
      </c>
      <c r="GS87">
        <f t="shared" si="512"/>
        <v>2.006965909887088</v>
      </c>
      <c r="GT87">
        <f t="shared" si="513"/>
        <v>2.5701874040760595</v>
      </c>
      <c r="GU87">
        <f t="shared" ref="GU87:GU150" si="653">IF(GV86="Curl",GU86,(GT87-GP87)/2)</f>
        <v>0.56322149418897016</v>
      </c>
      <c r="GV87" t="str">
        <f t="shared" ref="GV87:GV150" si="654">IF(OR(GV86="end of throw",GV86="done"),"done",IF(GV86="throw progress","beginning of throw",IF(GP87+GT87&gt;0,IF(AND(GP87&lt;1.42,GU87&lt;$B$6),"Curl",IF(GU87&lt;$B$6,"Weak initial curl","No Curl")),"end of throw")))</f>
        <v>No Curl</v>
      </c>
      <c r="GW87">
        <f t="shared" si="514"/>
        <v>15.046147310876979</v>
      </c>
      <c r="GX87">
        <f t="shared" si="515"/>
        <v>0</v>
      </c>
      <c r="GY87">
        <f t="shared" ref="GY87:GY150" si="655">SQRT((GS87+(SIN(60*PI()/180)*GU87))^2+(COS(60*PI()/180)*GU87)^2)</f>
        <v>2.5105741463865678</v>
      </c>
      <c r="GZ87">
        <f t="shared" si="516"/>
        <v>6.4404135789211328</v>
      </c>
      <c r="HA87">
        <f t="shared" si="517"/>
        <v>0</v>
      </c>
      <c r="HC87">
        <f t="shared" si="518"/>
        <v>1.295703995020743</v>
      </c>
      <c r="HD87">
        <f t="shared" si="519"/>
        <v>0.86249999999999993</v>
      </c>
      <c r="HE87">
        <f t="shared" si="520"/>
        <v>0.63</v>
      </c>
      <c r="HF87">
        <f t="shared" si="521"/>
        <v>2.0531473866500543</v>
      </c>
      <c r="HG87">
        <f t="shared" si="522"/>
        <v>2.8105907782793671</v>
      </c>
      <c r="HH87">
        <f t="shared" ref="HH87:HH150" si="656">IF(HI86="Curl",HH86,(HG87-HC87)/2)</f>
        <v>0.75744339162931207</v>
      </c>
      <c r="HI87" t="str">
        <f t="shared" ref="HI87:HI150" si="657">IF(OR(HI86="end of throw",HI86="done"),"done",IF(HI86="throw progress","beginning of throw",IF(HC87+HG87&gt;0,IF(AND(HC87&lt;1.42,HH87&lt;$B$6),"Curl",IF(HH87&lt;$B$6,"Weak initial curl","No Curl")),"end of throw")))</f>
        <v>No Curl</v>
      </c>
      <c r="HJ87">
        <f t="shared" si="523"/>
        <v>15.468561407928902</v>
      </c>
      <c r="HK87">
        <f t="shared" si="524"/>
        <v>0</v>
      </c>
      <c r="HL87">
        <f t="shared" ref="HL87:HL150" si="658">SQRT((HF87+(SIN(60*PI()/180)*HH87))^2+(COS(60*PI()/180)*HH87)^2)</f>
        <v>2.735456311733786</v>
      </c>
      <c r="HM87">
        <f t="shared" si="525"/>
        <v>7.9581171726969009</v>
      </c>
      <c r="HN87">
        <f t="shared" si="526"/>
        <v>0</v>
      </c>
      <c r="HP87">
        <f t="shared" si="527"/>
        <v>0.9877454198897524</v>
      </c>
      <c r="HQ87">
        <f t="shared" si="528"/>
        <v>1.2585</v>
      </c>
      <c r="HR87">
        <f t="shared" si="529"/>
        <v>0.63</v>
      </c>
      <c r="HS87">
        <f t="shared" si="530"/>
        <v>2.104809129572204</v>
      </c>
      <c r="HT87">
        <f t="shared" si="531"/>
        <v>3.2218728392546589</v>
      </c>
      <c r="HU87">
        <f t="shared" ref="HU87:HU150" si="659">IF(HV86="Curl",HU86,(HT87-HP87)/2)</f>
        <v>1.1170637096824532</v>
      </c>
      <c r="HV87" t="str">
        <f t="shared" ref="HV87:HV150" si="660">IF(OR(HV86="end of throw",HV86="done"),"done",IF(HV86="throw progress","beginning of throw",IF(HP87+HT87&gt;0,IF(AND(HP87&lt;1.42,HU87&lt;$B$6),"Curl",IF(HU87&lt;$B$6,"Weak initial curl","No Curl")),"end of throw")))</f>
        <v>No Curl</v>
      </c>
      <c r="HW87">
        <f t="shared" si="532"/>
        <v>16.59323936051857</v>
      </c>
      <c r="HX87">
        <f t="shared" si="533"/>
        <v>0</v>
      </c>
      <c r="HY87">
        <f t="shared" ref="HY87:HY150" si="661">SQRT((HS87+(SIN(60*PI()/180)*HU87))^2+(COS(60*PI()/180)*HU87)^2)</f>
        <v>3.1225727968565882</v>
      </c>
      <c r="HZ87">
        <f t="shared" si="534"/>
        <v>10.303896299721725</v>
      </c>
      <c r="IA87">
        <f t="shared" si="535"/>
        <v>0</v>
      </c>
      <c r="IC87">
        <f t="shared" si="536"/>
        <v>0.65775954175193319</v>
      </c>
      <c r="ID87">
        <f t="shared" si="537"/>
        <v>1.57674</v>
      </c>
      <c r="IE87">
        <f t="shared" si="538"/>
        <v>0.63</v>
      </c>
      <c r="IF87">
        <f t="shared" si="539"/>
        <v>2.1084136353962566</v>
      </c>
      <c r="IG87">
        <f t="shared" si="540"/>
        <v>3.5590677290405797</v>
      </c>
      <c r="IH87">
        <f t="shared" ref="IH87:IH150" si="662">IF(II86="Curl",IH86,(IG87-IC87)/2)</f>
        <v>1.4506540936443233</v>
      </c>
      <c r="II87" t="str">
        <f t="shared" ref="II87:II150" si="663">IF(OR(II86="end of throw",II86="done"),"done",IF(II86="throw progress","beginning of throw",IF(IC87+IG87&gt;0,IF(AND(IC87&lt;1.42,IH87&lt;$B$6),"Curl",IF(IH87&lt;$B$6,"Weak initial curl","No Curl")),"end of throw")))</f>
        <v>No Curl</v>
      </c>
      <c r="IJ87">
        <f t="shared" si="541"/>
        <v>17.460133324679958</v>
      </c>
      <c r="IK87">
        <f t="shared" si="542"/>
        <v>0</v>
      </c>
      <c r="IL87">
        <f t="shared" ref="IL87:IL150" si="664">SQRT((IF87+(SIN(60*PI()/180)*IH87))^2+(COS(60*PI()/180)*IH87)^2)</f>
        <v>3.4420080420229806</v>
      </c>
      <c r="IM87">
        <f t="shared" si="543"/>
        <v>12.165011088597199</v>
      </c>
      <c r="IN87">
        <f t="shared" si="544"/>
        <v>0</v>
      </c>
      <c r="IP87">
        <f t="shared" si="545"/>
        <v>0.33216921583021292</v>
      </c>
      <c r="IQ87">
        <f t="shared" si="546"/>
        <v>1.7495399999999999</v>
      </c>
      <c r="IR87">
        <f t="shared" si="547"/>
        <v>0.63</v>
      </c>
      <c r="IS87">
        <f t="shared" si="548"/>
        <v>2.109985403874711</v>
      </c>
      <c r="IT87">
        <f t="shared" si="549"/>
        <v>3.8878015919192133</v>
      </c>
      <c r="IU87">
        <f t="shared" ref="IU87:IU150" si="665">IF(IV86="Curl",IU86,(IT87-IP87)/2)</f>
        <v>1.7778161880445003</v>
      </c>
      <c r="IV87" t="str">
        <f t="shared" ref="IV87:IV150" si="666">IF(OR(IV86="end of throw",IV86="done"),"done",IF(IV86="throw progress","beginning of throw",IF(IP87+IT87&gt;0,IF(AND(IP87&lt;1.42,IU87&lt;$B$6),"Curl",IF(IU87&lt;$B$6,"Weak initial curl","No Curl")),"end of throw")))</f>
        <v>No Curl</v>
      </c>
      <c r="IW87">
        <f t="shared" si="550"/>
        <v>17.989106058207298</v>
      </c>
      <c r="IX87">
        <f t="shared" si="551"/>
        <v>0</v>
      </c>
      <c r="IY87">
        <f t="shared" ref="IY87:IY150" si="667">SQRT((IS87+(SIN(60*PI()/180)*IU87))^2+(COS(60*PI()/180)*IU87)^2)</f>
        <v>3.756311922902924</v>
      </c>
      <c r="IZ87">
        <f t="shared" si="552"/>
        <v>13.688541601646392</v>
      </c>
      <c r="JA87">
        <f t="shared" si="553"/>
        <v>0</v>
      </c>
      <c r="JC87">
        <f t="shared" si="554"/>
        <v>9.8663852764860858E-3</v>
      </c>
      <c r="JD87">
        <f t="shared" si="555"/>
        <v>1.7999999999999998</v>
      </c>
      <c r="JE87">
        <f t="shared" si="556"/>
        <v>0.63</v>
      </c>
      <c r="JF87">
        <f t="shared" si="557"/>
        <v>2.0800031208439433</v>
      </c>
      <c r="JG87">
        <f t="shared" si="558"/>
        <v>4.1501398564113998</v>
      </c>
      <c r="JH87">
        <f t="shared" ref="JH87:JH150" si="668">IF(JI86="Curl",JH86,(JG87-JC87)/2)</f>
        <v>2.0701367355674569</v>
      </c>
      <c r="JI87" t="str">
        <f t="shared" ref="JI87:JI150" si="669">IF(OR(JI86="end of throw",JI86="done"),"done",IF(JI86="throw progress","beginning of throw",IF(JC87+JG87&gt;0,IF(AND(JC87&lt;1.42,JH87&lt;$B$6),"Curl",IF(JH87&lt;$B$6,"Weak initial curl","No Curl")),"end of throw")))</f>
        <v>No Curl</v>
      </c>
      <c r="JJ87">
        <f t="shared" si="559"/>
        <v>17.922809674616229</v>
      </c>
      <c r="JK87">
        <f t="shared" si="560"/>
        <v>0</v>
      </c>
      <c r="JL87">
        <f t="shared" ref="JL87:JL150" si="670">SQRT((JF87+(SIN(60*PI()/180)*JH87))^2+(COS(60*PI()/180)*JH87)^2)</f>
        <v>4.0087280833592285</v>
      </c>
      <c r="JM87">
        <f t="shared" si="561"/>
        <v>14.963501890971067</v>
      </c>
      <c r="JN87">
        <f t="shared" si="562"/>
        <v>0</v>
      </c>
      <c r="JP87">
        <f t="shared" si="563"/>
        <v>0.35593738449886964</v>
      </c>
      <c r="JQ87">
        <f t="shared" si="564"/>
        <v>1.74234</v>
      </c>
      <c r="JR87">
        <f t="shared" si="565"/>
        <v>0.63</v>
      </c>
      <c r="JS87">
        <f t="shared" si="566"/>
        <v>2.0998542504895803</v>
      </c>
      <c r="JT87">
        <f t="shared" si="567"/>
        <v>3.8437711164802892</v>
      </c>
      <c r="JU87">
        <f t="shared" ref="JU87:JU150" si="671">IF(JV86="Curl",JU86,(JT87-JP87)/2)</f>
        <v>1.7439168659907098</v>
      </c>
      <c r="JV87" t="str">
        <f t="shared" ref="JV87:JV150" si="672">IF(OR(JV86="end of throw",JV86="done"),"done",IF(JV86="throw progress","beginning of throw",IF(JP87+JT87&gt;0,IF(AND(JP87&lt;1.42,JU87&lt;$B$6),"Curl",IF(JU87&lt;$B$6,"Weak initial curl","No Curl")),"end of throw")))</f>
        <v>No Curl</v>
      </c>
      <c r="JW87">
        <f t="shared" si="568"/>
        <v>17.898488514860716</v>
      </c>
      <c r="JX87">
        <f t="shared" si="569"/>
        <v>0</v>
      </c>
      <c r="JY87">
        <f t="shared" ref="JY87:JY150" si="673">SQRT((JS87+(SIN(60*PI()/180)*JU87))^2+(COS(60*PI()/180)*JU87)^2)</f>
        <v>3.7139405162808727</v>
      </c>
      <c r="JZ87">
        <f t="shared" si="570"/>
        <v>13.57864661100254</v>
      </c>
      <c r="KA87">
        <f t="shared" si="571"/>
        <v>0</v>
      </c>
      <c r="KC87">
        <f t="shared" si="572"/>
        <v>0.13469223776154515</v>
      </c>
      <c r="KD87">
        <f t="shared" si="573"/>
        <v>1.79514</v>
      </c>
      <c r="KE87">
        <f t="shared" si="574"/>
        <v>0.63</v>
      </c>
      <c r="KF87">
        <f t="shared" si="575"/>
        <v>2.0920082107677498</v>
      </c>
      <c r="KG87">
        <f t="shared" si="576"/>
        <v>4.0493241837739555</v>
      </c>
      <c r="KH87">
        <f t="shared" ref="KH87:KH150" si="674">IF(KI86="Curl",KH86,(KG87-KC87)/2)</f>
        <v>1.9573159730062053</v>
      </c>
      <c r="KI87" t="str">
        <f t="shared" ref="KI87:KI150" si="675">IF(OR(KI86="end of throw",KI86="done"),"done",IF(KI86="throw progress","beginning of throw",IF(KC87+KG87&gt;0,IF(AND(KC87&lt;1.42,KH87&lt;$B$6),"Curl",IF(KH87&lt;$B$6,"Weak initial curl","No Curl")),"end of throw")))</f>
        <v>No Curl</v>
      </c>
      <c r="KJ87">
        <f t="shared" si="577"/>
        <v>17.998493643480739</v>
      </c>
      <c r="KK87">
        <f t="shared" si="578"/>
        <v>0</v>
      </c>
      <c r="KL87">
        <f t="shared" ref="KL87:KL150" si="676">SQRT((KF87+(SIN(60*PI()/180)*KH87))^2+(COS(60*PI()/180)*KH87)^2)</f>
        <v>3.9115021586230219</v>
      </c>
      <c r="KM87">
        <f t="shared" si="579"/>
        <v>14.489349682110438</v>
      </c>
      <c r="KN87">
        <f t="shared" si="580"/>
        <v>0</v>
      </c>
    </row>
    <row r="88" spans="1:300" x14ac:dyDescent="0.25">
      <c r="A88">
        <v>0.73</v>
      </c>
      <c r="B88">
        <f t="shared" si="612"/>
        <v>2.5375999999999999E-2</v>
      </c>
      <c r="C88">
        <f t="shared" si="608"/>
        <v>1.5225599999999999</v>
      </c>
      <c r="D88">
        <f t="shared" si="611"/>
        <v>0.66</v>
      </c>
      <c r="E88">
        <f t="shared" si="609"/>
        <v>0.43348045397225732</v>
      </c>
      <c r="F88">
        <f t="shared" si="610"/>
        <v>1.1000000000000001E-2</v>
      </c>
      <c r="H88">
        <v>65</v>
      </c>
      <c r="I88">
        <v>6.5</v>
      </c>
      <c r="J88">
        <f t="shared" ref="J88:J151" si="677">J87-0.1*2*K88/$C$3</f>
        <v>1.7503333333333324</v>
      </c>
      <c r="K88">
        <f t="shared" si="581"/>
        <v>0.63</v>
      </c>
      <c r="L88">
        <f t="shared" ref="L88:L151" si="678">J88/J87</f>
        <v>0.99601669195751141</v>
      </c>
      <c r="M88" t="str">
        <f t="shared" si="613"/>
        <v>No Curl</v>
      </c>
      <c r="N88">
        <f t="shared" si="582"/>
        <v>12.839899999999981</v>
      </c>
      <c r="P88">
        <f t="shared" si="594"/>
        <v>1.8204952312559461</v>
      </c>
      <c r="Q88">
        <f t="shared" si="584"/>
        <v>0.63</v>
      </c>
      <c r="R88">
        <f t="shared" si="595"/>
        <v>0.63</v>
      </c>
      <c r="S88">
        <f t="shared" si="586"/>
        <v>1.8518634523805746</v>
      </c>
      <c r="T88">
        <f t="shared" si="596"/>
        <v>1.8832316735052042</v>
      </c>
      <c r="U88">
        <f t="shared" si="597"/>
        <v>3.1368221124629003E-2</v>
      </c>
      <c r="V88" t="str">
        <f t="shared" si="598"/>
        <v>Weak initial curl</v>
      </c>
      <c r="W88">
        <f t="shared" si="592"/>
        <v>14.224643947276419</v>
      </c>
      <c r="X88">
        <f t="shared" si="593"/>
        <v>3.4084580942238247E-4</v>
      </c>
      <c r="Y88">
        <f t="shared" si="599"/>
        <v>1.8790945846338334</v>
      </c>
      <c r="Z88">
        <f t="shared" si="600"/>
        <v>0.47823232655973946</v>
      </c>
      <c r="AA88">
        <f t="shared" si="601"/>
        <v>-2.5281159850078323E-3</v>
      </c>
      <c r="AC88">
        <f t="shared" ref="AC88:AC151" si="679">AC87*(AF88/AF87)</f>
        <v>1.7887304599644867</v>
      </c>
      <c r="AD88">
        <f t="shared" si="602"/>
        <v>0.63</v>
      </c>
      <c r="AE88">
        <f t="shared" ref="AE88:AE151" si="680">VLOOKUP(ROUND(AG87,2),$A$15:$D$315,4)</f>
        <v>0.63</v>
      </c>
      <c r="AF88">
        <f t="shared" ref="AF88:AF151" si="681">IF(OR(AI87="Curl",AI87="Weak inital curl"),AF87-0.1*(AE88+2*COS(RADIANS(AM87))^2*AD88)/$C$3-0.1*(AE88-2*(COS(RADIANS(AM87))*SIN(RADIANS($G$6)))*AD88)/$C$3,AF87-0.1*(AE88+2*COS(RADIANS(AM87))^2*AD88)/$C$3)</f>
        <v>1.8507816344134616</v>
      </c>
      <c r="AG88">
        <f t="shared" ref="AG88:AG151" si="682">AG87*(AF88/AF87)</f>
        <v>1.912832808862436</v>
      </c>
      <c r="AH88">
        <f t="shared" si="614"/>
        <v>6.2051174448974677E-2</v>
      </c>
      <c r="AI88" t="str">
        <f t="shared" si="615"/>
        <v>Weak initial curl</v>
      </c>
      <c r="AJ88">
        <f t="shared" ref="AJ88:AJ151" si="683">AF87*0.1+AJ87</f>
        <v>14.219674923853026</v>
      </c>
      <c r="AK88">
        <f t="shared" ref="AK88:AK151" si="684">IF(OR(AI88="Weak initial curl",AI88="Curl"),(AD88-2*(COS(RADIANS(AM87))*SIN(RADIANS($G$6)))*AE88)/$C$3*$F$3+AK87,IF(AI88="done",0,AK87))</f>
        <v>6.9529995675649318E-4</v>
      </c>
      <c r="AL88">
        <f t="shared" si="616"/>
        <v>1.9047722223179064</v>
      </c>
      <c r="AM88">
        <f t="shared" ref="AM88:AM151" si="685">DEGREES(ATAN(SIN(RADIANS($G$6))*AH88/(COS(RADIANS($G$6))*AH88+AF88)))</f>
        <v>0.93329469925892417</v>
      </c>
      <c r="AN88">
        <f t="shared" ref="AN88:AN151" si="686">(0.5*(AK88-AK87)+AK88)*$F$3*(SQRT(2)/2)+AN87</f>
        <v>-4.2347135286258863E-3</v>
      </c>
      <c r="AP88">
        <f t="shared" ref="AP88:AP151" si="687">AP87*(AS88/AS87)</f>
        <v>1.7669164733588918</v>
      </c>
      <c r="AQ88">
        <f t="shared" si="603"/>
        <v>0.63</v>
      </c>
      <c r="AR88">
        <f t="shared" ref="AR88:AR151" si="688">VLOOKUP(ROUND(AT87,2),$A$15:$D$315,4)</f>
        <v>0.63</v>
      </c>
      <c r="AS88">
        <f t="shared" ref="AS88:AS151" si="689">IF(OR(AV87="Curl",AV87="Weak inital curl"),AS87-0.1*(AR88+2*COS(RADIANS(AZ87))^2*AQ88)/$C$3-0.1*(AR88-2*(COS(RADIANS(AZ87))*SIN(RADIANS($G$6)))*AQ88)/$C$3,AS87-0.1*(AR88+2*COS(RADIANS(AZ87))^2*AQ88)/$C$3)</f>
        <v>1.8597484518665552</v>
      </c>
      <c r="AT88">
        <f t="shared" ref="AT88:AT151" si="690">AT87*(AS88/AS87)</f>
        <v>1.9525804303742189</v>
      </c>
      <c r="AU88">
        <f t="shared" si="617"/>
        <v>9.283197850766356E-2</v>
      </c>
      <c r="AV88" t="str">
        <f t="shared" si="618"/>
        <v>Weak initial curl</v>
      </c>
      <c r="AW88">
        <f t="shared" ref="AW88:AW151" si="691">AS87*0.1+AW87</f>
        <v>14.278873632968663</v>
      </c>
      <c r="AX88">
        <f t="shared" ref="AX88:AX151" si="692">IF(OR(AV88="Weak initial curl",AV88="Curl"),(AQ88-2*(COS(RADIANS(AZ87))*SIN(RADIANS($G$6)))*AR88)/$C$3*$F$3+AX87,IF(AV88="done",0,AX87))</f>
        <v>1.0617881196793152E-3</v>
      </c>
      <c r="AY88">
        <f t="shared" si="619"/>
        <v>1.940698452186953</v>
      </c>
      <c r="AZ88">
        <f t="shared" ref="AZ88:AZ151" si="693">DEGREES(ATAN(SIN(RADIANS($G$6))*AU88/(COS(RADIANS($G$6))*AU88+AS88)))</f>
        <v>1.3704828255200903</v>
      </c>
      <c r="BA88">
        <f t="shared" ref="BA88:BA151" si="694">(0.5*(AX88-AX87)+AX88)*$F$3*(SQRT(2)/2)+BA87</f>
        <v>-6.2896829851452939E-3</v>
      </c>
      <c r="BC88">
        <f t="shared" ref="BC88:BC151" si="695">BC87*(BF88/BF87)</f>
        <v>1.7359132501766787</v>
      </c>
      <c r="BD88">
        <f t="shared" si="604"/>
        <v>0.63</v>
      </c>
      <c r="BE88">
        <f t="shared" ref="BE88:BE151" si="696">VLOOKUP(ROUND(BG87,2),$A$15:$D$315,4)</f>
        <v>0.63</v>
      </c>
      <c r="BF88">
        <f t="shared" ref="BF88:BF151" si="697">IF(OR(BI87="Curl",BI87="Weak inital curl"),BF87-0.1*(BE88+2*COS(RADIANS(BM87))^2*BD88)/$C$3-0.1*(BE88-2*(COS(RADIANS(BM87))*SIN(RADIANS($G$6)))*BD88)/$C$3,BF87-0.1*(BE88+2*COS(RADIANS(BM87))^2*BD88)/$C$3)</f>
        <v>1.8587582104273934</v>
      </c>
      <c r="BG88">
        <f t="shared" ref="BG88:BG151" si="698">BG87*(BF88/BF87)</f>
        <v>1.9816031706781114</v>
      </c>
      <c r="BH88">
        <f t="shared" si="620"/>
        <v>0.12284496025071634</v>
      </c>
      <c r="BI88" t="str">
        <f t="shared" si="621"/>
        <v>Weak initial curl</v>
      </c>
      <c r="BJ88">
        <f t="shared" ref="BJ88:BJ151" si="699">BF87*0.1+BJ87</f>
        <v>14.274622291691271</v>
      </c>
      <c r="BK88">
        <f t="shared" ref="BK88:BK151" si="700">IF(OR(BI88="Weak initial curl",BI88="Curl"),(BD88-2*(COS(RADIANS(BM87))*SIN(RADIANS($G$6)))*BE88)/$C$3*$F$3+BK87,IF(BI88="done",0,BK87))</f>
        <v>1.4388463720100182E-3</v>
      </c>
      <c r="BL88">
        <f t="shared" si="622"/>
        <v>1.9661047414528867</v>
      </c>
      <c r="BM88">
        <f t="shared" ref="BM88:BM151" si="701">DEGREES(ATAN(SIN(RADIANS($G$6))*BH88/(COS(RADIANS($G$6))*BH88+BF88)))</f>
        <v>1.790251307137434</v>
      </c>
      <c r="BN88">
        <f t="shared" ref="BN88:BN151" si="702">(0.5*(BK88-BK87)+BK88)*$F$3*(SQRT(2)/2)+BN87</f>
        <v>-6.9996071254542118E-3</v>
      </c>
      <c r="BP88">
        <f t="shared" ref="BP88:BP151" si="703">BP87*(BS88/BS87)</f>
        <v>1.704797399766101</v>
      </c>
      <c r="BQ88">
        <f t="shared" si="605"/>
        <v>0.63</v>
      </c>
      <c r="BR88">
        <f t="shared" ref="BR88:BR151" si="704">VLOOKUP(ROUND(BT87,2),$A$15:$D$315,4)</f>
        <v>0.6</v>
      </c>
      <c r="BS88">
        <f t="shared" ref="BS88:BS151" si="705">IF(OR(BV87="Curl",BV87="Weak inital curl"),BS87-0.1*(BR88+2*COS(RADIANS(BZ87))^2*BQ88)/$C$3-0.1*(BR88-2*(COS(RADIANS(BZ87))*SIN(RADIANS($G$6)))*BQ88)/$C$3,BS87-0.1*(BR88+2*COS(RADIANS(BZ87))^2*BQ88)/$C$3)</f>
        <v>1.8571394289760224</v>
      </c>
      <c r="BT88">
        <f t="shared" ref="BT88:BT151" si="706">BT87*(BS88/BS87)</f>
        <v>2.0094814581859457</v>
      </c>
      <c r="BU88">
        <f t="shared" si="623"/>
        <v>0.15234202920992235</v>
      </c>
      <c r="BV88" t="str">
        <f t="shared" si="624"/>
        <v>Weak initial curl</v>
      </c>
      <c r="BW88">
        <f t="shared" ref="BW88:BW151" si="707">BS87*0.1+BW87</f>
        <v>14.26858930747464</v>
      </c>
      <c r="BX88">
        <f t="shared" ref="BX88:BX151" si="708">IF(OR(BV88="Weak initial curl",BV88="Curl"),(BQ88-2*(COS(RADIANS(BZ87))*SIN(RADIANS($G$6)))*BR88)/$C$3*$F$3+BX87,IF(BV88="done",0,BX87))</f>
        <v>3.5512707171581211E-3</v>
      </c>
      <c r="BY88">
        <f t="shared" si="625"/>
        <v>1.9905294373612841</v>
      </c>
      <c r="BZ88">
        <f t="shared" ref="BZ88:BZ151" si="709">DEGREES(ATAN(SIN(RADIANS($G$6))*BU88/(COS(RADIANS($G$6))*BU88+BS88)))</f>
        <v>2.1930564856510726</v>
      </c>
      <c r="CA88">
        <f t="shared" ref="CA88:CA151" si="710">(0.5*(BX88-BX87)+BX88)*$F$3*(SQRT(2)/2)+CA87</f>
        <v>2.8877967468214794E-3</v>
      </c>
      <c r="CC88">
        <f t="shared" ref="CC88:CC151" si="711">CC87*(CF88/CF87)</f>
        <v>1.6840823874882478</v>
      </c>
      <c r="CD88">
        <f t="shared" si="606"/>
        <v>0.63</v>
      </c>
      <c r="CE88">
        <f t="shared" ref="CE88:CE151" si="712">VLOOKUP(ROUND(CG87,2),$A$15:$D$315,4)</f>
        <v>0.6</v>
      </c>
      <c r="CF88">
        <f t="shared" ref="CF88:CF151" si="713">IF(OR(CI87="Curl",CI87="Weak inital curl"),CF87-0.1*(CE88+2*COS(RADIANS(CM87))^2*CD88)/$C$3-0.1*(CE88-2*(COS(RADIANS(CM87))*SIN(RADIANS($G$6)))*CD88)/$C$3,CF87-0.1*(CE88+2*COS(RADIANS(CM87))^2*CD88)/$C$3)</f>
        <v>1.8657135579975894</v>
      </c>
      <c r="CG88">
        <f t="shared" ref="CG88:CG151" si="714">CG87*(CF88/CF87)</f>
        <v>2.0473447285069311</v>
      </c>
      <c r="CH88">
        <f t="shared" si="626"/>
        <v>0.18163117050934163</v>
      </c>
      <c r="CI88" t="str">
        <f t="shared" si="627"/>
        <v>No Curl</v>
      </c>
      <c r="CJ88">
        <f t="shared" ref="CJ88:CJ151" si="715">CF87*0.1+CJ87</f>
        <v>14.328471750476183</v>
      </c>
      <c r="CK88">
        <f t="shared" ref="CK88:CK151" si="716">IF(OR(CI88="Weak initial curl",CI88="Curl"),(CD88-2*(COS(RADIANS(CM87))*SIN(RADIANS($G$6)))*CE88)/$C$3*$F$3+CK87,IF(CI88="done",0,CK87))</f>
        <v>0</v>
      </c>
      <c r="CL88">
        <f t="shared" si="628"/>
        <v>2.0250481547306367</v>
      </c>
      <c r="CM88">
        <f t="shared" ref="CM88:CM151" si="717">DEGREES(ATAN(SIN(RADIANS($G$6))*CH88/(COS(RADIANS($G$6))*CH88+CF88)))</f>
        <v>2.5703563933997935</v>
      </c>
      <c r="CN88">
        <f t="shared" ref="CN88:CN151" si="718">(0.5*(CK88-CK87)+CK88)*$F$3*(SQRT(2)/2)+CN87</f>
        <v>0</v>
      </c>
      <c r="CP88">
        <f t="shared" ref="CP88:CP151" si="719">CP87*(CS88/CS87)</f>
        <v>1.6543383412199431</v>
      </c>
      <c r="CQ88">
        <f t="shared" ref="CQ88:CQ151" si="720">VLOOKUP(ROUND(CP87,2),$A$15:$C$315,3)</f>
        <v>0.63</v>
      </c>
      <c r="CR88">
        <f t="shared" ref="CR88:CR151" si="721">VLOOKUP(ROUND(CT87,2),$A$15:$D$315,4)</f>
        <v>0.6</v>
      </c>
      <c r="CS88">
        <f t="shared" ref="CS88:CS151" si="722">IF(OR(CV87="Curl",CV87="Weak inital curl"),CS87-0.1*(CR88+2*COS(RADIANS(CZ87))^2*CQ88)/$C$3-0.1*(CR88-2*(COS(RADIANS(CZ87))*SIN(RADIANS($G$6)))*CQ88)/$C$3,CS87-0.1*(CR88+2*COS(RADIANS(CZ87))^2*CQ88)/$C$3)</f>
        <v>1.8739050869438911</v>
      </c>
      <c r="CT88">
        <f t="shared" ref="CT88:CT151" si="723">CT87*(CS88/CS87)</f>
        <v>2.0934718326678392</v>
      </c>
      <c r="CU88">
        <f t="shared" si="629"/>
        <v>0.21956674572394808</v>
      </c>
      <c r="CV88" t="str">
        <f t="shared" si="630"/>
        <v>No Curl</v>
      </c>
      <c r="CW88">
        <f t="shared" ref="CW88:CW151" si="724">CS87*0.1+CW87</f>
        <v>14.386904054174824</v>
      </c>
      <c r="CX88">
        <f t="shared" ref="CX88:CX151" si="725">IF(OR(CV88="Weak initial curl",CV88="Curl"),(CQ88-2*(COS(RADIANS(CZ87))*SIN(RADIANS($G$6)))*CR88)/$C$3*$F$3+CX87,IF(CV88="done",0,CX87))</f>
        <v>0</v>
      </c>
      <c r="CY88">
        <f t="shared" si="631"/>
        <v>2.06697299402351</v>
      </c>
      <c r="CZ88">
        <f t="shared" ref="CZ88:CZ151" si="726">DEGREES(ATAN(SIN(RADIANS($G$6))*CU88/(COS(RADIANS($G$6))*CU88+CS88)))</f>
        <v>3.0445898974737537</v>
      </c>
      <c r="DA88">
        <f t="shared" ref="DA88:DA151" si="727">(0.5*(CX88-CX87)+CX88)*$F$3*(SQRT(2)/2)+DA87</f>
        <v>0</v>
      </c>
      <c r="DC88">
        <f t="shared" ref="DC88:DC151" si="728">DC87*(DF88/DF87)</f>
        <v>1.6233612031733982</v>
      </c>
      <c r="DD88">
        <f t="shared" ref="DD88:DD151" si="729">VLOOKUP(ROUND(DC87,2),$A$15:$C$315,3)</f>
        <v>0.63</v>
      </c>
      <c r="DE88">
        <f t="shared" ref="DE88:DE151" si="730">VLOOKUP(ROUND(DG87,2),$A$15:$D$315,4)</f>
        <v>0.6</v>
      </c>
      <c r="DF88">
        <f t="shared" ref="DF88:DF151" si="731">IF(OR(DI87="Curl",DI87="Weak inital curl"),DF87-0.1*(DE88+2*COS(RADIANS(DM87))^2*DD88)/$C$3-0.1*(DE88-2*(COS(RADIANS(DM87))*SIN(RADIANS($G$6)))*DD88)/$C$3,DF87-0.1*(DE88+2*COS(RADIANS(DM87))^2*DD88)/$C$3)</f>
        <v>1.8920870805163608</v>
      </c>
      <c r="DG88">
        <f t="shared" ref="DG88:DG151" si="732">DG87*(DF88/DF87)</f>
        <v>2.1608129578593207</v>
      </c>
      <c r="DH88">
        <f t="shared" si="632"/>
        <v>0.26872587734296127</v>
      </c>
      <c r="DI88" t="str">
        <f t="shared" si="633"/>
        <v>No Curl</v>
      </c>
      <c r="DJ88">
        <f t="shared" ref="DJ88:DJ151" si="733">DF87*0.1+DJ87</f>
        <v>14.510228374396398</v>
      </c>
      <c r="DK88">
        <f t="shared" ref="DK88:DK151" si="734">IF(OR(DI88="Weak initial curl",DI88="Curl"),(DD88-2*(COS(RADIANS(DM87))*SIN(RADIANS($G$6)))*DE88)/$C$3*$F$3+DK87,IF(DI88="done",0,DK87))</f>
        <v>0</v>
      </c>
      <c r="DL88">
        <f t="shared" si="634"/>
        <v>2.1290545160301027</v>
      </c>
      <c r="DM88">
        <f t="shared" ref="DM88:DM151" si="735">DEGREES(ATAN(SIN(RADIANS($G$6))*DH88/(COS(RADIANS($G$6))*DH88+DF88)))</f>
        <v>3.6182956389905505</v>
      </c>
      <c r="DN88">
        <f t="shared" ref="DN88:DN151" si="736">(0.5*(DK88-DK87)+DK88)*$F$3*(SQRT(2)/2)+DN87</f>
        <v>0</v>
      </c>
      <c r="DP88">
        <f t="shared" ref="DP88:DP151" si="737">DP87*(DS88/DS87)</f>
        <v>1.59956717129293</v>
      </c>
      <c r="DQ88">
        <f t="shared" ref="DQ88:DQ151" si="738">VLOOKUP(ROUND(DP87,2),$A$15:$C$315,3)</f>
        <v>0.63</v>
      </c>
      <c r="DR88">
        <f t="shared" ref="DR88:DR151" si="739">VLOOKUP(ROUND(DT87,2),$A$15:$D$315,4)</f>
        <v>0.6</v>
      </c>
      <c r="DS88">
        <f t="shared" ref="DS88:DS151" si="740">IF(OR(DV87="Curl",DV87="Weak inital curl"),DS87-0.1*(DR88+2*COS(RADIANS(DZ87))^2*DQ88)/$C$3-0.1*(DR88-2*(COS(RADIANS(DZ87))*SIN(RADIANS($G$6)))*DQ88)/$C$3,DS87-0.1*(DR88+2*COS(RADIANS(DZ87))^2*DQ88)/$C$3)</f>
        <v>1.9102325167392584</v>
      </c>
      <c r="DT88">
        <f t="shared" ref="DT88:DT151" si="741">DT87*(DS88/DS87)</f>
        <v>2.2208978621855886</v>
      </c>
      <c r="DU88">
        <f t="shared" si="635"/>
        <v>0.31066534544632929</v>
      </c>
      <c r="DV88" t="str">
        <f t="shared" si="636"/>
        <v>No Curl</v>
      </c>
      <c r="DW88">
        <f t="shared" ref="DW88:DW151" si="742">DS87*0.1+DW87</f>
        <v>14.633510397471598</v>
      </c>
      <c r="DX88">
        <f t="shared" ref="DX88:DX151" si="743">IF(OR(DV88="Weak initial curl",DV88="Curl"),(DQ88-2*(COS(RADIANS(DZ87))*SIN(RADIANS($G$6)))*DR88)/$C$3*$F$3+DX87,IF(DV88="done",0,DX87))</f>
        <v>0</v>
      </c>
      <c r="DY88">
        <f t="shared" si="637"/>
        <v>2.184805421469028</v>
      </c>
      <c r="DZ88">
        <f t="shared" ref="DZ88:DZ151" si="744">DEGREES(ATAN(SIN(RADIANS($G$6))*DU88/(COS(RADIANS($G$6))*DU88+DS88)))</f>
        <v>4.0769861672769512</v>
      </c>
      <c r="EA88">
        <f t="shared" ref="EA88:EA151" si="745">(0.5*(DX88-DX87)+DX88)*$F$3*(SQRT(2)/2)+EA87</f>
        <v>0</v>
      </c>
      <c r="EC88">
        <f t="shared" ref="EC88:EC151" si="746">EC87*(EF88/EF87)</f>
        <v>1.571117781265406</v>
      </c>
      <c r="ED88">
        <f t="shared" ref="ED88:ED151" si="747">VLOOKUP(ROUND(EC87,2),$A$15:$C$315,3)</f>
        <v>0.65999999999999992</v>
      </c>
      <c r="EE88">
        <f t="shared" ref="EE88:EE151" si="748">VLOOKUP(ROUND(EG87,2),$A$15:$D$315,4)</f>
        <v>0.6</v>
      </c>
      <c r="EF88">
        <f t="shared" ref="EF88:EF151" si="749">IF(OR(EI87="Curl",EI87="Weak inital curl"),EF87-0.1*(EE88+2*COS(RADIANS(EM87))^2*ED88)/$C$3-0.1*(EE88-2*(COS(RADIANS(EM87))*SIN(RADIANS($G$6)))*ED88)/$C$3,EF87-0.1*(EE88+2*COS(RADIANS(EM87))^2*ED88)/$C$3)</f>
        <v>1.9276364531008923</v>
      </c>
      <c r="EG88">
        <f t="shared" ref="EG88:EG151" si="750">EG87*(EF88/EF87)</f>
        <v>2.2841551249363778</v>
      </c>
      <c r="EH88">
        <f t="shared" si="638"/>
        <v>0.35651867183548591</v>
      </c>
      <c r="EI88" t="str">
        <f t="shared" si="639"/>
        <v>No Curl</v>
      </c>
      <c r="EJ88">
        <f t="shared" ref="EJ88:EJ151" si="751">EF87*0.1+EJ87</f>
        <v>14.757316566609148</v>
      </c>
      <c r="EK88">
        <f t="shared" ref="EK88:EK151" si="752">IF(OR(EI88="Weak initial curl",EI88="Curl"),(ED88-2*(COS(RADIANS(EM87))*SIN(RADIANS($G$6)))*EE88)/$C$3*$F$3+EK87,IF(EI88="done",0,EK87))</f>
        <v>0</v>
      </c>
      <c r="EL88">
        <f t="shared" si="640"/>
        <v>2.2434838229168972</v>
      </c>
      <c r="EM88">
        <f t="shared" ref="EM88:EM151" si="753">DEGREES(ATAN(SIN(RADIANS($G$6))*EH88/(COS(RADIANS($G$6))*EH88+EF88)))</f>
        <v>4.5573250978427424</v>
      </c>
      <c r="EN88">
        <f t="shared" ref="EN88:EN151" si="754">(0.5*(EK88-EK87)+EK88)*$F$3*(SQRT(2)/2)+EN87</f>
        <v>0</v>
      </c>
      <c r="EP88">
        <f t="shared" ref="EP88:EP151" si="755">EP87*(ES88/ES87)</f>
        <v>1.5474003819225708</v>
      </c>
      <c r="EQ88">
        <f t="shared" ref="EQ88:EQ151" si="756">VLOOKUP(ROUND(EP87,2),$A$15:$C$315,3)</f>
        <v>0.65999999999999992</v>
      </c>
      <c r="ER88">
        <f t="shared" ref="ER88:ER151" si="757">VLOOKUP(ROUND(ET87,2),$A$15:$D$315,4)</f>
        <v>0.6</v>
      </c>
      <c r="ES88">
        <f t="shared" ref="ES88:ES151" si="758">IF(OR(EV87="Curl",EV87="Weak inital curl"),ES87-0.1*(ER88+2*COS(RADIANS(EZ87))^2*EQ88)/$C$3-0.1*(ER88-2*(COS(RADIANS(EZ87))*SIN(RADIANS($G$6)))*EQ88)/$C$3,ES87-0.1*(ER88+2*COS(RADIANS(EZ87))^2*EQ88)/$C$3)</f>
        <v>1.9448386802115927</v>
      </c>
      <c r="ET88">
        <f t="shared" ref="ET88:ET151" si="759">ET87*(ES88/ES87)</f>
        <v>2.3422769785006143</v>
      </c>
      <c r="EU88">
        <f t="shared" si="641"/>
        <v>0.39743829828902177</v>
      </c>
      <c r="EV88" t="str">
        <f t="shared" si="642"/>
        <v>No Curl</v>
      </c>
      <c r="EW88">
        <f t="shared" ref="EW88:EW151" si="760">ES87*0.1+EW87</f>
        <v>14.88040077428426</v>
      </c>
      <c r="EX88">
        <f t="shared" ref="EX88:EX151" si="761">IF(OR(EV88="Weak initial curl",EV88="Curl"),(EQ88-2*(COS(RADIANS(EZ87))*SIN(RADIANS($G$6)))*ER88)/$C$3*$F$3+EX87,IF(EV88="done",0,EX87))</f>
        <v>0</v>
      </c>
      <c r="EY88">
        <f t="shared" si="643"/>
        <v>2.2976399220198025</v>
      </c>
      <c r="EZ88">
        <f t="shared" ref="EZ88:EZ151" si="762">DEGREES(ATAN(SIN(RADIANS($G$6))*EU88/(COS(RADIANS($G$6))*EU88+ES88)))</f>
        <v>4.9616178551121912</v>
      </c>
      <c r="FA88">
        <f t="shared" ref="FA88:FA151" si="763">(0.5*(EX88-EX87)+EX88)*$F$3*(SQRT(2)/2)+FA87</f>
        <v>0</v>
      </c>
      <c r="FC88">
        <f t="shared" ref="FC88:FC151" si="764">FC87*(FF88/FF87)</f>
        <v>1.5158018235270299</v>
      </c>
      <c r="FD88">
        <f t="shared" ref="FD88:FD151" si="765">VLOOKUP(ROUND(FC87,2),$A$15:$C$315,3)</f>
        <v>0.65999999999999992</v>
      </c>
      <c r="FE88">
        <f t="shared" ref="FE88:FE151" si="766">VLOOKUP(ROUND(FG87,2),$A$15:$D$315,4)</f>
        <v>0.6</v>
      </c>
      <c r="FF88">
        <f t="shared" ref="FF88:FF151" si="767">IF(OR(FI87="Curl",FI87="Weak inital curl"),FF87-0.1*(FE88+2*COS(RADIANS(FM87))^2*FD88)/$C$3-0.1*(FE88-2*(COS(RADIANS(FM87))*SIN(RADIANS($G$6)))*FD88)/$C$3,FF87-0.1*(FE88+2*COS(RADIANS(FM87))^2*FD88)/$C$3)</f>
        <v>1.9519024715403812</v>
      </c>
      <c r="FG88">
        <f t="shared" ref="FG88:FG151" si="768">FG87*(FF88/FF87)</f>
        <v>2.3880031195537312</v>
      </c>
      <c r="FH88">
        <f t="shared" si="644"/>
        <v>0.43610064801335069</v>
      </c>
      <c r="FI88" t="str">
        <f t="shared" si="645"/>
        <v>No Curl</v>
      </c>
      <c r="FJ88">
        <f t="shared" ref="FJ88:FJ151" si="769">FF87*0.1+FJ87</f>
        <v>14.936497580305419</v>
      </c>
      <c r="FK88">
        <f t="shared" ref="FK88:FK151" si="770">IF(OR(FI88="Weak initial curl",FI88="Curl"),(FD88-2*(COS(RADIANS(FM87))*SIN(RADIANS($G$6)))*FE88)/$C$3*$F$3+FK87,IF(FI88="done",0,FK87))</f>
        <v>0</v>
      </c>
      <c r="FL88">
        <f t="shared" si="646"/>
        <v>2.3397593033804993</v>
      </c>
      <c r="FM88">
        <f t="shared" ref="FM88:FM151" si="771">DEGREES(ATAN(SIN(RADIANS($G$6))*FH88/(COS(RADIANS($G$6))*FH88+FF88)))</f>
        <v>5.3473528286124354</v>
      </c>
      <c r="FN88">
        <f t="shared" ref="FN88:FN151" si="772">(0.5*(FK88-FK87)+FK88)*$F$3*(SQRT(2)/2)+FN87</f>
        <v>0</v>
      </c>
      <c r="FP88">
        <f t="shared" ref="FP88:FP151" si="773">FP87*(FS88/FS87)</f>
        <v>1.4901105571510276</v>
      </c>
      <c r="FQ88">
        <f t="shared" ref="FQ88:FQ151" si="774">VLOOKUP(ROUND(FP87,2),$A$15:$C$315,3)</f>
        <v>0.65999999999999992</v>
      </c>
      <c r="FR88">
        <f t="shared" ref="FR88:FR151" si="775">VLOOKUP(ROUND(FT87,2),$A$15:$D$315,4)</f>
        <v>0.6</v>
      </c>
      <c r="FS88">
        <f t="shared" ref="FS88:FS151" si="776">IF(OR(FV87="Curl",FV87="Weak inital curl"),FS87-0.1*(FR88+2*COS(RADIANS(FZ87))^2*FQ88)/$C$3-0.1*(FR88-2*(COS(RADIANS(FZ87))*SIN(RADIANS($G$6)))*FQ88)/$C$3,FS87-0.1*(FR88+2*COS(RADIANS(FZ87))^2*FQ88)/$C$3)</f>
        <v>1.9686814508534127</v>
      </c>
      <c r="FT88">
        <f t="shared" ref="FT88:FT151" si="777">FT87*(FS88/FS87)</f>
        <v>2.4472523445557988</v>
      </c>
      <c r="FU88">
        <f t="shared" si="647"/>
        <v>0.47857089370238559</v>
      </c>
      <c r="FV88" t="str">
        <f t="shared" si="648"/>
        <v>No Curl</v>
      </c>
      <c r="FW88">
        <f t="shared" ref="FW88:FW151" si="778">FS87*0.1+FW87</f>
        <v>15.056394643867888</v>
      </c>
      <c r="FX88">
        <f t="shared" ref="FX88:FX151" si="779">IF(OR(FV88="Weak initial curl",FV88="Curl"),(FQ88-2*(COS(RADIANS(FZ87))*SIN(RADIANS($G$6)))*FR88)/$C$3*$F$3+FX87,IF(FV88="done",0,FX87))</f>
        <v>0</v>
      </c>
      <c r="FY88">
        <f t="shared" si="649"/>
        <v>2.395118938714321</v>
      </c>
      <c r="FZ88">
        <f t="shared" ref="FZ88:FZ151" si="780">DEGREES(ATAN(SIN(RADIANS($G$6))*FU88/(COS(RADIANS($G$6))*FU88+FS88)))</f>
        <v>5.7337261717617798</v>
      </c>
      <c r="GA88">
        <f t="shared" ref="GA88:GA151" si="781">(0.5*(FX88-FX87)+FX88)*$F$3*(SQRT(2)/2)+GA87</f>
        <v>0</v>
      </c>
      <c r="GC88">
        <f t="shared" ref="GC88:GC151" si="782">GC87*(GF88/GF87)</f>
        <v>1.458058965740044</v>
      </c>
      <c r="GD88">
        <f t="shared" ref="GD88:GD151" si="783">VLOOKUP(ROUND(GC87,2),$A$15:$C$315,3)</f>
        <v>0.65999999999999992</v>
      </c>
      <c r="GE88">
        <f t="shared" ref="GE88:GE151" si="784">VLOOKUP(ROUND(GG87,2),$A$15:$D$315,4)</f>
        <v>0.63</v>
      </c>
      <c r="GF88">
        <f t="shared" ref="GF88:GF151" si="785">IF(OR(GI87="Curl",GI87="Weak inital curl"),GF87-0.1*(GE88+2*COS(RADIANS(GM87))^2*GD88)/$C$3-0.1*(GE88-2*(COS(RADIANS(GM87))*SIN(RADIANS($G$6)))*GD88)/$C$3,GF87-0.1*(GE88+2*COS(RADIANS(GM87))^2*GD88)/$C$3)</f>
        <v>1.9766285390450589</v>
      </c>
      <c r="GG88">
        <f t="shared" ref="GG88:GG151" si="786">GG87*(GF88/GF87)</f>
        <v>2.495198112350073</v>
      </c>
      <c r="GH88">
        <f t="shared" si="650"/>
        <v>0.51856957330501452</v>
      </c>
      <c r="GI88" t="str">
        <f t="shared" si="651"/>
        <v>No Curl</v>
      </c>
      <c r="GJ88">
        <f t="shared" ref="GJ88:GJ151" si="787">GF87*0.1+GJ87</f>
        <v>15.11689900847912</v>
      </c>
      <c r="GK88">
        <f t="shared" ref="GK88:GK151" si="788">IF(OR(GI88="Weak initial curl",GI88="Curl"),(GD88-2*(COS(RADIANS(GM87))*SIN(RADIANS($G$6)))*GE88)/$C$3*$F$3+GK87,IF(GI88="done",0,GK87))</f>
        <v>0</v>
      </c>
      <c r="GL88">
        <f t="shared" si="652"/>
        <v>2.4395410417896075</v>
      </c>
      <c r="GM88">
        <f t="shared" ref="GM88:GM151" si="789">DEGREES(ATAN(SIN(RADIANS($G$6))*GH88/(COS(RADIANS($G$6))*GH88+GF88)))</f>
        <v>6.1011626586267296</v>
      </c>
      <c r="GN88">
        <f t="shared" ref="GN88:GN151" si="790">(0.5*(GK88-GK87)+GK88)*$F$3*(SQRT(2)/2)+GN87</f>
        <v>0</v>
      </c>
      <c r="GP88">
        <f t="shared" ref="GP88:GP151" si="791">GP87*(GS88/GS87)</f>
        <v>1.4360176515313507</v>
      </c>
      <c r="GQ88">
        <f t="shared" ref="GQ88:GQ151" si="792">VLOOKUP(ROUND(GP87,2),$A$15:$C$315,3)</f>
        <v>0.65999999999999992</v>
      </c>
      <c r="GR88">
        <f t="shared" ref="GR88:GR151" si="793">VLOOKUP(ROUND(GT87,2),$A$15:$D$315,4)</f>
        <v>0.63</v>
      </c>
      <c r="GS88">
        <f t="shared" ref="GS88:GS151" si="794">IF(OR(GV87="Curl",GV87="Weak inital curl"),GS87-0.1*(GR88+2*COS(RADIANS(GZ87))^2*GQ88)/$C$3-0.1*(GR88-2*(COS(RADIANS(GZ87))*SIN(RADIANS($G$6)))*GQ88)/$C$3,GS87-0.1*(GR88+2*COS(RADIANS(GZ87))^2*GQ88)/$C$3)</f>
        <v>1.9962248451197879</v>
      </c>
      <c r="GT88">
        <f t="shared" ref="GT88:GT151" si="795">GT87*(GS88/GS87)</f>
        <v>2.5564320387082278</v>
      </c>
      <c r="GU88">
        <f t="shared" si="653"/>
        <v>0.56020719358843851</v>
      </c>
      <c r="GV88" t="str">
        <f t="shared" si="654"/>
        <v>No Curl</v>
      </c>
      <c r="GW88">
        <f t="shared" ref="GW88:GW151" si="796">GS87*0.1+GW87</f>
        <v>15.246843901865688</v>
      </c>
      <c r="GX88">
        <f t="shared" ref="GX88:GX151" si="797">IF(OR(GV88="Weak initial curl",GV88="Curl"),(GQ88-2*(COS(RADIANS(GZ87))*SIN(RADIANS($G$6)))*GR88)/$C$3*$F$3+GX87,IF(GV88="done",0,GX87))</f>
        <v>0</v>
      </c>
      <c r="GY88">
        <f t="shared" si="655"/>
        <v>2.4971378247347644</v>
      </c>
      <c r="GZ88">
        <f t="shared" ref="GZ88:GZ151" si="798">DEGREES(ATAN(SIN(RADIANS($G$6))*GU88/(COS(RADIANS($G$6))*GU88+GS88)))</f>
        <v>6.4404135789211336</v>
      </c>
      <c r="HA88">
        <f t="shared" ref="HA88:HA151" si="799">(0.5*(GX88-GX87)+GX88)*$F$3*(SQRT(2)/2)+HA87</f>
        <v>0</v>
      </c>
      <c r="HC88">
        <f t="shared" ref="HC88:HC151" si="800">HC87*(HF88/HF87)</f>
        <v>1.2875632677662074</v>
      </c>
      <c r="HD88">
        <f t="shared" ref="HD88:HD151" si="801">VLOOKUP(ROUND(HC87,2),$A$15:$C$315,3)</f>
        <v>0.86249999999999993</v>
      </c>
      <c r="HE88">
        <f t="shared" ref="HE88:HE151" si="802">VLOOKUP(ROUND(HG87,2),$A$15:$D$315,4)</f>
        <v>0.63</v>
      </c>
      <c r="HF88">
        <f t="shared" ref="HF88:HF151" si="803">IF(OR(HI87="Curl",HI87="Weak inital curl"),HF87-0.1*(HE88+2*COS(RADIANS(HM87))^2*HD88)/$C$3-0.1*(HE88-2*(COS(RADIANS(HM87))*SIN(RADIANS($G$6)))*HD88)/$C$3,HF87-0.1*(HE88+2*COS(RADIANS(HM87))^2*HD88)/$C$3)</f>
        <v>2.0402477483435342</v>
      </c>
      <c r="HG88">
        <f t="shared" ref="HG88:HG151" si="804">HG87*(HF88/HF87)</f>
        <v>2.7929322289208627</v>
      </c>
      <c r="HH88">
        <f t="shared" si="656"/>
        <v>0.75268448057732762</v>
      </c>
      <c r="HI88" t="str">
        <f t="shared" si="657"/>
        <v>No Curl</v>
      </c>
      <c r="HJ88">
        <f t="shared" ref="HJ88:HJ151" si="805">HF87*0.1+HJ87</f>
        <v>15.673876146593908</v>
      </c>
      <c r="HK88">
        <f t="shared" ref="HK88:HK151" si="806">IF(OR(HI88="Weak initial curl",HI88="Curl"),(HD88-2*(COS(RADIANS(HM87))*SIN(RADIANS($G$6)))*HE88)/$C$3*$F$3+HK87,IF(HI88="done",0,HK87))</f>
        <v>0</v>
      </c>
      <c r="HL88">
        <f t="shared" si="658"/>
        <v>2.7182698217359942</v>
      </c>
      <c r="HM88">
        <f t="shared" ref="HM88:HM151" si="807">DEGREES(ATAN(SIN(RADIANS($G$6))*HH88/(COS(RADIANS($G$6))*HH88+HF88)))</f>
        <v>7.9581171726969009</v>
      </c>
      <c r="HN88">
        <f t="shared" ref="HN88:HN151" si="808">(0.5*(HK88-HK87)+HK88)*$F$3*(SQRT(2)/2)+HN87</f>
        <v>0</v>
      </c>
      <c r="HP88">
        <f t="shared" ref="HP88:HP151" si="809">HP87*(HS88/HS87)</f>
        <v>0.97969354776590434</v>
      </c>
      <c r="HQ88">
        <f t="shared" ref="HQ88:HQ151" si="810">VLOOKUP(ROUND(HP87,2),$A$15:$C$315,3)</f>
        <v>1.2698399999999999</v>
      </c>
      <c r="HR88">
        <f t="shared" ref="HR88:HR151" si="811">VLOOKUP(ROUND(HT87,2),$A$15:$D$315,4)</f>
        <v>0.63</v>
      </c>
      <c r="HS88">
        <f t="shared" ref="HS88:HS151" si="812">IF(OR(HV87="Curl",HV87="Weak inital curl"),HS87-0.1*(HR88+2*COS(RADIANS(HZ87))^2*HQ88)/$C$3-0.1*(HR88-2*(COS(RADIANS(HZ87))*SIN(RADIANS($G$6)))*HQ88)/$C$3,HS87-0.1*(HR88+2*COS(RADIANS(HZ87))^2*HQ88)/$C$3)</f>
        <v>2.0876512125470712</v>
      </c>
      <c r="HT88">
        <f t="shared" ref="HT88:HT151" si="813">HT87*(HS88/HS87)</f>
        <v>3.1956088773282412</v>
      </c>
      <c r="HU88">
        <f t="shared" si="659"/>
        <v>1.1079576647811684</v>
      </c>
      <c r="HV88" t="str">
        <f t="shared" si="660"/>
        <v>No Curl</v>
      </c>
      <c r="HW88">
        <f t="shared" ref="HW88:HW151" si="814">HS87*0.1+HW87</f>
        <v>16.80372027347579</v>
      </c>
      <c r="HX88">
        <f t="shared" ref="HX88:HX151" si="815">IF(OR(HV88="Weak initial curl",HV88="Curl"),(HQ88-2*(COS(RADIANS(HZ87))*SIN(RADIANS($G$6)))*HR88)/$C$3*$F$3+HX87,IF(HV88="done",0,HX87))</f>
        <v>0</v>
      </c>
      <c r="HY88">
        <f t="shared" si="661"/>
        <v>3.0971183059003029</v>
      </c>
      <c r="HZ88">
        <f t="shared" ref="HZ88:HZ151" si="816">DEGREES(ATAN(SIN(RADIANS($G$6))*HU88/(COS(RADIANS($G$6))*HU88+HS88)))</f>
        <v>10.303896299721726</v>
      </c>
      <c r="IA88">
        <f t="shared" ref="IA88:IA151" si="817">(0.5*(HX88-HX87)+HX88)*$F$3*(SQRT(2)/2)+IA87</f>
        <v>0</v>
      </c>
      <c r="IC88">
        <f t="shared" ref="IC88:IC151" si="818">IC87*(IF88/IF87)</f>
        <v>0.65144486460870499</v>
      </c>
      <c r="ID88">
        <f t="shared" ref="ID88:ID151" si="819">VLOOKUP(ROUND(IC87,2),$A$15:$C$315,3)</f>
        <v>1.57674</v>
      </c>
      <c r="IE88">
        <f t="shared" ref="IE88:IE151" si="820">VLOOKUP(ROUND(IG87,2),$A$15:$D$315,4)</f>
        <v>0.63</v>
      </c>
      <c r="IF88">
        <f t="shared" ref="IF88:IF151" si="821">IF(OR(II87="Curl",II87="Weak inital curl"),IF87-0.1*(IE88+2*COS(RADIANS(IM87))^2*ID88)/$C$3-0.1*(IE88-2*(COS(RADIANS(IM87))*SIN(RADIANS($G$6)))*ID88)/$C$3,IF87-0.1*(IE88+2*COS(RADIANS(IM87))^2*ID88)/$C$3)</f>
        <v>2.0881722697500118</v>
      </c>
      <c r="IG88">
        <f t="shared" ref="IG88:IG151" si="822">IG87*(IF88/IF87)</f>
        <v>3.5248996748913179</v>
      </c>
      <c r="IH88">
        <f t="shared" si="662"/>
        <v>1.4367274051413066</v>
      </c>
      <c r="II88" t="str">
        <f t="shared" si="663"/>
        <v>No Curl</v>
      </c>
      <c r="IJ88">
        <f t="shared" ref="IJ88:IJ151" si="823">IF87*0.1+IJ87</f>
        <v>17.670974688219584</v>
      </c>
      <c r="IK88">
        <f t="shared" ref="IK88:IK151" si="824">IF(OR(II88="Weak initial curl",II88="Curl"),(ID88-2*(COS(RADIANS(IM87))*SIN(RADIANS($G$6)))*IE88)/$C$3*$F$3+IK87,IF(II88="done",0,IK87))</f>
        <v>0</v>
      </c>
      <c r="IL88">
        <f t="shared" si="664"/>
        <v>3.4089637938895687</v>
      </c>
      <c r="IM88">
        <f t="shared" ref="IM88:IM151" si="825">DEGREES(ATAN(SIN(RADIANS($G$6))*IH88/(COS(RADIANS($G$6))*IH88+IF88)))</f>
        <v>12.165011088597199</v>
      </c>
      <c r="IN88">
        <f t="shared" ref="IN88:IN151" si="826">(0.5*(IK88-IK87)+IK88)*$F$3*(SQRT(2)/2)+IN87</f>
        <v>0</v>
      </c>
      <c r="IP88">
        <f t="shared" ref="IP88:IP151" si="827">IP87*(IS88/IS87)</f>
        <v>0.32872366894064081</v>
      </c>
      <c r="IQ88">
        <f t="shared" ref="IQ88:IQ151" si="828">VLOOKUP(ROUND(IP87,2),$A$15:$C$315,3)</f>
        <v>1.7529599999999999</v>
      </c>
      <c r="IR88">
        <f t="shared" ref="IR88:IR151" si="829">VLOOKUP(ROUND(IT87,2),$A$15:$D$315,4)</f>
        <v>0.63</v>
      </c>
      <c r="IS88">
        <f t="shared" ref="IS88:IS151" si="830">IF(OR(IV87="Curl",IV87="Weak inital curl"),IS87-0.1*(IR88+2*COS(RADIANS(IZ87))^2*IQ88)/$C$3-0.1*(IR88-2*(COS(RADIANS(IZ87))*SIN(RADIANS($G$6)))*IQ88)/$C$3,IS87-0.1*(IR88+2*COS(RADIANS(IZ87))^2*IQ88)/$C$3)</f>
        <v>2.088098807227901</v>
      </c>
      <c r="IT88">
        <f t="shared" ref="IT88:IT151" si="831">IT87*(IS88/IS87)</f>
        <v>3.8474739455151656</v>
      </c>
      <c r="IU88">
        <f t="shared" si="665"/>
        <v>1.7593751382872624</v>
      </c>
      <c r="IV88" t="str">
        <f t="shared" si="666"/>
        <v>No Curl</v>
      </c>
      <c r="IW88">
        <f t="shared" ref="IW88:IW151" si="832">IS87*0.1+IW87</f>
        <v>18.20010459859477</v>
      </c>
      <c r="IX88">
        <f t="shared" ref="IX88:IX151" si="833">IF(OR(IV88="Weak initial curl",IV88="Curl"),(IQ88-2*(COS(RADIANS(IZ87))*SIN(RADIANS($G$6)))*IR88)/$C$3*$F$3+IX87,IF(IV88="done",0,IX87))</f>
        <v>0</v>
      </c>
      <c r="IY88">
        <f t="shared" si="667"/>
        <v>3.717348201265227</v>
      </c>
      <c r="IZ88">
        <f t="shared" ref="IZ88:IZ151" si="834">DEGREES(ATAN(SIN(RADIANS($G$6))*IU88/(COS(RADIANS($G$6))*IU88+IS88)))</f>
        <v>13.688541601646392</v>
      </c>
      <c r="JA88">
        <f t="shared" ref="JA88:JA151" si="835">(0.5*(IX88-IX87)+IX88)*$F$3*(SQRT(2)/2)+JA87</f>
        <v>0</v>
      </c>
      <c r="JC88">
        <f t="shared" ref="JC88:JC151" si="836">JC87*(JF88/JF87)</f>
        <v>9.7612390953655103E-3</v>
      </c>
      <c r="JD88">
        <f t="shared" ref="JD88:JD151" si="837">VLOOKUP(ROUND(JC87,2),$A$15:$C$315,3)</f>
        <v>1.7999999999999998</v>
      </c>
      <c r="JE88">
        <f t="shared" ref="JE88:JE151" si="838">VLOOKUP(ROUND(JG87,2),$A$15:$D$315,4)</f>
        <v>0.63</v>
      </c>
      <c r="JF88">
        <f t="shared" ref="JF88:JF151" si="839">IF(OR(JI87="Curl",JI87="Weak inital curl"),JF87-0.1*(JE88+2*COS(RADIANS(JM87))^2*JD88)/$C$3-0.1*(JE88-2*(COS(RADIANS(JM87))*SIN(RADIANS($G$6)))*JD88)/$C$3,JF87-0.1*(JE88+2*COS(RADIANS(JM87))^2*JD88)/$C$3)</f>
        <v>2.0578365037144821</v>
      </c>
      <c r="JG88">
        <f t="shared" ref="JG88:JG151" si="840">JG87*(JF88/JF87)</f>
        <v>4.1059117683335984</v>
      </c>
      <c r="JH88">
        <f t="shared" si="668"/>
        <v>2.0480752646191163</v>
      </c>
      <c r="JI88" t="str">
        <f t="shared" si="669"/>
        <v>No Curl</v>
      </c>
      <c r="JJ88">
        <f t="shared" ref="JJ88:JJ151" si="841">JF87*0.1+JJ87</f>
        <v>18.130809986700623</v>
      </c>
      <c r="JK88">
        <f t="shared" ref="JK88:JK151" si="842">IF(OR(JI88="Weak initial curl",JI88="Curl"),(JD88-2*(COS(RADIANS(JM87))*SIN(RADIANS($G$6)))*JE88)/$C$3*$F$3+JK87,IF(JI88="done",0,JK87))</f>
        <v>0</v>
      </c>
      <c r="JL88">
        <f t="shared" si="670"/>
        <v>3.9660070221697192</v>
      </c>
      <c r="JM88">
        <f t="shared" ref="JM88:JM151" si="843">DEGREES(ATAN(SIN(RADIANS($G$6))*JH88/(COS(RADIANS($G$6))*JH88+JF88)))</f>
        <v>14.963501890971067</v>
      </c>
      <c r="JN88">
        <f t="shared" ref="JN88:JN151" si="844">(0.5*(JK88-JK87)+JK88)*$F$3*(SQRT(2)/2)+JN87</f>
        <v>0</v>
      </c>
      <c r="JP88">
        <f t="shared" ref="JP88:JP151" si="845">JP87*(JS88/JS87)</f>
        <v>0.35224347838580206</v>
      </c>
      <c r="JQ88">
        <f t="shared" ref="JQ88:JQ151" si="846">VLOOKUP(ROUND(JP87,2),$A$15:$C$315,3)</f>
        <v>1.74234</v>
      </c>
      <c r="JR88">
        <f t="shared" ref="JR88:JR151" si="847">VLOOKUP(ROUND(JT87,2),$A$15:$D$315,4)</f>
        <v>0.63</v>
      </c>
      <c r="JS88">
        <f t="shared" ref="JS88:JS151" si="848">IF(OR(JV87="Curl",JV87="Weak inital curl"),JS87-0.1*(JR88+2*COS(RADIANS(JZ87))^2*JQ88)/$C$3-0.1*(JR88-2*(COS(RADIANS(JZ87))*SIN(RADIANS($G$6)))*JQ88)/$C$3,JS87-0.1*(JR88+2*COS(RADIANS(JZ87))^2*JQ88)/$C$3)</f>
        <v>2.0780620342452676</v>
      </c>
      <c r="JT88">
        <f t="shared" ref="JT88:JT151" si="849">JT87*(JS88/JS87)</f>
        <v>3.8038805901047317</v>
      </c>
      <c r="JU88">
        <f t="shared" si="671"/>
        <v>1.7258185558594648</v>
      </c>
      <c r="JV88" t="str">
        <f t="shared" si="672"/>
        <v>No Curl</v>
      </c>
      <c r="JW88">
        <f t="shared" ref="JW88:JW151" si="850">JS87*0.1+JW87</f>
        <v>18.108473939909675</v>
      </c>
      <c r="JX88">
        <f t="shared" ref="JX88:JX151" si="851">IF(OR(JV88="Weak initial curl",JV88="Curl"),(JQ88-2*(COS(RADIANS(JZ87))*SIN(RADIANS($G$6)))*JR88)/$C$3*$F$3+JX87,IF(JV88="done",0,JX87))</f>
        <v>0</v>
      </c>
      <c r="JY88">
        <f t="shared" si="673"/>
        <v>3.6753973674740266</v>
      </c>
      <c r="JZ88">
        <f t="shared" ref="JZ88:JZ151" si="852">DEGREES(ATAN(SIN(RADIANS($G$6))*JU88/(COS(RADIANS($G$6))*JU88+JS88)))</f>
        <v>13.57864661100254</v>
      </c>
      <c r="KA88">
        <f t="shared" ref="KA88:KA151" si="853">(0.5*(JX88-JX87)+JX88)*$F$3*(SQRT(2)/2)+KA87</f>
        <v>0</v>
      </c>
      <c r="KC88">
        <f t="shared" ref="KC88:KC151" si="854">KC87*(KF88/KF87)</f>
        <v>0.13326239364447889</v>
      </c>
      <c r="KD88">
        <f t="shared" ref="KD88:KD151" si="855">VLOOKUP(ROUND(KC87,2),$A$15:$C$315,3)</f>
        <v>1.7961599999999998</v>
      </c>
      <c r="KE88">
        <f t="shared" ref="KE88:KE151" si="856">VLOOKUP(ROUND(KG87,2),$A$15:$D$315,4)</f>
        <v>0.63</v>
      </c>
      <c r="KF88">
        <f t="shared" ref="KF88:KF151" si="857">IF(OR(KI87="Curl",KI87="Weak inital curl"),KF87-0.1*(KE88+2*COS(RADIANS(KM87))^2*KD88)/$C$3-0.1*(KE88-2*(COS(RADIANS(KM87))*SIN(RADIANS($G$6)))*KD88)/$C$3,KF87-0.1*(KE88+2*COS(RADIANS(KM87))^2*KD88)/$C$3)</f>
        <v>2.0698002076731976</v>
      </c>
      <c r="KG88">
        <f t="shared" ref="KG88:KG151" si="858">KG87*(KF88/KF87)</f>
        <v>4.0063380217019171</v>
      </c>
      <c r="KH88">
        <f t="shared" si="674"/>
        <v>1.9365378140287191</v>
      </c>
      <c r="KI88" t="str">
        <f t="shared" si="675"/>
        <v>No Curl</v>
      </c>
      <c r="KJ88">
        <f t="shared" ref="KJ88:KJ151" si="859">KF87*0.1+KJ87</f>
        <v>18.207694464557513</v>
      </c>
      <c r="KK88">
        <f t="shared" ref="KK88:KK151" si="860">IF(OR(KI88="Weak initial curl",KI88="Curl"),(KD88-2*(COS(RADIANS(KM87))*SIN(RADIANS($G$6)))*KE88)/$C$3*$F$3+KK87,IF(KI88="done",0,KK87))</f>
        <v>0</v>
      </c>
      <c r="KL88">
        <f t="shared" si="676"/>
        <v>3.8699790653598414</v>
      </c>
      <c r="KM88">
        <f t="shared" ref="KM88:KM151" si="861">DEGREES(ATAN(SIN(RADIANS($G$6))*KH88/(COS(RADIANS($G$6))*KH88+KF88)))</f>
        <v>14.489349682110435</v>
      </c>
      <c r="KN88">
        <f t="shared" ref="KN88:KN151" si="862">(0.5*(KK88-KK87)+KK88)*$F$3*(SQRT(2)/2)+KN87</f>
        <v>0</v>
      </c>
    </row>
    <row r="89" spans="1:300" x14ac:dyDescent="0.25">
      <c r="A89">
        <v>0.74</v>
      </c>
      <c r="B89">
        <f t="shared" si="612"/>
        <v>2.5238999999999998E-2</v>
      </c>
      <c r="C89">
        <f t="shared" si="608"/>
        <v>1.5143399999999998</v>
      </c>
      <c r="D89">
        <f t="shared" si="611"/>
        <v>0.66</v>
      </c>
      <c r="E89">
        <f t="shared" si="609"/>
        <v>0.43583343238638622</v>
      </c>
      <c r="F89">
        <f t="shared" si="610"/>
        <v>1.1000000000000001E-2</v>
      </c>
      <c r="H89">
        <v>66</v>
      </c>
      <c r="I89">
        <v>6.6</v>
      </c>
      <c r="J89">
        <f t="shared" si="677"/>
        <v>1.7433333333333325</v>
      </c>
      <c r="K89">
        <f t="shared" ref="K89:K152" si="863">VLOOKUP(ROUND(J88,2),A$15:C$315,3)</f>
        <v>0.63</v>
      </c>
      <c r="L89">
        <f t="shared" si="678"/>
        <v>0.9960007617596649</v>
      </c>
      <c r="M89" t="str">
        <f t="shared" si="613"/>
        <v>No Curl</v>
      </c>
      <c r="N89">
        <f t="shared" ref="N89:N152" si="864">(0.5*($J88-$J89)+$J89)*0.1+$N88</f>
        <v>13.014583333333313</v>
      </c>
      <c r="P89">
        <f t="shared" si="594"/>
        <v>1.8101735673590036</v>
      </c>
      <c r="Q89">
        <f t="shared" ref="Q89:Q152" si="865">VLOOKUP(ROUND(P88,2),$A$15:$C$315,3)</f>
        <v>0.63</v>
      </c>
      <c r="R89">
        <f t="shared" si="595"/>
        <v>0.63</v>
      </c>
      <c r="S89">
        <f t="shared" ref="S89:S152" si="866">IF(OR(V88="Curl",V88="Weak inital curl"),S88-0.1*(R89+2*COS(RADIANS(Z88))^2*Q89)/$C$3-0.1*(R89-2*(COS(RADIANS(Z88))*SIN(RADIANS($G$6)))*Q89)/$C$3,S88-0.1*(R89+2*COS(RADIANS(Z88))^2*Q89)/$C$3)</f>
        <v>1.8413639400444082</v>
      </c>
      <c r="T89">
        <f t="shared" si="596"/>
        <v>1.8725543127298139</v>
      </c>
      <c r="U89">
        <f t="shared" si="597"/>
        <v>3.1190372685405143E-2</v>
      </c>
      <c r="V89" t="str">
        <f t="shared" si="598"/>
        <v>Weak initial curl</v>
      </c>
      <c r="W89">
        <f t="shared" si="592"/>
        <v>14.409830292514476</v>
      </c>
      <c r="X89">
        <f t="shared" si="593"/>
        <v>3.4096772750419845E-4</v>
      </c>
      <c r="Y89">
        <f t="shared" si="599"/>
        <v>1.8684406799159536</v>
      </c>
      <c r="Z89">
        <f t="shared" si="600"/>
        <v>0.47823232655973996</v>
      </c>
      <c r="AA89">
        <f t="shared" si="601"/>
        <v>-2.5040016153243137E-3</v>
      </c>
      <c r="AC89">
        <f t="shared" si="679"/>
        <v>1.7785842884758578</v>
      </c>
      <c r="AD89">
        <f t="shared" si="602"/>
        <v>0.63</v>
      </c>
      <c r="AE89">
        <f t="shared" si="680"/>
        <v>0.63</v>
      </c>
      <c r="AF89">
        <f t="shared" si="681"/>
        <v>1.8402834915847559</v>
      </c>
      <c r="AG89">
        <f t="shared" si="682"/>
        <v>1.9019826946936533</v>
      </c>
      <c r="AH89">
        <f t="shared" si="614"/>
        <v>6.169920310889776E-2</v>
      </c>
      <c r="AI89" t="str">
        <f t="shared" si="615"/>
        <v>Weak initial curl</v>
      </c>
      <c r="AJ89">
        <f t="shared" si="683"/>
        <v>14.404753087294372</v>
      </c>
      <c r="AK89">
        <f t="shared" si="684"/>
        <v>6.9576428037957153E-4</v>
      </c>
      <c r="AL89">
        <f t="shared" si="616"/>
        <v>1.8939678300145533</v>
      </c>
      <c r="AM89">
        <f t="shared" si="685"/>
        <v>0.93329469925892439</v>
      </c>
      <c r="AN89">
        <f t="shared" si="686"/>
        <v>-4.1854991482303816E-3</v>
      </c>
      <c r="AP89">
        <f t="shared" si="687"/>
        <v>1.7569444000700525</v>
      </c>
      <c r="AQ89">
        <f t="shared" si="603"/>
        <v>0.63</v>
      </c>
      <c r="AR89">
        <f t="shared" si="688"/>
        <v>0.63</v>
      </c>
      <c r="AS89">
        <f t="shared" si="689"/>
        <v>1.8492524560792933</v>
      </c>
      <c r="AT89">
        <f t="shared" si="690"/>
        <v>1.9415605120885344</v>
      </c>
      <c r="AU89">
        <f t="shared" si="617"/>
        <v>9.2308056009240969E-2</v>
      </c>
      <c r="AV89" t="str">
        <f t="shared" si="618"/>
        <v>Weak initial curl</v>
      </c>
      <c r="AW89">
        <f t="shared" si="691"/>
        <v>14.464848478155318</v>
      </c>
      <c r="AX89">
        <f t="shared" si="692"/>
        <v>1.0627893160630078E-3</v>
      </c>
      <c r="AY89">
        <f t="shared" si="619"/>
        <v>1.929745593074176</v>
      </c>
      <c r="AZ89">
        <f t="shared" si="693"/>
        <v>1.3704828255200916</v>
      </c>
      <c r="BA89">
        <f t="shared" si="694"/>
        <v>-6.2144970342716066E-3</v>
      </c>
      <c r="BC89">
        <f t="shared" si="695"/>
        <v>1.7261135734380226</v>
      </c>
      <c r="BD89">
        <f t="shared" si="604"/>
        <v>0.63</v>
      </c>
      <c r="BE89">
        <f t="shared" si="696"/>
        <v>0.63</v>
      </c>
      <c r="BF89">
        <f t="shared" si="697"/>
        <v>1.848265042294909</v>
      </c>
      <c r="BG89">
        <f t="shared" si="698"/>
        <v>1.9704165111517986</v>
      </c>
      <c r="BH89">
        <f t="shared" si="620"/>
        <v>0.12215146885688799</v>
      </c>
      <c r="BI89" t="str">
        <f t="shared" si="621"/>
        <v>Weak initial curl</v>
      </c>
      <c r="BJ89">
        <f t="shared" si="699"/>
        <v>14.46049811273401</v>
      </c>
      <c r="BK89">
        <f t="shared" si="700"/>
        <v>1.4405547558282215E-3</v>
      </c>
      <c r="BL89">
        <f t="shared" si="622"/>
        <v>1.9550055745454293</v>
      </c>
      <c r="BM89">
        <f t="shared" si="701"/>
        <v>1.7902513071374337</v>
      </c>
      <c r="BN89">
        <f t="shared" si="702"/>
        <v>-6.8976841213134093E-3</v>
      </c>
      <c r="BP89">
        <f t="shared" si="703"/>
        <v>1.6953211242167763</v>
      </c>
      <c r="BQ89">
        <f t="shared" si="605"/>
        <v>0.63</v>
      </c>
      <c r="BR89">
        <f t="shared" si="704"/>
        <v>0.6</v>
      </c>
      <c r="BS89">
        <f t="shared" si="705"/>
        <v>1.8468163460308542</v>
      </c>
      <c r="BT89">
        <f t="shared" si="706"/>
        <v>1.9983115678449341</v>
      </c>
      <c r="BU89">
        <f t="shared" si="623"/>
        <v>0.15149522181407893</v>
      </c>
      <c r="BV89" t="str">
        <f t="shared" si="624"/>
        <v>Weak initial curl</v>
      </c>
      <c r="BW89">
        <f t="shared" si="707"/>
        <v>14.454303250372242</v>
      </c>
      <c r="BX89">
        <f t="shared" si="708"/>
        <v>3.7203788465466031E-3</v>
      </c>
      <c r="BY89">
        <f t="shared" si="625"/>
        <v>1.9794648935978634</v>
      </c>
      <c r="BZ89">
        <f t="shared" si="709"/>
        <v>2.1930564856510721</v>
      </c>
      <c r="CA89">
        <f t="shared" si="710"/>
        <v>3.1568461331713069E-3</v>
      </c>
      <c r="CC89">
        <f t="shared" si="711"/>
        <v>1.6747677337491922</v>
      </c>
      <c r="CD89">
        <f t="shared" si="606"/>
        <v>0.63</v>
      </c>
      <c r="CE89">
        <f t="shared" si="712"/>
        <v>0.6</v>
      </c>
      <c r="CF89">
        <f t="shared" si="713"/>
        <v>1.8553943028957482</v>
      </c>
      <c r="CG89">
        <f t="shared" si="714"/>
        <v>2.0360208720423043</v>
      </c>
      <c r="CH89">
        <f t="shared" si="626"/>
        <v>0.18062656914655606</v>
      </c>
      <c r="CI89" t="str">
        <f t="shared" si="627"/>
        <v>No Curl</v>
      </c>
      <c r="CJ89">
        <f t="shared" si="715"/>
        <v>14.515043106275941</v>
      </c>
      <c r="CK89">
        <f t="shared" si="716"/>
        <v>0</v>
      </c>
      <c r="CL89">
        <f t="shared" si="628"/>
        <v>2.0138476205368425</v>
      </c>
      <c r="CM89">
        <f t="shared" si="717"/>
        <v>2.5703563933997935</v>
      </c>
      <c r="CN89">
        <f t="shared" si="718"/>
        <v>0</v>
      </c>
      <c r="CP89">
        <f t="shared" si="719"/>
        <v>1.6452332048969236</v>
      </c>
      <c r="CQ89">
        <f t="shared" si="720"/>
        <v>0.63</v>
      </c>
      <c r="CR89">
        <f t="shared" si="721"/>
        <v>0.6</v>
      </c>
      <c r="CS89">
        <f t="shared" si="722"/>
        <v>1.8635915006309234</v>
      </c>
      <c r="CT89">
        <f t="shared" si="723"/>
        <v>2.0819497963649232</v>
      </c>
      <c r="CU89">
        <f t="shared" si="629"/>
        <v>0.21835829573399979</v>
      </c>
      <c r="CV89" t="str">
        <f t="shared" si="630"/>
        <v>No Curl</v>
      </c>
      <c r="CW89">
        <f t="shared" si="724"/>
        <v>14.574294562869213</v>
      </c>
      <c r="CX89">
        <f t="shared" si="725"/>
        <v>0</v>
      </c>
      <c r="CY89">
        <f t="shared" si="631"/>
        <v>2.0555968018518986</v>
      </c>
      <c r="CZ89">
        <f t="shared" si="726"/>
        <v>3.0445898974737537</v>
      </c>
      <c r="DA89">
        <f t="shared" si="727"/>
        <v>0</v>
      </c>
      <c r="DC89">
        <f t="shared" si="728"/>
        <v>1.6145193933727273</v>
      </c>
      <c r="DD89">
        <f t="shared" si="729"/>
        <v>0.63</v>
      </c>
      <c r="DE89">
        <f t="shared" si="730"/>
        <v>0.6</v>
      </c>
      <c r="DF89">
        <f t="shared" si="731"/>
        <v>1.8817816265856342</v>
      </c>
      <c r="DG89">
        <f t="shared" si="732"/>
        <v>2.1490438597985384</v>
      </c>
      <c r="DH89">
        <f t="shared" si="632"/>
        <v>0.26726223321290554</v>
      </c>
      <c r="DI89" t="str">
        <f t="shared" si="633"/>
        <v>No Curl</v>
      </c>
      <c r="DJ89">
        <f t="shared" si="733"/>
        <v>14.699437082448034</v>
      </c>
      <c r="DK89">
        <f t="shared" si="734"/>
        <v>0</v>
      </c>
      <c r="DL89">
        <f t="shared" si="634"/>
        <v>2.1174583937073574</v>
      </c>
      <c r="DM89">
        <f t="shared" si="735"/>
        <v>3.6182956389905496</v>
      </c>
      <c r="DN89">
        <f t="shared" si="736"/>
        <v>0</v>
      </c>
      <c r="DP89">
        <f t="shared" si="737"/>
        <v>1.5906662879719879</v>
      </c>
      <c r="DQ89">
        <f t="shared" si="738"/>
        <v>0.65999999999999992</v>
      </c>
      <c r="DR89">
        <f t="shared" si="739"/>
        <v>0.6</v>
      </c>
      <c r="DS89">
        <f t="shared" si="740"/>
        <v>1.8996029182750549</v>
      </c>
      <c r="DT89">
        <f t="shared" si="741"/>
        <v>2.2085395485781234</v>
      </c>
      <c r="DU89">
        <f t="shared" si="635"/>
        <v>0.30893663030306773</v>
      </c>
      <c r="DV89" t="str">
        <f t="shared" si="636"/>
        <v>No Curl</v>
      </c>
      <c r="DW89">
        <f t="shared" si="742"/>
        <v>14.824533649145524</v>
      </c>
      <c r="DX89">
        <f t="shared" si="743"/>
        <v>0</v>
      </c>
      <c r="DY89">
        <f t="shared" si="637"/>
        <v>2.1726479463192105</v>
      </c>
      <c r="DZ89">
        <f t="shared" si="744"/>
        <v>4.0769861672769494</v>
      </c>
      <c r="EA89">
        <f t="shared" si="745"/>
        <v>0</v>
      </c>
      <c r="EC89">
        <f t="shared" si="746"/>
        <v>1.5624616623254881</v>
      </c>
      <c r="ED89">
        <f t="shared" si="747"/>
        <v>0.65999999999999992</v>
      </c>
      <c r="EE89">
        <f t="shared" si="748"/>
        <v>0.6</v>
      </c>
      <c r="EF89">
        <f t="shared" si="749"/>
        <v>1.9170160842081643</v>
      </c>
      <c r="EG89">
        <f t="shared" si="750"/>
        <v>2.27157050609084</v>
      </c>
      <c r="EH89">
        <f t="shared" si="638"/>
        <v>0.35455442188267594</v>
      </c>
      <c r="EI89" t="str">
        <f t="shared" si="639"/>
        <v>No Curl</v>
      </c>
      <c r="EJ89">
        <f t="shared" si="751"/>
        <v>14.950080211919238</v>
      </c>
      <c r="EK89">
        <f t="shared" si="752"/>
        <v>0</v>
      </c>
      <c r="EL89">
        <f t="shared" si="640"/>
        <v>2.2311232837883099</v>
      </c>
      <c r="EM89">
        <f t="shared" si="753"/>
        <v>4.5573250978427433</v>
      </c>
      <c r="EN89">
        <f t="shared" si="754"/>
        <v>0</v>
      </c>
      <c r="EP89">
        <f t="shared" si="755"/>
        <v>1.5389571514095772</v>
      </c>
      <c r="EQ89">
        <f t="shared" si="756"/>
        <v>0.65999999999999992</v>
      </c>
      <c r="ER89">
        <f t="shared" si="757"/>
        <v>0.6</v>
      </c>
      <c r="ES89">
        <f t="shared" si="758"/>
        <v>1.9342268686342874</v>
      </c>
      <c r="ET89">
        <f t="shared" si="759"/>
        <v>2.3294965858589971</v>
      </c>
      <c r="EU89">
        <f t="shared" si="641"/>
        <v>0.39526971722470994</v>
      </c>
      <c r="EV89" t="str">
        <f t="shared" si="642"/>
        <v>No Curl</v>
      </c>
      <c r="EW89">
        <f t="shared" si="760"/>
        <v>15.074884642305419</v>
      </c>
      <c r="EX89">
        <f t="shared" si="761"/>
        <v>0</v>
      </c>
      <c r="EY89">
        <f t="shared" si="643"/>
        <v>2.2851030868709272</v>
      </c>
      <c r="EZ89">
        <f t="shared" si="762"/>
        <v>4.9616178551121894</v>
      </c>
      <c r="FA89">
        <f t="shared" si="763"/>
        <v>0</v>
      </c>
      <c r="FC89">
        <f t="shared" si="764"/>
        <v>1.5075677998936814</v>
      </c>
      <c r="FD89">
        <f t="shared" si="765"/>
        <v>0.65999999999999992</v>
      </c>
      <c r="FE89">
        <f t="shared" si="766"/>
        <v>0.6</v>
      </c>
      <c r="FF89">
        <f t="shared" si="767"/>
        <v>1.9412994950620592</v>
      </c>
      <c r="FG89">
        <f t="shared" si="768"/>
        <v>2.3750311902304357</v>
      </c>
      <c r="FH89">
        <f t="shared" si="644"/>
        <v>0.43373169516837717</v>
      </c>
      <c r="FI89" t="str">
        <f t="shared" si="645"/>
        <v>No Curl</v>
      </c>
      <c r="FJ89">
        <f t="shared" si="769"/>
        <v>15.131687827459457</v>
      </c>
      <c r="FK89">
        <f t="shared" si="770"/>
        <v>0</v>
      </c>
      <c r="FL89">
        <f t="shared" si="646"/>
        <v>2.3270494404542537</v>
      </c>
      <c r="FM89">
        <f t="shared" si="771"/>
        <v>5.3473528286124363</v>
      </c>
      <c r="FN89">
        <f t="shared" si="772"/>
        <v>0</v>
      </c>
      <c r="FP89">
        <f t="shared" si="773"/>
        <v>1.4820922744781118</v>
      </c>
      <c r="FQ89">
        <f t="shared" si="774"/>
        <v>0.65999999999999992</v>
      </c>
      <c r="FR89">
        <f t="shared" si="775"/>
        <v>0.6</v>
      </c>
      <c r="FS89">
        <f t="shared" si="776"/>
        <v>1.9580879789193242</v>
      </c>
      <c r="FT89">
        <f t="shared" si="777"/>
        <v>2.4340836833605373</v>
      </c>
      <c r="FU89">
        <f t="shared" si="647"/>
        <v>0.47599570444121275</v>
      </c>
      <c r="FV89" t="str">
        <f t="shared" si="648"/>
        <v>No Curl</v>
      </c>
      <c r="FW89">
        <f t="shared" si="778"/>
        <v>15.253262788953229</v>
      </c>
      <c r="FX89">
        <f t="shared" si="779"/>
        <v>0</v>
      </c>
      <c r="FY89">
        <f t="shared" si="649"/>
        <v>2.3822308072976948</v>
      </c>
      <c r="FZ89">
        <f t="shared" si="780"/>
        <v>5.7337261717617798</v>
      </c>
      <c r="GA89">
        <f t="shared" si="781"/>
        <v>0</v>
      </c>
      <c r="GC89">
        <f t="shared" si="782"/>
        <v>1.450251811641569</v>
      </c>
      <c r="GD89">
        <f t="shared" si="783"/>
        <v>0.65999999999999992</v>
      </c>
      <c r="GE89">
        <f t="shared" si="784"/>
        <v>0.6</v>
      </c>
      <c r="GF89">
        <f t="shared" si="785"/>
        <v>1.9660447122161242</v>
      </c>
      <c r="GG89">
        <f t="shared" si="786"/>
        <v>2.4818376127906787</v>
      </c>
      <c r="GH89">
        <f t="shared" si="650"/>
        <v>0.51579290057455485</v>
      </c>
      <c r="GI89" t="str">
        <f t="shared" si="651"/>
        <v>No Curl</v>
      </c>
      <c r="GJ89">
        <f t="shared" si="787"/>
        <v>15.314561862383625</v>
      </c>
      <c r="GK89">
        <f t="shared" si="788"/>
        <v>0</v>
      </c>
      <c r="GL89">
        <f t="shared" si="652"/>
        <v>2.4264785571505598</v>
      </c>
      <c r="GM89">
        <f t="shared" si="789"/>
        <v>6.1011626586267305</v>
      </c>
      <c r="GN89">
        <f t="shared" si="790"/>
        <v>0</v>
      </c>
      <c r="GP89">
        <f t="shared" si="791"/>
        <v>1.4282908873645823</v>
      </c>
      <c r="GQ89">
        <f t="shared" si="792"/>
        <v>0.65999999999999992</v>
      </c>
      <c r="GR89">
        <f t="shared" si="793"/>
        <v>0.63</v>
      </c>
      <c r="GS89">
        <f t="shared" si="794"/>
        <v>1.9854837803524878</v>
      </c>
      <c r="GT89">
        <f t="shared" si="795"/>
        <v>2.542676673340396</v>
      </c>
      <c r="GU89">
        <f t="shared" si="653"/>
        <v>0.55719289298790686</v>
      </c>
      <c r="GV89" t="str">
        <f t="shared" si="654"/>
        <v>No Curl</v>
      </c>
      <c r="GW89">
        <f t="shared" si="796"/>
        <v>15.446466386377667</v>
      </c>
      <c r="GX89">
        <f t="shared" si="797"/>
        <v>0</v>
      </c>
      <c r="GY89">
        <f t="shared" si="655"/>
        <v>2.483701503082961</v>
      </c>
      <c r="GZ89">
        <f t="shared" si="798"/>
        <v>6.4404135789211328</v>
      </c>
      <c r="HA89">
        <f t="shared" si="799"/>
        <v>0</v>
      </c>
      <c r="HC89">
        <f t="shared" si="800"/>
        <v>1.2793197889792958</v>
      </c>
      <c r="HD89">
        <f t="shared" si="801"/>
        <v>0.87743999999999989</v>
      </c>
      <c r="HE89">
        <f t="shared" si="802"/>
        <v>0.63</v>
      </c>
      <c r="HF89">
        <f t="shared" si="803"/>
        <v>2.027185291954348</v>
      </c>
      <c r="HG89">
        <f t="shared" si="804"/>
        <v>2.7750507949294021</v>
      </c>
      <c r="HH89">
        <f t="shared" si="656"/>
        <v>0.74786550297505316</v>
      </c>
      <c r="HI89" t="str">
        <f t="shared" si="657"/>
        <v>No Curl</v>
      </c>
      <c r="HJ89">
        <f t="shared" si="805"/>
        <v>15.877900921428262</v>
      </c>
      <c r="HK89">
        <f t="shared" si="806"/>
        <v>0</v>
      </c>
      <c r="HL89">
        <f t="shared" si="658"/>
        <v>2.7008664053963387</v>
      </c>
      <c r="HM89">
        <f t="shared" si="807"/>
        <v>7.9581171726969009</v>
      </c>
      <c r="HN89">
        <f t="shared" si="808"/>
        <v>0</v>
      </c>
      <c r="HP89">
        <f t="shared" si="809"/>
        <v>0.97158504380765776</v>
      </c>
      <c r="HQ89">
        <f t="shared" si="810"/>
        <v>1.2810600000000001</v>
      </c>
      <c r="HR89">
        <f t="shared" si="811"/>
        <v>0.63</v>
      </c>
      <c r="HS89">
        <f t="shared" si="812"/>
        <v>2.0703726174609054</v>
      </c>
      <c r="HT89">
        <f t="shared" si="813"/>
        <v>3.1691601911141563</v>
      </c>
      <c r="HU89">
        <f t="shared" si="659"/>
        <v>1.0987875736532493</v>
      </c>
      <c r="HV89" t="str">
        <f t="shared" si="660"/>
        <v>No Curl</v>
      </c>
      <c r="HW89">
        <f t="shared" si="814"/>
        <v>17.012485394730497</v>
      </c>
      <c r="HX89">
        <f t="shared" si="815"/>
        <v>0</v>
      </c>
      <c r="HY89">
        <f t="shared" si="661"/>
        <v>3.0714847839690642</v>
      </c>
      <c r="HZ89">
        <f t="shared" si="816"/>
        <v>10.303896299721726</v>
      </c>
      <c r="IA89">
        <f t="shared" si="817"/>
        <v>0</v>
      </c>
      <c r="IC89">
        <f t="shared" si="818"/>
        <v>0.64510613947684348</v>
      </c>
      <c r="ID89">
        <f t="shared" si="819"/>
        <v>1.5840000000000001</v>
      </c>
      <c r="IE89">
        <f t="shared" si="820"/>
        <v>0.63</v>
      </c>
      <c r="IF89">
        <f t="shared" si="821"/>
        <v>2.0678538195403058</v>
      </c>
      <c r="IG89">
        <f t="shared" si="822"/>
        <v>3.4906014996037675</v>
      </c>
      <c r="IH89">
        <f t="shared" si="662"/>
        <v>1.422747680063462</v>
      </c>
      <c r="II89" t="str">
        <f t="shared" si="663"/>
        <v>No Curl</v>
      </c>
      <c r="IJ89">
        <f t="shared" si="823"/>
        <v>17.879791915194584</v>
      </c>
      <c r="IK89">
        <f t="shared" si="824"/>
        <v>0</v>
      </c>
      <c r="IL89">
        <f t="shared" si="664"/>
        <v>3.3757937043733781</v>
      </c>
      <c r="IM89">
        <f t="shared" si="825"/>
        <v>12.165011088597197</v>
      </c>
      <c r="IN89">
        <f t="shared" si="826"/>
        <v>0</v>
      </c>
      <c r="IP89">
        <f t="shared" si="827"/>
        <v>0.32527812205106871</v>
      </c>
      <c r="IQ89">
        <f t="shared" si="828"/>
        <v>1.7529599999999999</v>
      </c>
      <c r="IR89">
        <f t="shared" si="829"/>
        <v>0.63</v>
      </c>
      <c r="IS89">
        <f t="shared" si="830"/>
        <v>2.0662122105810909</v>
      </c>
      <c r="IT89">
        <f t="shared" si="831"/>
        <v>3.8071462991111176</v>
      </c>
      <c r="IU89">
        <f t="shared" si="665"/>
        <v>1.7409340885300244</v>
      </c>
      <c r="IV89" t="str">
        <f t="shared" si="666"/>
        <v>No Curl</v>
      </c>
      <c r="IW89">
        <f t="shared" si="832"/>
        <v>18.408914479317559</v>
      </c>
      <c r="IX89">
        <f t="shared" si="833"/>
        <v>0</v>
      </c>
      <c r="IY89">
        <f t="shared" si="667"/>
        <v>3.6783844796275291</v>
      </c>
      <c r="IZ89">
        <f t="shared" si="834"/>
        <v>13.688541601646392</v>
      </c>
      <c r="JA89">
        <f t="shared" si="835"/>
        <v>0</v>
      </c>
      <c r="JC89">
        <f t="shared" si="836"/>
        <v>9.6560929142449348E-3</v>
      </c>
      <c r="JD89">
        <f t="shared" si="837"/>
        <v>1.7999999999999998</v>
      </c>
      <c r="JE89">
        <f t="shared" si="838"/>
        <v>0.63</v>
      </c>
      <c r="JF89">
        <f t="shared" si="839"/>
        <v>2.0356698865850209</v>
      </c>
      <c r="JG89">
        <f t="shared" si="840"/>
        <v>4.061683680255797</v>
      </c>
      <c r="JH89">
        <f t="shared" si="668"/>
        <v>2.0260137936707761</v>
      </c>
      <c r="JI89" t="str">
        <f t="shared" si="669"/>
        <v>No Curl</v>
      </c>
      <c r="JJ89">
        <f t="shared" si="841"/>
        <v>18.33659363707207</v>
      </c>
      <c r="JK89">
        <f t="shared" si="842"/>
        <v>0</v>
      </c>
      <c r="JL89">
        <f t="shared" si="670"/>
        <v>3.9232859609802113</v>
      </c>
      <c r="JM89">
        <f t="shared" si="843"/>
        <v>14.963501890971068</v>
      </c>
      <c r="JN89">
        <f t="shared" si="844"/>
        <v>0</v>
      </c>
      <c r="JP89">
        <f t="shared" si="845"/>
        <v>0.3485430590045861</v>
      </c>
      <c r="JQ89">
        <f t="shared" si="846"/>
        <v>1.7459999999999998</v>
      </c>
      <c r="JR89">
        <f t="shared" si="847"/>
        <v>0.63</v>
      </c>
      <c r="JS89">
        <f t="shared" si="848"/>
        <v>2.0562313929453087</v>
      </c>
      <c r="JT89">
        <f t="shared" si="849"/>
        <v>3.7639197268860296</v>
      </c>
      <c r="JU89">
        <f t="shared" si="671"/>
        <v>1.7076883339407218</v>
      </c>
      <c r="JV89" t="str">
        <f t="shared" si="672"/>
        <v>No Curl</v>
      </c>
      <c r="JW89">
        <f t="shared" si="850"/>
        <v>18.316280143334204</v>
      </c>
      <c r="JX89">
        <f t="shared" si="851"/>
        <v>0</v>
      </c>
      <c r="JY89">
        <f t="shared" si="673"/>
        <v>3.6367862575832297</v>
      </c>
      <c r="JZ89">
        <f t="shared" si="852"/>
        <v>13.57864661100254</v>
      </c>
      <c r="KA89">
        <f t="shared" si="853"/>
        <v>0</v>
      </c>
      <c r="KC89">
        <f t="shared" si="854"/>
        <v>0.13183254952741263</v>
      </c>
      <c r="KD89">
        <f t="shared" si="855"/>
        <v>1.7961599999999998</v>
      </c>
      <c r="KE89">
        <f t="shared" si="856"/>
        <v>0.63</v>
      </c>
      <c r="KF89">
        <f t="shared" si="857"/>
        <v>2.0475922045786454</v>
      </c>
      <c r="KG89">
        <f t="shared" si="858"/>
        <v>3.9633518596298787</v>
      </c>
      <c r="KH89">
        <f t="shared" si="674"/>
        <v>1.915759655051233</v>
      </c>
      <c r="KI89" t="str">
        <f t="shared" si="675"/>
        <v>No Curl</v>
      </c>
      <c r="KJ89">
        <f t="shared" si="859"/>
        <v>18.414674485324831</v>
      </c>
      <c r="KK89">
        <f t="shared" si="860"/>
        <v>0</v>
      </c>
      <c r="KL89">
        <f t="shared" si="676"/>
        <v>3.8284559720966613</v>
      </c>
      <c r="KM89">
        <f t="shared" si="861"/>
        <v>14.489349682110435</v>
      </c>
      <c r="KN89">
        <f t="shared" si="862"/>
        <v>0</v>
      </c>
    </row>
    <row r="90" spans="1:300" x14ac:dyDescent="0.25">
      <c r="A90">
        <v>0.75</v>
      </c>
      <c r="B90">
        <f t="shared" si="612"/>
        <v>2.5099999999999997E-2</v>
      </c>
      <c r="C90">
        <f t="shared" si="608"/>
        <v>1.5059999999999998</v>
      </c>
      <c r="D90">
        <f t="shared" si="611"/>
        <v>0.66</v>
      </c>
      <c r="E90">
        <f t="shared" si="609"/>
        <v>0.43824701195219135</v>
      </c>
      <c r="F90">
        <f t="shared" si="610"/>
        <v>1.1000000000000001E-2</v>
      </c>
      <c r="H90">
        <v>67</v>
      </c>
      <c r="I90">
        <v>6.7</v>
      </c>
      <c r="J90">
        <f t="shared" si="677"/>
        <v>1.7363333333333326</v>
      </c>
      <c r="K90">
        <f t="shared" si="863"/>
        <v>0.63</v>
      </c>
      <c r="L90">
        <f t="shared" si="678"/>
        <v>0.99598470363288727</v>
      </c>
      <c r="M90" t="str">
        <f t="shared" si="613"/>
        <v>No Curl</v>
      </c>
      <c r="N90">
        <f t="shared" si="864"/>
        <v>13.188566666666647</v>
      </c>
      <c r="P90">
        <f t="shared" si="594"/>
        <v>1.799851903462061</v>
      </c>
      <c r="Q90">
        <f t="shared" si="865"/>
        <v>0.63</v>
      </c>
      <c r="R90">
        <f t="shared" si="595"/>
        <v>0.63</v>
      </c>
      <c r="S90">
        <f t="shared" si="866"/>
        <v>1.8308644277082418</v>
      </c>
      <c r="T90">
        <f t="shared" si="596"/>
        <v>1.8618769519544234</v>
      </c>
      <c r="U90">
        <f t="shared" si="597"/>
        <v>3.1012524246181172E-2</v>
      </c>
      <c r="V90" t="str">
        <f t="shared" si="598"/>
        <v>Weak initial curl</v>
      </c>
      <c r="W90">
        <f t="shared" si="592"/>
        <v>14.593966686518916</v>
      </c>
      <c r="X90">
        <f t="shared" si="593"/>
        <v>3.4108964558601443E-4</v>
      </c>
      <c r="Y90">
        <f t="shared" si="599"/>
        <v>1.8577867751980741</v>
      </c>
      <c r="Z90">
        <f t="shared" si="600"/>
        <v>0.47823232655973857</v>
      </c>
      <c r="AA90">
        <f t="shared" si="601"/>
        <v>-2.4798786247305551E-3</v>
      </c>
      <c r="AC90">
        <f t="shared" si="679"/>
        <v>1.7684381169872292</v>
      </c>
      <c r="AD90">
        <f t="shared" si="602"/>
        <v>0.63</v>
      </c>
      <c r="AE90">
        <f t="shared" si="680"/>
        <v>0.63</v>
      </c>
      <c r="AF90">
        <f t="shared" si="681"/>
        <v>1.8297853487560503</v>
      </c>
      <c r="AG90">
        <f t="shared" si="682"/>
        <v>1.8911325805248709</v>
      </c>
      <c r="AH90">
        <f t="shared" si="614"/>
        <v>6.1347231768820842E-2</v>
      </c>
      <c r="AI90" t="str">
        <f t="shared" si="615"/>
        <v>Weak initial curl</v>
      </c>
      <c r="AJ90">
        <f t="shared" si="683"/>
        <v>14.588781436452848</v>
      </c>
      <c r="AK90">
        <f t="shared" si="684"/>
        <v>6.9622860400264989E-4</v>
      </c>
      <c r="AL90">
        <f t="shared" si="616"/>
        <v>1.8831634377111997</v>
      </c>
      <c r="AM90">
        <f t="shared" si="685"/>
        <v>0.93329469925892439</v>
      </c>
      <c r="AN90">
        <f t="shared" si="686"/>
        <v>-4.1362519351966229E-3</v>
      </c>
      <c r="AP90">
        <f t="shared" si="687"/>
        <v>1.7469723267812132</v>
      </c>
      <c r="AQ90">
        <f t="shared" si="603"/>
        <v>0.63</v>
      </c>
      <c r="AR90">
        <f t="shared" si="688"/>
        <v>0.63</v>
      </c>
      <c r="AS90">
        <f t="shared" si="689"/>
        <v>1.8387564602920314</v>
      </c>
      <c r="AT90">
        <f t="shared" si="690"/>
        <v>1.9305405938028499</v>
      </c>
      <c r="AU90">
        <f t="shared" si="617"/>
        <v>9.1784133510818378E-2</v>
      </c>
      <c r="AV90" t="str">
        <f t="shared" si="618"/>
        <v>Weak initial curl</v>
      </c>
      <c r="AW90">
        <f t="shared" si="691"/>
        <v>14.649773723763246</v>
      </c>
      <c r="AX90">
        <f t="shared" si="692"/>
        <v>1.0637905124467003E-3</v>
      </c>
      <c r="AY90">
        <f t="shared" si="619"/>
        <v>1.9187927339613988</v>
      </c>
      <c r="AZ90">
        <f t="shared" si="693"/>
        <v>1.3704828255200925</v>
      </c>
      <c r="BA90">
        <f t="shared" si="694"/>
        <v>-6.1392402881226991E-3</v>
      </c>
      <c r="BC90">
        <f t="shared" si="695"/>
        <v>1.7163138966993665</v>
      </c>
      <c r="BD90">
        <f t="shared" si="604"/>
        <v>0.63</v>
      </c>
      <c r="BE90">
        <f t="shared" si="696"/>
        <v>0.63</v>
      </c>
      <c r="BF90">
        <f t="shared" si="697"/>
        <v>1.8377718741624245</v>
      </c>
      <c r="BG90">
        <f t="shared" si="698"/>
        <v>1.9592298516254858</v>
      </c>
      <c r="BH90">
        <f t="shared" si="620"/>
        <v>0.12145797746305964</v>
      </c>
      <c r="BI90" t="str">
        <f t="shared" si="621"/>
        <v>Weak initial curl</v>
      </c>
      <c r="BJ90">
        <f t="shared" si="699"/>
        <v>14.645324616963501</v>
      </c>
      <c r="BK90">
        <f t="shared" si="700"/>
        <v>1.4422631396464249E-3</v>
      </c>
      <c r="BL90">
        <f t="shared" si="622"/>
        <v>1.9439064076379722</v>
      </c>
      <c r="BM90">
        <f t="shared" si="701"/>
        <v>1.7902513071374333</v>
      </c>
      <c r="BN90">
        <f t="shared" si="702"/>
        <v>-6.7956403161943341E-3</v>
      </c>
      <c r="BP90">
        <f t="shared" si="703"/>
        <v>1.6858448486674515</v>
      </c>
      <c r="BQ90">
        <f t="shared" si="605"/>
        <v>0.63</v>
      </c>
      <c r="BR90">
        <f t="shared" si="704"/>
        <v>0.6</v>
      </c>
      <c r="BS90">
        <f t="shared" si="705"/>
        <v>1.8364932630856861</v>
      </c>
      <c r="BT90">
        <f t="shared" si="706"/>
        <v>1.9871416775039226</v>
      </c>
      <c r="BU90">
        <f t="shared" si="623"/>
        <v>0.15064841441823551</v>
      </c>
      <c r="BV90" t="str">
        <f t="shared" si="624"/>
        <v>Weak initial curl</v>
      </c>
      <c r="BW90">
        <f t="shared" si="707"/>
        <v>14.638984884975327</v>
      </c>
      <c r="BX90">
        <f t="shared" si="708"/>
        <v>3.8894869759350851E-3</v>
      </c>
      <c r="BY90">
        <f t="shared" si="625"/>
        <v>1.9684003498344425</v>
      </c>
      <c r="BZ90">
        <f t="shared" si="709"/>
        <v>2.1930564856510717</v>
      </c>
      <c r="CA90">
        <f t="shared" si="710"/>
        <v>3.4378532700255712E-3</v>
      </c>
      <c r="CC90">
        <f t="shared" si="711"/>
        <v>1.6654530800101366</v>
      </c>
      <c r="CD90">
        <f t="shared" si="606"/>
        <v>0.63</v>
      </c>
      <c r="CE90">
        <f t="shared" si="712"/>
        <v>0.6</v>
      </c>
      <c r="CF90">
        <f t="shared" si="713"/>
        <v>1.8450750477939071</v>
      </c>
      <c r="CG90">
        <f t="shared" si="714"/>
        <v>2.0246970155776776</v>
      </c>
      <c r="CH90">
        <f t="shared" si="626"/>
        <v>0.17962196778377049</v>
      </c>
      <c r="CI90" t="str">
        <f t="shared" si="627"/>
        <v>No Curl</v>
      </c>
      <c r="CJ90">
        <f t="shared" si="715"/>
        <v>14.700582536565516</v>
      </c>
      <c r="CK90">
        <f t="shared" si="716"/>
        <v>0</v>
      </c>
      <c r="CL90">
        <f t="shared" si="628"/>
        <v>2.0026470863430479</v>
      </c>
      <c r="CM90">
        <f t="shared" si="717"/>
        <v>2.5703563933997939</v>
      </c>
      <c r="CN90">
        <f t="shared" si="718"/>
        <v>0</v>
      </c>
      <c r="CP90">
        <f t="shared" si="719"/>
        <v>1.6361280685739041</v>
      </c>
      <c r="CQ90">
        <f t="shared" si="720"/>
        <v>0.63</v>
      </c>
      <c r="CR90">
        <f t="shared" si="721"/>
        <v>0.6</v>
      </c>
      <c r="CS90">
        <f t="shared" si="722"/>
        <v>1.8532779143179556</v>
      </c>
      <c r="CT90">
        <f t="shared" si="723"/>
        <v>2.0704277600620071</v>
      </c>
      <c r="CU90">
        <f t="shared" si="629"/>
        <v>0.2171498457440515</v>
      </c>
      <c r="CV90" t="str">
        <f t="shared" si="630"/>
        <v>No Curl</v>
      </c>
      <c r="CW90">
        <f t="shared" si="724"/>
        <v>14.760653712932305</v>
      </c>
      <c r="CX90">
        <f t="shared" si="725"/>
        <v>0</v>
      </c>
      <c r="CY90">
        <f t="shared" si="631"/>
        <v>2.0442206096802868</v>
      </c>
      <c r="CZ90">
        <f t="shared" si="726"/>
        <v>3.0445898974737537</v>
      </c>
      <c r="DA90">
        <f t="shared" si="727"/>
        <v>0</v>
      </c>
      <c r="DC90">
        <f t="shared" si="728"/>
        <v>1.6056775835720565</v>
      </c>
      <c r="DD90">
        <f t="shared" si="729"/>
        <v>0.63</v>
      </c>
      <c r="DE90">
        <f t="shared" si="730"/>
        <v>0.6</v>
      </c>
      <c r="DF90">
        <f t="shared" si="731"/>
        <v>1.8714761726549076</v>
      </c>
      <c r="DG90">
        <f t="shared" si="732"/>
        <v>2.1372747617377561</v>
      </c>
      <c r="DH90">
        <f t="shared" si="632"/>
        <v>0.26579858908284981</v>
      </c>
      <c r="DI90" t="str">
        <f t="shared" si="633"/>
        <v>No Curl</v>
      </c>
      <c r="DJ90">
        <f t="shared" si="733"/>
        <v>14.887615245106597</v>
      </c>
      <c r="DK90">
        <f t="shared" si="734"/>
        <v>0</v>
      </c>
      <c r="DL90">
        <f t="shared" si="634"/>
        <v>2.1058622713846118</v>
      </c>
      <c r="DM90">
        <f t="shared" si="735"/>
        <v>3.6182956389905487</v>
      </c>
      <c r="DN90">
        <f t="shared" si="736"/>
        <v>0</v>
      </c>
      <c r="DP90">
        <f t="shared" si="737"/>
        <v>1.5817654046510459</v>
      </c>
      <c r="DQ90">
        <f t="shared" si="738"/>
        <v>0.65999999999999992</v>
      </c>
      <c r="DR90">
        <f t="shared" si="739"/>
        <v>0.6</v>
      </c>
      <c r="DS90">
        <f t="shared" si="740"/>
        <v>1.8889733198108514</v>
      </c>
      <c r="DT90">
        <f t="shared" si="741"/>
        <v>2.1961812349706582</v>
      </c>
      <c r="DU90">
        <f t="shared" si="635"/>
        <v>0.30720791515980617</v>
      </c>
      <c r="DV90" t="str">
        <f t="shared" si="636"/>
        <v>No Curl</v>
      </c>
      <c r="DW90">
        <f t="shared" si="742"/>
        <v>15.014493940973029</v>
      </c>
      <c r="DX90">
        <f t="shared" si="743"/>
        <v>0</v>
      </c>
      <c r="DY90">
        <f t="shared" si="637"/>
        <v>2.1604904711693931</v>
      </c>
      <c r="DZ90">
        <f t="shared" si="744"/>
        <v>4.0769861672769476</v>
      </c>
      <c r="EA90">
        <f t="shared" si="745"/>
        <v>0</v>
      </c>
      <c r="EC90">
        <f t="shared" si="746"/>
        <v>1.5538055433855702</v>
      </c>
      <c r="ED90">
        <f t="shared" si="747"/>
        <v>0.65999999999999992</v>
      </c>
      <c r="EE90">
        <f t="shared" si="748"/>
        <v>0.6</v>
      </c>
      <c r="EF90">
        <f t="shared" si="749"/>
        <v>1.9063957153154363</v>
      </c>
      <c r="EG90">
        <f t="shared" si="750"/>
        <v>2.2589858872453021</v>
      </c>
      <c r="EH90">
        <f t="shared" si="638"/>
        <v>0.35259017192986597</v>
      </c>
      <c r="EI90" t="str">
        <f t="shared" si="639"/>
        <v>No Curl</v>
      </c>
      <c r="EJ90">
        <f t="shared" si="751"/>
        <v>15.141781820340054</v>
      </c>
      <c r="EK90">
        <f t="shared" si="752"/>
        <v>0</v>
      </c>
      <c r="EL90">
        <f t="shared" si="640"/>
        <v>2.2187627446597227</v>
      </c>
      <c r="EM90">
        <f t="shared" si="753"/>
        <v>4.5573250978427433</v>
      </c>
      <c r="EN90">
        <f t="shared" si="754"/>
        <v>0</v>
      </c>
      <c r="EP90">
        <f t="shared" si="755"/>
        <v>1.5305139208965837</v>
      </c>
      <c r="EQ90">
        <f t="shared" si="756"/>
        <v>0.65999999999999992</v>
      </c>
      <c r="ER90">
        <f t="shared" si="757"/>
        <v>0.6</v>
      </c>
      <c r="ES90">
        <f t="shared" si="758"/>
        <v>1.9236150570569821</v>
      </c>
      <c r="ET90">
        <f t="shared" si="759"/>
        <v>2.3167161932173799</v>
      </c>
      <c r="EU90">
        <f t="shared" si="641"/>
        <v>0.3931011361603981</v>
      </c>
      <c r="EV90" t="str">
        <f t="shared" si="642"/>
        <v>No Curl</v>
      </c>
      <c r="EW90">
        <f t="shared" si="760"/>
        <v>15.268307329168847</v>
      </c>
      <c r="EX90">
        <f t="shared" si="761"/>
        <v>0</v>
      </c>
      <c r="EY90">
        <f t="shared" si="643"/>
        <v>2.272566251722052</v>
      </c>
      <c r="EZ90">
        <f t="shared" si="762"/>
        <v>4.9616178551121894</v>
      </c>
      <c r="FA90">
        <f t="shared" si="763"/>
        <v>0</v>
      </c>
      <c r="FC90">
        <f t="shared" si="764"/>
        <v>1.4993337762603329</v>
      </c>
      <c r="FD90">
        <f t="shared" si="765"/>
        <v>0.65999999999999992</v>
      </c>
      <c r="FE90">
        <f t="shared" si="766"/>
        <v>0.6</v>
      </c>
      <c r="FF90">
        <f t="shared" si="767"/>
        <v>1.9306965185837373</v>
      </c>
      <c r="FG90">
        <f t="shared" si="768"/>
        <v>2.3620592609071402</v>
      </c>
      <c r="FH90">
        <f t="shared" si="644"/>
        <v>0.43136274232340366</v>
      </c>
      <c r="FI90" t="str">
        <f t="shared" si="645"/>
        <v>No Curl</v>
      </c>
      <c r="FJ90">
        <f t="shared" si="769"/>
        <v>15.325817776965662</v>
      </c>
      <c r="FK90">
        <f t="shared" si="770"/>
        <v>0</v>
      </c>
      <c r="FL90">
        <f t="shared" si="646"/>
        <v>2.314339577528008</v>
      </c>
      <c r="FM90">
        <f t="shared" si="771"/>
        <v>5.3473528286124372</v>
      </c>
      <c r="FN90">
        <f t="shared" si="772"/>
        <v>0</v>
      </c>
      <c r="FP90">
        <f t="shared" si="773"/>
        <v>1.4740739918051959</v>
      </c>
      <c r="FQ90">
        <f t="shared" si="774"/>
        <v>0.65999999999999992</v>
      </c>
      <c r="FR90">
        <f t="shared" si="775"/>
        <v>0.6</v>
      </c>
      <c r="FS90">
        <f t="shared" si="776"/>
        <v>1.9474945069852356</v>
      </c>
      <c r="FT90">
        <f t="shared" si="777"/>
        <v>2.4209150221652758</v>
      </c>
      <c r="FU90">
        <f t="shared" si="647"/>
        <v>0.47342051518003991</v>
      </c>
      <c r="FV90" t="str">
        <f t="shared" si="648"/>
        <v>No Curl</v>
      </c>
      <c r="FW90">
        <f t="shared" si="778"/>
        <v>15.449071586845161</v>
      </c>
      <c r="FX90">
        <f t="shared" si="779"/>
        <v>0</v>
      </c>
      <c r="FY90">
        <f t="shared" si="649"/>
        <v>2.3693426758810676</v>
      </c>
      <c r="FZ90">
        <f t="shared" si="780"/>
        <v>5.7337261717617789</v>
      </c>
      <c r="GA90">
        <f t="shared" si="781"/>
        <v>0</v>
      </c>
      <c r="GC90">
        <f t="shared" si="782"/>
        <v>1.442444657543094</v>
      </c>
      <c r="GD90">
        <f t="shared" si="783"/>
        <v>0.65999999999999992</v>
      </c>
      <c r="GE90">
        <f t="shared" si="784"/>
        <v>0.6</v>
      </c>
      <c r="GF90">
        <f t="shared" si="785"/>
        <v>1.9554608853871895</v>
      </c>
      <c r="GG90">
        <f t="shared" si="786"/>
        <v>2.4684771132312844</v>
      </c>
      <c r="GH90">
        <f t="shared" si="650"/>
        <v>0.51301622784409517</v>
      </c>
      <c r="GI90" t="str">
        <f t="shared" si="651"/>
        <v>No Curl</v>
      </c>
      <c r="GJ90">
        <f t="shared" si="787"/>
        <v>15.511166333605237</v>
      </c>
      <c r="GK90">
        <f t="shared" si="788"/>
        <v>0</v>
      </c>
      <c r="GL90">
        <f t="shared" si="652"/>
        <v>2.4134160725115117</v>
      </c>
      <c r="GM90">
        <f t="shared" si="789"/>
        <v>6.1011626586267305</v>
      </c>
      <c r="GN90">
        <f t="shared" si="790"/>
        <v>0</v>
      </c>
      <c r="GP90">
        <f t="shared" si="791"/>
        <v>1.4205641231978139</v>
      </c>
      <c r="GQ90">
        <f t="shared" si="792"/>
        <v>0.65999999999999992</v>
      </c>
      <c r="GR90">
        <f t="shared" si="793"/>
        <v>0.63</v>
      </c>
      <c r="GS90">
        <f t="shared" si="794"/>
        <v>1.9747427155851878</v>
      </c>
      <c r="GT90">
        <f t="shared" si="795"/>
        <v>2.5289213079725643</v>
      </c>
      <c r="GU90">
        <f t="shared" si="653"/>
        <v>0.55417859238737521</v>
      </c>
      <c r="GV90" t="str">
        <f t="shared" si="654"/>
        <v>No Curl</v>
      </c>
      <c r="GW90">
        <f t="shared" si="796"/>
        <v>15.645014764412915</v>
      </c>
      <c r="GX90">
        <f t="shared" si="797"/>
        <v>0</v>
      </c>
      <c r="GY90">
        <f t="shared" si="655"/>
        <v>2.4702651814311576</v>
      </c>
      <c r="GZ90">
        <f t="shared" si="798"/>
        <v>6.4404135789211336</v>
      </c>
      <c r="HA90">
        <f t="shared" si="799"/>
        <v>0</v>
      </c>
      <c r="HC90">
        <f t="shared" si="800"/>
        <v>1.2709743839735215</v>
      </c>
      <c r="HD90">
        <f t="shared" si="801"/>
        <v>0.89225999999999994</v>
      </c>
      <c r="HE90">
        <f t="shared" si="802"/>
        <v>0.63</v>
      </c>
      <c r="HF90">
        <f t="shared" si="803"/>
        <v>2.0139613252582604</v>
      </c>
      <c r="HG90">
        <f t="shared" si="804"/>
        <v>2.7569482665430014</v>
      </c>
      <c r="HH90">
        <f t="shared" si="656"/>
        <v>0.74298694128473997</v>
      </c>
      <c r="HI90" t="str">
        <f t="shared" si="657"/>
        <v>No Curl</v>
      </c>
      <c r="HJ90">
        <f t="shared" si="805"/>
        <v>16.080619450623697</v>
      </c>
      <c r="HK90">
        <f t="shared" si="806"/>
        <v>0</v>
      </c>
      <c r="HL90">
        <f t="shared" si="658"/>
        <v>2.6832478050950757</v>
      </c>
      <c r="HM90">
        <f t="shared" si="807"/>
        <v>7.9581171726969027</v>
      </c>
      <c r="HN90">
        <f t="shared" si="808"/>
        <v>0</v>
      </c>
      <c r="HP90">
        <f t="shared" si="809"/>
        <v>0.96342051370308102</v>
      </c>
      <c r="HQ90">
        <f t="shared" si="810"/>
        <v>1.29216</v>
      </c>
      <c r="HR90">
        <f t="shared" si="811"/>
        <v>0.63</v>
      </c>
      <c r="HS90">
        <f t="shared" si="812"/>
        <v>2.0529746349881561</v>
      </c>
      <c r="HT90">
        <f t="shared" si="813"/>
        <v>3.1425287562732342</v>
      </c>
      <c r="HU90">
        <f t="shared" si="659"/>
        <v>1.0895541212850766</v>
      </c>
      <c r="HV90" t="str">
        <f t="shared" si="660"/>
        <v>No Curl</v>
      </c>
      <c r="HW90">
        <f t="shared" si="814"/>
        <v>17.219522656476588</v>
      </c>
      <c r="HX90">
        <f t="shared" si="815"/>
        <v>0</v>
      </c>
      <c r="HY90">
        <f t="shared" si="661"/>
        <v>3.0456741458326566</v>
      </c>
      <c r="HZ90">
        <f t="shared" si="816"/>
        <v>10.303896299721725</v>
      </c>
      <c r="IA90">
        <f t="shared" si="817"/>
        <v>0</v>
      </c>
      <c r="IC90">
        <f t="shared" si="818"/>
        <v>0.63876741434498197</v>
      </c>
      <c r="ID90">
        <f t="shared" si="819"/>
        <v>1.5840000000000001</v>
      </c>
      <c r="IE90">
        <f t="shared" si="820"/>
        <v>0.63</v>
      </c>
      <c r="IF90">
        <f t="shared" si="821"/>
        <v>2.0475353693305998</v>
      </c>
      <c r="IG90">
        <f t="shared" si="822"/>
        <v>3.4563033243162171</v>
      </c>
      <c r="IH90">
        <f t="shared" si="662"/>
        <v>1.4087679549856176</v>
      </c>
      <c r="II90" t="str">
        <f t="shared" si="663"/>
        <v>No Curl</v>
      </c>
      <c r="IJ90">
        <f t="shared" si="823"/>
        <v>18.086577297148615</v>
      </c>
      <c r="IK90">
        <f t="shared" si="824"/>
        <v>0</v>
      </c>
      <c r="IL90">
        <f t="shared" si="664"/>
        <v>3.3426236148571862</v>
      </c>
      <c r="IM90">
        <f t="shared" si="825"/>
        <v>12.165011088597199</v>
      </c>
      <c r="IN90">
        <f t="shared" si="826"/>
        <v>0</v>
      </c>
      <c r="IP90">
        <f t="shared" si="827"/>
        <v>0.3218325751614966</v>
      </c>
      <c r="IQ90">
        <f t="shared" si="828"/>
        <v>1.7529599999999999</v>
      </c>
      <c r="IR90">
        <f t="shared" si="829"/>
        <v>0.63</v>
      </c>
      <c r="IS90">
        <f t="shared" si="830"/>
        <v>2.0443256139342809</v>
      </c>
      <c r="IT90">
        <f t="shared" si="831"/>
        <v>3.7668186527070695</v>
      </c>
      <c r="IU90">
        <f t="shared" si="665"/>
        <v>1.7224930387727864</v>
      </c>
      <c r="IV90" t="str">
        <f t="shared" si="666"/>
        <v>No Curl</v>
      </c>
      <c r="IW90">
        <f t="shared" si="832"/>
        <v>18.61553570037567</v>
      </c>
      <c r="IX90">
        <f t="shared" si="833"/>
        <v>0</v>
      </c>
      <c r="IY90">
        <f t="shared" si="667"/>
        <v>3.6394207579898312</v>
      </c>
      <c r="IZ90">
        <f t="shared" si="834"/>
        <v>13.68854160164639</v>
      </c>
      <c r="JA90">
        <f t="shared" si="835"/>
        <v>0</v>
      </c>
      <c r="JC90">
        <f t="shared" si="836"/>
        <v>9.5509467331243575E-3</v>
      </c>
      <c r="JD90">
        <f t="shared" si="837"/>
        <v>1.7999999999999998</v>
      </c>
      <c r="JE90">
        <f t="shared" si="838"/>
        <v>0.63</v>
      </c>
      <c r="JF90">
        <f t="shared" si="839"/>
        <v>2.0135032694555597</v>
      </c>
      <c r="JG90">
        <f t="shared" si="840"/>
        <v>4.0174555921779946</v>
      </c>
      <c r="JH90">
        <f t="shared" si="668"/>
        <v>2.003952322722435</v>
      </c>
      <c r="JI90" t="str">
        <f t="shared" si="669"/>
        <v>No Curl</v>
      </c>
      <c r="JJ90">
        <f t="shared" si="841"/>
        <v>18.540160625730572</v>
      </c>
      <c r="JK90">
        <f t="shared" si="842"/>
        <v>0</v>
      </c>
      <c r="JL90">
        <f t="shared" si="670"/>
        <v>3.8805648997907021</v>
      </c>
      <c r="JM90">
        <f t="shared" si="843"/>
        <v>14.963501890971067</v>
      </c>
      <c r="JN90">
        <f t="shared" si="844"/>
        <v>0</v>
      </c>
      <c r="JP90">
        <f t="shared" si="845"/>
        <v>0.34484263962337014</v>
      </c>
      <c r="JQ90">
        <f t="shared" si="846"/>
        <v>1.7459999999999998</v>
      </c>
      <c r="JR90">
        <f t="shared" si="847"/>
        <v>0.63</v>
      </c>
      <c r="JS90">
        <f t="shared" si="848"/>
        <v>2.0344007516453497</v>
      </c>
      <c r="JT90">
        <f t="shared" si="849"/>
        <v>3.723958863667328</v>
      </c>
      <c r="JU90">
        <f t="shared" si="671"/>
        <v>1.6895581120219789</v>
      </c>
      <c r="JV90" t="str">
        <f t="shared" si="672"/>
        <v>No Curl</v>
      </c>
      <c r="JW90">
        <f t="shared" si="850"/>
        <v>18.521903282628735</v>
      </c>
      <c r="JX90">
        <f t="shared" si="851"/>
        <v>0</v>
      </c>
      <c r="JY90">
        <f t="shared" si="673"/>
        <v>3.5981751476924315</v>
      </c>
      <c r="JZ90">
        <f t="shared" si="852"/>
        <v>13.57864661100254</v>
      </c>
      <c r="KA90">
        <f t="shared" si="853"/>
        <v>0</v>
      </c>
      <c r="KC90">
        <f t="shared" si="854"/>
        <v>0.13040270541034638</v>
      </c>
      <c r="KD90">
        <f t="shared" si="855"/>
        <v>1.7961599999999998</v>
      </c>
      <c r="KE90">
        <f t="shared" si="856"/>
        <v>0.63</v>
      </c>
      <c r="KF90">
        <f t="shared" si="857"/>
        <v>2.0253842014840933</v>
      </c>
      <c r="KG90">
        <f t="shared" si="858"/>
        <v>3.9203656975578407</v>
      </c>
      <c r="KH90">
        <f t="shared" si="674"/>
        <v>1.8949814960737472</v>
      </c>
      <c r="KI90" t="str">
        <f t="shared" si="675"/>
        <v>No Curl</v>
      </c>
      <c r="KJ90">
        <f t="shared" si="859"/>
        <v>18.619433705782697</v>
      </c>
      <c r="KK90">
        <f t="shared" si="860"/>
        <v>0</v>
      </c>
      <c r="KL90">
        <f t="shared" si="676"/>
        <v>3.7869328788334813</v>
      </c>
      <c r="KM90">
        <f t="shared" si="861"/>
        <v>14.489349682110435</v>
      </c>
      <c r="KN90">
        <f t="shared" si="862"/>
        <v>0</v>
      </c>
    </row>
    <row r="91" spans="1:300" x14ac:dyDescent="0.25">
      <c r="A91">
        <v>0.76</v>
      </c>
      <c r="B91">
        <f t="shared" si="612"/>
        <v>2.4958999999999999E-2</v>
      </c>
      <c r="C91">
        <f t="shared" si="608"/>
        <v>1.4975399999999999</v>
      </c>
      <c r="D91">
        <f t="shared" si="611"/>
        <v>0.66</v>
      </c>
      <c r="E91">
        <f t="shared" si="609"/>
        <v>0.44072278536800358</v>
      </c>
      <c r="F91">
        <f t="shared" si="610"/>
        <v>1.1000000000000001E-2</v>
      </c>
      <c r="H91">
        <v>68</v>
      </c>
      <c r="I91">
        <v>6.8</v>
      </c>
      <c r="J91">
        <f t="shared" si="677"/>
        <v>1.7293333333333327</v>
      </c>
      <c r="K91">
        <f t="shared" si="863"/>
        <v>0.63</v>
      </c>
      <c r="L91">
        <f t="shared" si="678"/>
        <v>0.99596851602994818</v>
      </c>
      <c r="M91" t="str">
        <f t="shared" si="613"/>
        <v>No Curl</v>
      </c>
      <c r="N91">
        <f t="shared" si="864"/>
        <v>13.361849999999981</v>
      </c>
      <c r="P91">
        <f t="shared" si="594"/>
        <v>1.7895302395651185</v>
      </c>
      <c r="Q91">
        <f t="shared" si="865"/>
        <v>0.63</v>
      </c>
      <c r="R91">
        <f t="shared" si="595"/>
        <v>0.63</v>
      </c>
      <c r="S91">
        <f t="shared" si="866"/>
        <v>1.8203649153720753</v>
      </c>
      <c r="T91">
        <f t="shared" si="596"/>
        <v>1.8511995911790331</v>
      </c>
      <c r="U91">
        <f t="shared" si="597"/>
        <v>3.0834675806957312E-2</v>
      </c>
      <c r="V91" t="str">
        <f t="shared" si="598"/>
        <v>Weak initial curl</v>
      </c>
      <c r="W91">
        <f t="shared" si="592"/>
        <v>14.77705312928974</v>
      </c>
      <c r="X91">
        <f t="shared" si="593"/>
        <v>3.4121156366783041E-4</v>
      </c>
      <c r="Y91">
        <f t="shared" si="599"/>
        <v>1.8471328704801941</v>
      </c>
      <c r="Z91">
        <f t="shared" si="600"/>
        <v>0.47823232655973896</v>
      </c>
      <c r="AA91">
        <f t="shared" si="601"/>
        <v>-2.455747013226556E-3</v>
      </c>
      <c r="AC91">
        <f t="shared" si="679"/>
        <v>1.7582919454986004</v>
      </c>
      <c r="AD91">
        <f t="shared" si="602"/>
        <v>0.63</v>
      </c>
      <c r="AE91">
        <f t="shared" si="680"/>
        <v>0.63</v>
      </c>
      <c r="AF91">
        <f t="shared" si="681"/>
        <v>1.8192872059273446</v>
      </c>
      <c r="AG91">
        <f t="shared" si="682"/>
        <v>1.8802824663560882</v>
      </c>
      <c r="AH91">
        <f t="shared" si="614"/>
        <v>6.0995260428743925E-2</v>
      </c>
      <c r="AI91" t="str">
        <f t="shared" si="615"/>
        <v>Weak initial curl</v>
      </c>
      <c r="AJ91">
        <f t="shared" si="683"/>
        <v>14.771759971328454</v>
      </c>
      <c r="AK91">
        <f t="shared" si="684"/>
        <v>6.9669292762572824E-4</v>
      </c>
      <c r="AL91">
        <f t="shared" si="616"/>
        <v>1.8723590454078465</v>
      </c>
      <c r="AM91">
        <f t="shared" si="685"/>
        <v>0.93329469925892461</v>
      </c>
      <c r="AN91">
        <f t="shared" si="686"/>
        <v>-4.0869718895246094E-3</v>
      </c>
      <c r="AP91">
        <f t="shared" si="687"/>
        <v>1.7370002534923739</v>
      </c>
      <c r="AQ91">
        <f t="shared" si="603"/>
        <v>0.63</v>
      </c>
      <c r="AR91">
        <f t="shared" si="688"/>
        <v>0.63</v>
      </c>
      <c r="AS91">
        <f t="shared" si="689"/>
        <v>1.8282604645047695</v>
      </c>
      <c r="AT91">
        <f t="shared" si="690"/>
        <v>1.9195206755171654</v>
      </c>
      <c r="AU91">
        <f t="shared" si="617"/>
        <v>9.1260211012395787E-2</v>
      </c>
      <c r="AV91" t="str">
        <f t="shared" si="618"/>
        <v>Weak initial curl</v>
      </c>
      <c r="AW91">
        <f t="shared" si="691"/>
        <v>14.83364936979245</v>
      </c>
      <c r="AX91">
        <f t="shared" si="692"/>
        <v>1.0647917088303929E-3</v>
      </c>
      <c r="AY91">
        <f t="shared" si="619"/>
        <v>1.9078398748486216</v>
      </c>
      <c r="AZ91">
        <f t="shared" si="693"/>
        <v>1.3704828255200938</v>
      </c>
      <c r="BA91">
        <f t="shared" si="694"/>
        <v>-6.0639127466985705E-3</v>
      </c>
      <c r="BC91">
        <f t="shared" si="695"/>
        <v>1.7065142199607104</v>
      </c>
      <c r="BD91">
        <f t="shared" si="604"/>
        <v>0.63</v>
      </c>
      <c r="BE91">
        <f t="shared" si="696"/>
        <v>0.63</v>
      </c>
      <c r="BF91">
        <f t="shared" si="697"/>
        <v>1.82727870602994</v>
      </c>
      <c r="BG91">
        <f t="shared" si="698"/>
        <v>1.948043192099173</v>
      </c>
      <c r="BH91">
        <f t="shared" si="620"/>
        <v>0.12076448606923129</v>
      </c>
      <c r="BI91" t="str">
        <f t="shared" si="621"/>
        <v>Weak initial curl</v>
      </c>
      <c r="BJ91">
        <f t="shared" si="699"/>
        <v>14.829101804379743</v>
      </c>
      <c r="BK91">
        <f t="shared" si="700"/>
        <v>1.4439715234646283E-3</v>
      </c>
      <c r="BL91">
        <f t="shared" si="622"/>
        <v>1.932807240730515</v>
      </c>
      <c r="BM91">
        <f t="shared" si="701"/>
        <v>1.7902513071374329</v>
      </c>
      <c r="BN91">
        <f t="shared" si="702"/>
        <v>-6.6934757100969872E-3</v>
      </c>
      <c r="BP91">
        <f t="shared" si="703"/>
        <v>1.6762155781972674</v>
      </c>
      <c r="BQ91">
        <f t="shared" si="605"/>
        <v>0.63</v>
      </c>
      <c r="BR91">
        <f t="shared" si="704"/>
        <v>0.63</v>
      </c>
      <c r="BS91">
        <f t="shared" si="705"/>
        <v>1.8260035134738513</v>
      </c>
      <c r="BT91">
        <f t="shared" si="706"/>
        <v>1.9757914487504371</v>
      </c>
      <c r="BU91">
        <f t="shared" si="623"/>
        <v>0.14978793527658485</v>
      </c>
      <c r="BV91" t="str">
        <f t="shared" si="624"/>
        <v>Weak initial curl</v>
      </c>
      <c r="BW91">
        <f t="shared" si="707"/>
        <v>14.822634211283896</v>
      </c>
      <c r="BX91">
        <f t="shared" si="708"/>
        <v>3.892050511792991E-3</v>
      </c>
      <c r="BY91">
        <f t="shared" si="625"/>
        <v>1.9571571684840692</v>
      </c>
      <c r="BZ91">
        <f t="shared" si="709"/>
        <v>2.1930564856510717</v>
      </c>
      <c r="CA91">
        <f t="shared" si="710"/>
        <v>3.713153435665958E-3</v>
      </c>
      <c r="CC91">
        <f t="shared" si="711"/>
        <v>1.656138426271081</v>
      </c>
      <c r="CD91">
        <f t="shared" si="606"/>
        <v>0.63</v>
      </c>
      <c r="CE91">
        <f t="shared" si="712"/>
        <v>0.6</v>
      </c>
      <c r="CF91">
        <f t="shared" si="713"/>
        <v>1.8347557926920659</v>
      </c>
      <c r="CG91">
        <f t="shared" si="714"/>
        <v>2.0133731591130508</v>
      </c>
      <c r="CH91">
        <f t="shared" si="626"/>
        <v>0.17861736642098491</v>
      </c>
      <c r="CI91" t="str">
        <f t="shared" si="627"/>
        <v>No Curl</v>
      </c>
      <c r="CJ91">
        <f t="shared" si="715"/>
        <v>14.885090041344906</v>
      </c>
      <c r="CK91">
        <f t="shared" si="716"/>
        <v>0</v>
      </c>
      <c r="CL91">
        <f t="shared" si="628"/>
        <v>1.991446552149253</v>
      </c>
      <c r="CM91">
        <f t="shared" si="717"/>
        <v>2.5703563933997939</v>
      </c>
      <c r="CN91">
        <f t="shared" si="718"/>
        <v>0</v>
      </c>
      <c r="CP91">
        <f t="shared" si="719"/>
        <v>1.6270229322508847</v>
      </c>
      <c r="CQ91">
        <f t="shared" si="720"/>
        <v>0.63</v>
      </c>
      <c r="CR91">
        <f t="shared" si="721"/>
        <v>0.6</v>
      </c>
      <c r="CS91">
        <f t="shared" si="722"/>
        <v>1.8429643280049879</v>
      </c>
      <c r="CT91">
        <f t="shared" si="723"/>
        <v>2.0589057237590911</v>
      </c>
      <c r="CU91">
        <f t="shared" si="629"/>
        <v>0.2159413957541032</v>
      </c>
      <c r="CV91" t="str">
        <f t="shared" si="630"/>
        <v>No Curl</v>
      </c>
      <c r="CW91">
        <f t="shared" si="724"/>
        <v>14.9459815043641</v>
      </c>
      <c r="CX91">
        <f t="shared" si="725"/>
        <v>0</v>
      </c>
      <c r="CY91">
        <f t="shared" si="631"/>
        <v>2.0328444175086746</v>
      </c>
      <c r="CZ91">
        <f t="shared" si="726"/>
        <v>3.0445898974737537</v>
      </c>
      <c r="DA91">
        <f t="shared" si="727"/>
        <v>0</v>
      </c>
      <c r="DC91">
        <f t="shared" si="728"/>
        <v>1.5968357737713856</v>
      </c>
      <c r="DD91">
        <f t="shared" si="729"/>
        <v>0.63</v>
      </c>
      <c r="DE91">
        <f t="shared" si="730"/>
        <v>0.6</v>
      </c>
      <c r="DF91">
        <f t="shared" si="731"/>
        <v>1.8611707187241811</v>
      </c>
      <c r="DG91">
        <f t="shared" si="732"/>
        <v>2.1255056636769738</v>
      </c>
      <c r="DH91">
        <f t="shared" si="632"/>
        <v>0.26433494495279408</v>
      </c>
      <c r="DI91" t="str">
        <f t="shared" si="633"/>
        <v>No Curl</v>
      </c>
      <c r="DJ91">
        <f t="shared" si="733"/>
        <v>15.074762862372088</v>
      </c>
      <c r="DK91">
        <f t="shared" si="734"/>
        <v>0</v>
      </c>
      <c r="DL91">
        <f t="shared" si="634"/>
        <v>2.0942661490618666</v>
      </c>
      <c r="DM91">
        <f t="shared" si="735"/>
        <v>3.6182956389905478</v>
      </c>
      <c r="DN91">
        <f t="shared" si="736"/>
        <v>0</v>
      </c>
      <c r="DP91">
        <f t="shared" si="737"/>
        <v>1.5728645213301038</v>
      </c>
      <c r="DQ91">
        <f t="shared" si="738"/>
        <v>0.65999999999999992</v>
      </c>
      <c r="DR91">
        <f t="shared" si="739"/>
        <v>0.6</v>
      </c>
      <c r="DS91">
        <f t="shared" si="740"/>
        <v>1.8783437213466478</v>
      </c>
      <c r="DT91">
        <f t="shared" si="741"/>
        <v>2.183822921363193</v>
      </c>
      <c r="DU91">
        <f t="shared" si="635"/>
        <v>0.30547920001654461</v>
      </c>
      <c r="DV91" t="str">
        <f t="shared" si="636"/>
        <v>No Curl</v>
      </c>
      <c r="DW91">
        <f t="shared" si="742"/>
        <v>15.203391272954114</v>
      </c>
      <c r="DX91">
        <f t="shared" si="743"/>
        <v>0</v>
      </c>
      <c r="DY91">
        <f t="shared" si="637"/>
        <v>2.1483329960195756</v>
      </c>
      <c r="DZ91">
        <f t="shared" si="744"/>
        <v>4.0769861672769467</v>
      </c>
      <c r="EA91">
        <f t="shared" si="745"/>
        <v>0</v>
      </c>
      <c r="EC91">
        <f t="shared" si="746"/>
        <v>1.5451494244456523</v>
      </c>
      <c r="ED91">
        <f t="shared" si="747"/>
        <v>0.65999999999999992</v>
      </c>
      <c r="EE91">
        <f t="shared" si="748"/>
        <v>0.6</v>
      </c>
      <c r="EF91">
        <f t="shared" si="749"/>
        <v>1.8957753464227083</v>
      </c>
      <c r="EG91">
        <f t="shared" si="750"/>
        <v>2.2464012683997643</v>
      </c>
      <c r="EH91">
        <f t="shared" si="638"/>
        <v>0.350625921977056</v>
      </c>
      <c r="EI91" t="str">
        <f t="shared" si="639"/>
        <v>No Curl</v>
      </c>
      <c r="EJ91">
        <f t="shared" si="751"/>
        <v>15.332421391871597</v>
      </c>
      <c r="EK91">
        <f t="shared" si="752"/>
        <v>0</v>
      </c>
      <c r="EL91">
        <f t="shared" si="640"/>
        <v>2.206402205531135</v>
      </c>
      <c r="EM91">
        <f t="shared" si="753"/>
        <v>4.5573250978427442</v>
      </c>
      <c r="EN91">
        <f t="shared" si="754"/>
        <v>0</v>
      </c>
      <c r="EP91">
        <f t="shared" si="755"/>
        <v>1.5220706903835901</v>
      </c>
      <c r="EQ91">
        <f t="shared" si="756"/>
        <v>0.65999999999999992</v>
      </c>
      <c r="ER91">
        <f t="shared" si="757"/>
        <v>0.6</v>
      </c>
      <c r="ES91">
        <f t="shared" si="758"/>
        <v>1.9130032454796768</v>
      </c>
      <c r="ET91">
        <f t="shared" si="759"/>
        <v>2.3039358005757626</v>
      </c>
      <c r="EU91">
        <f t="shared" si="641"/>
        <v>0.39093255509608626</v>
      </c>
      <c r="EV91" t="str">
        <f t="shared" si="642"/>
        <v>No Curl</v>
      </c>
      <c r="EW91">
        <f t="shared" si="760"/>
        <v>15.460668834874545</v>
      </c>
      <c r="EX91">
        <f t="shared" si="761"/>
        <v>0</v>
      </c>
      <c r="EY91">
        <f t="shared" si="643"/>
        <v>2.2600294165731762</v>
      </c>
      <c r="EZ91">
        <f t="shared" si="762"/>
        <v>4.9616178551121886</v>
      </c>
      <c r="FA91">
        <f t="shared" si="763"/>
        <v>0</v>
      </c>
      <c r="FC91">
        <f t="shared" si="764"/>
        <v>1.4910997526269845</v>
      </c>
      <c r="FD91">
        <f t="shared" si="765"/>
        <v>0.65999999999999992</v>
      </c>
      <c r="FE91">
        <f t="shared" si="766"/>
        <v>0.6</v>
      </c>
      <c r="FF91">
        <f t="shared" si="767"/>
        <v>1.9200935421054153</v>
      </c>
      <c r="FG91">
        <f t="shared" si="768"/>
        <v>2.3490873315838448</v>
      </c>
      <c r="FH91">
        <f t="shared" si="644"/>
        <v>0.42899378947843014</v>
      </c>
      <c r="FI91" t="str">
        <f t="shared" si="645"/>
        <v>No Curl</v>
      </c>
      <c r="FJ91">
        <f t="shared" si="769"/>
        <v>15.518887428824035</v>
      </c>
      <c r="FK91">
        <f t="shared" si="770"/>
        <v>0</v>
      </c>
      <c r="FL91">
        <f t="shared" si="646"/>
        <v>2.3016297146017619</v>
      </c>
      <c r="FM91">
        <f t="shared" si="771"/>
        <v>5.3473528286124381</v>
      </c>
      <c r="FN91">
        <f t="shared" si="772"/>
        <v>0</v>
      </c>
      <c r="FP91">
        <f t="shared" si="773"/>
        <v>1.4660557091322801</v>
      </c>
      <c r="FQ91">
        <f t="shared" si="774"/>
        <v>0.65999999999999992</v>
      </c>
      <c r="FR91">
        <f t="shared" si="775"/>
        <v>0.6</v>
      </c>
      <c r="FS91">
        <f t="shared" si="776"/>
        <v>1.9369010350511471</v>
      </c>
      <c r="FT91">
        <f t="shared" si="777"/>
        <v>2.4077463609700143</v>
      </c>
      <c r="FU91">
        <f t="shared" si="647"/>
        <v>0.47084532591886707</v>
      </c>
      <c r="FV91" t="str">
        <f t="shared" si="648"/>
        <v>No Curl</v>
      </c>
      <c r="FW91">
        <f t="shared" si="778"/>
        <v>15.643821037543685</v>
      </c>
      <c r="FX91">
        <f t="shared" si="779"/>
        <v>0</v>
      </c>
      <c r="FY91">
        <f t="shared" si="649"/>
        <v>2.3564545444644409</v>
      </c>
      <c r="FZ91">
        <f t="shared" si="780"/>
        <v>5.7337261717617789</v>
      </c>
      <c r="GA91">
        <f t="shared" si="781"/>
        <v>0</v>
      </c>
      <c r="GC91">
        <f t="shared" si="782"/>
        <v>1.434637503444619</v>
      </c>
      <c r="GD91">
        <f t="shared" si="783"/>
        <v>0.65999999999999992</v>
      </c>
      <c r="GE91">
        <f t="shared" si="784"/>
        <v>0.6</v>
      </c>
      <c r="GF91">
        <f t="shared" si="785"/>
        <v>1.9448770585582549</v>
      </c>
      <c r="GG91">
        <f t="shared" si="786"/>
        <v>2.45511661367189</v>
      </c>
      <c r="GH91">
        <f t="shared" si="650"/>
        <v>0.5102395551136355</v>
      </c>
      <c r="GI91" t="str">
        <f t="shared" si="651"/>
        <v>No Curl</v>
      </c>
      <c r="GJ91">
        <f t="shared" si="787"/>
        <v>15.706712422143957</v>
      </c>
      <c r="GK91">
        <f t="shared" si="788"/>
        <v>0</v>
      </c>
      <c r="GL91">
        <f t="shared" si="652"/>
        <v>2.4003535878724636</v>
      </c>
      <c r="GM91">
        <f t="shared" si="789"/>
        <v>6.1011626586267313</v>
      </c>
      <c r="GN91">
        <f t="shared" si="790"/>
        <v>0</v>
      </c>
      <c r="GP91">
        <f t="shared" si="791"/>
        <v>1.4127279704349711</v>
      </c>
      <c r="GQ91">
        <f t="shared" si="792"/>
        <v>0.67386000000000013</v>
      </c>
      <c r="GR91">
        <f t="shared" si="793"/>
        <v>0.63</v>
      </c>
      <c r="GS91">
        <f t="shared" si="794"/>
        <v>1.9638495884577742</v>
      </c>
      <c r="GT91">
        <f t="shared" si="795"/>
        <v>2.5149712064805798</v>
      </c>
      <c r="GU91">
        <f t="shared" si="653"/>
        <v>0.55112161802280435</v>
      </c>
      <c r="GV91" t="str">
        <f t="shared" si="654"/>
        <v>No Curl</v>
      </c>
      <c r="GW91">
        <f t="shared" si="796"/>
        <v>15.842489035971434</v>
      </c>
      <c r="GX91">
        <f t="shared" si="797"/>
        <v>0</v>
      </c>
      <c r="GY91">
        <f t="shared" si="655"/>
        <v>2.4566386403899472</v>
      </c>
      <c r="GZ91">
        <f t="shared" si="798"/>
        <v>6.4404135789211328</v>
      </c>
      <c r="HA91">
        <f t="shared" si="799"/>
        <v>0</v>
      </c>
      <c r="HC91">
        <f t="shared" si="800"/>
        <v>1.2625278780623972</v>
      </c>
      <c r="HD91">
        <f t="shared" si="801"/>
        <v>0.90695999999999999</v>
      </c>
      <c r="HE91">
        <f t="shared" si="802"/>
        <v>0.63</v>
      </c>
      <c r="HF91">
        <f t="shared" si="803"/>
        <v>2.0005771560310355</v>
      </c>
      <c r="HG91">
        <f t="shared" si="804"/>
        <v>2.7386264339996758</v>
      </c>
      <c r="HH91">
        <f t="shared" si="656"/>
        <v>0.73804927796863928</v>
      </c>
      <c r="HI91" t="str">
        <f t="shared" si="657"/>
        <v>No Curl</v>
      </c>
      <c r="HJ91">
        <f t="shared" si="805"/>
        <v>16.282015583149523</v>
      </c>
      <c r="HK91">
        <f t="shared" si="806"/>
        <v>0</v>
      </c>
      <c r="HL91">
        <f t="shared" si="658"/>
        <v>2.6654157632124607</v>
      </c>
      <c r="HM91">
        <f t="shared" si="807"/>
        <v>7.9581171726969009</v>
      </c>
      <c r="HN91">
        <f t="shared" si="808"/>
        <v>0</v>
      </c>
      <c r="HP91">
        <f t="shared" si="809"/>
        <v>0.95520056314024249</v>
      </c>
      <c r="HQ91">
        <f t="shared" si="810"/>
        <v>1.3031400000000002</v>
      </c>
      <c r="HR91">
        <f t="shared" si="811"/>
        <v>0.63</v>
      </c>
      <c r="HS91">
        <f t="shared" si="812"/>
        <v>2.035458555803273</v>
      </c>
      <c r="HT91">
        <f t="shared" si="813"/>
        <v>3.1157165484663061</v>
      </c>
      <c r="HU91">
        <f t="shared" si="659"/>
        <v>1.0802579926630318</v>
      </c>
      <c r="HV91" t="str">
        <f t="shared" si="660"/>
        <v>No Curl</v>
      </c>
      <c r="HW91">
        <f t="shared" si="814"/>
        <v>17.424820119975404</v>
      </c>
      <c r="HX91">
        <f t="shared" si="815"/>
        <v>0</v>
      </c>
      <c r="HY91">
        <f t="shared" si="661"/>
        <v>3.0196883062608664</v>
      </c>
      <c r="HZ91">
        <f t="shared" si="816"/>
        <v>10.303896299721725</v>
      </c>
      <c r="IA91">
        <f t="shared" si="817"/>
        <v>0</v>
      </c>
      <c r="IC91">
        <f t="shared" si="818"/>
        <v>0.63240503871190268</v>
      </c>
      <c r="ID91">
        <f t="shared" si="819"/>
        <v>1.59114</v>
      </c>
      <c r="IE91">
        <f t="shared" si="820"/>
        <v>0.63</v>
      </c>
      <c r="IF91">
        <f t="shared" si="821"/>
        <v>2.0271411086824487</v>
      </c>
      <c r="IG91">
        <f t="shared" si="822"/>
        <v>3.4218771786529945</v>
      </c>
      <c r="IH91">
        <f t="shared" si="662"/>
        <v>1.3947360699705458</v>
      </c>
      <c r="II91" t="str">
        <f t="shared" si="663"/>
        <v>No Curl</v>
      </c>
      <c r="IJ91">
        <f t="shared" si="823"/>
        <v>18.291330834081677</v>
      </c>
      <c r="IK91">
        <f t="shared" si="824"/>
        <v>0</v>
      </c>
      <c r="IL91">
        <f t="shared" si="664"/>
        <v>3.3093297639810721</v>
      </c>
      <c r="IM91">
        <f t="shared" si="825"/>
        <v>12.165011088597197</v>
      </c>
      <c r="IN91">
        <f t="shared" si="826"/>
        <v>0</v>
      </c>
      <c r="IP91">
        <f t="shared" si="827"/>
        <v>0.31838157919156346</v>
      </c>
      <c r="IQ91">
        <f t="shared" si="828"/>
        <v>1.7562599999999999</v>
      </c>
      <c r="IR91">
        <f t="shared" si="829"/>
        <v>0.63</v>
      </c>
      <c r="IS91">
        <f t="shared" si="830"/>
        <v>2.0224044039654698</v>
      </c>
      <c r="IT91">
        <f t="shared" si="831"/>
        <v>3.7264272287393805</v>
      </c>
      <c r="IU91">
        <f t="shared" si="665"/>
        <v>1.7040228247739084</v>
      </c>
      <c r="IV91" t="str">
        <f t="shared" si="666"/>
        <v>No Curl</v>
      </c>
      <c r="IW91">
        <f t="shared" si="832"/>
        <v>18.819968261769098</v>
      </c>
      <c r="IX91">
        <f t="shared" si="833"/>
        <v>0</v>
      </c>
      <c r="IY91">
        <f t="shared" si="667"/>
        <v>3.6003954158149081</v>
      </c>
      <c r="IZ91">
        <f t="shared" si="834"/>
        <v>13.68854160164639</v>
      </c>
      <c r="JA91">
        <f t="shared" si="835"/>
        <v>0</v>
      </c>
      <c r="JC91">
        <f t="shared" si="836"/>
        <v>9.4458005520037819E-3</v>
      </c>
      <c r="JD91">
        <f t="shared" si="837"/>
        <v>1.7999999999999998</v>
      </c>
      <c r="JE91">
        <f t="shared" si="838"/>
        <v>0.63</v>
      </c>
      <c r="JF91">
        <f t="shared" si="839"/>
        <v>1.9913366523260985</v>
      </c>
      <c r="JG91">
        <f t="shared" si="840"/>
        <v>3.9732275041001928</v>
      </c>
      <c r="JH91">
        <f t="shared" si="668"/>
        <v>1.9818908517740945</v>
      </c>
      <c r="JI91" t="str">
        <f t="shared" si="669"/>
        <v>No Curl</v>
      </c>
      <c r="JJ91">
        <f t="shared" si="841"/>
        <v>18.741510952676126</v>
      </c>
      <c r="JK91">
        <f t="shared" si="842"/>
        <v>0</v>
      </c>
      <c r="JL91">
        <f t="shared" si="670"/>
        <v>3.8378438386011933</v>
      </c>
      <c r="JM91">
        <f t="shared" si="843"/>
        <v>14.963501890971068</v>
      </c>
      <c r="JN91">
        <f t="shared" si="844"/>
        <v>0</v>
      </c>
      <c r="JP91">
        <f t="shared" si="845"/>
        <v>0.34113592052378122</v>
      </c>
      <c r="JQ91">
        <f t="shared" si="846"/>
        <v>1.7495399999999999</v>
      </c>
      <c r="JR91">
        <f t="shared" si="847"/>
        <v>0.63</v>
      </c>
      <c r="JS91">
        <f t="shared" si="848"/>
        <v>2.012532945127635</v>
      </c>
      <c r="JT91">
        <f t="shared" si="849"/>
        <v>3.6839299697314876</v>
      </c>
      <c r="JU91">
        <f t="shared" si="671"/>
        <v>1.6713970246038532</v>
      </c>
      <c r="JV91" t="str">
        <f t="shared" si="672"/>
        <v>No Curl</v>
      </c>
      <c r="JW91">
        <f t="shared" si="850"/>
        <v>18.725343357793271</v>
      </c>
      <c r="JX91">
        <f t="shared" si="851"/>
        <v>0</v>
      </c>
      <c r="JY91">
        <f t="shared" si="673"/>
        <v>3.5594983049499431</v>
      </c>
      <c r="JZ91">
        <f t="shared" si="852"/>
        <v>13.578646611002542</v>
      </c>
      <c r="KA91">
        <f t="shared" si="853"/>
        <v>0</v>
      </c>
      <c r="KC91">
        <f t="shared" si="854"/>
        <v>0.12897286129328012</v>
      </c>
      <c r="KD91">
        <f t="shared" si="855"/>
        <v>1.7961599999999998</v>
      </c>
      <c r="KE91">
        <f t="shared" si="856"/>
        <v>0.63</v>
      </c>
      <c r="KF91">
        <f t="shared" si="857"/>
        <v>2.0031761983895411</v>
      </c>
      <c r="KG91">
        <f t="shared" si="858"/>
        <v>3.8773795354858027</v>
      </c>
      <c r="KH91">
        <f t="shared" si="674"/>
        <v>1.8742033370962612</v>
      </c>
      <c r="KI91" t="str">
        <f t="shared" si="675"/>
        <v>No Curl</v>
      </c>
      <c r="KJ91">
        <f t="shared" si="859"/>
        <v>18.821972125931108</v>
      </c>
      <c r="KK91">
        <f t="shared" si="860"/>
        <v>0</v>
      </c>
      <c r="KL91">
        <f t="shared" si="676"/>
        <v>3.7454097855703017</v>
      </c>
      <c r="KM91">
        <f t="shared" si="861"/>
        <v>14.489349682110435</v>
      </c>
      <c r="KN91">
        <f t="shared" si="862"/>
        <v>0</v>
      </c>
    </row>
    <row r="92" spans="1:300" x14ac:dyDescent="0.25">
      <c r="A92">
        <v>0.77</v>
      </c>
      <c r="B92">
        <f t="shared" si="612"/>
        <v>2.4815999999999998E-2</v>
      </c>
      <c r="C92">
        <f t="shared" si="608"/>
        <v>1.4889599999999998</v>
      </c>
      <c r="D92">
        <f t="shared" si="611"/>
        <v>0.66</v>
      </c>
      <c r="E92">
        <f t="shared" si="609"/>
        <v>0.44326241134751782</v>
      </c>
      <c r="F92">
        <f t="shared" si="610"/>
        <v>1.1000000000000001E-2</v>
      </c>
      <c r="H92">
        <v>69</v>
      </c>
      <c r="I92">
        <v>6.9</v>
      </c>
      <c r="J92">
        <f t="shared" si="677"/>
        <v>1.7223333333333328</v>
      </c>
      <c r="K92">
        <f t="shared" si="863"/>
        <v>0.63</v>
      </c>
      <c r="L92">
        <f t="shared" si="678"/>
        <v>0.995952197378566</v>
      </c>
      <c r="M92" t="str">
        <f t="shared" si="613"/>
        <v>No Curl</v>
      </c>
      <c r="N92">
        <f t="shared" si="864"/>
        <v>13.534433333333315</v>
      </c>
      <c r="P92">
        <f t="shared" si="594"/>
        <v>1.7792085756681759</v>
      </c>
      <c r="Q92">
        <f t="shared" si="865"/>
        <v>0.63</v>
      </c>
      <c r="R92">
        <f t="shared" si="595"/>
        <v>0.63</v>
      </c>
      <c r="S92">
        <f t="shared" si="866"/>
        <v>1.8098654030359089</v>
      </c>
      <c r="T92">
        <f t="shared" si="596"/>
        <v>1.8405222304036428</v>
      </c>
      <c r="U92">
        <f t="shared" si="597"/>
        <v>3.0656827367733452E-2</v>
      </c>
      <c r="V92" t="str">
        <f t="shared" si="598"/>
        <v>Weak initial curl</v>
      </c>
      <c r="W92">
        <f t="shared" si="592"/>
        <v>14.959089620826948</v>
      </c>
      <c r="X92">
        <f t="shared" si="593"/>
        <v>3.4133348174964639E-4</v>
      </c>
      <c r="Y92">
        <f t="shared" si="599"/>
        <v>1.8364789657623146</v>
      </c>
      <c r="Z92">
        <f t="shared" si="600"/>
        <v>0.47823232655973924</v>
      </c>
      <c r="AA92">
        <f t="shared" si="601"/>
        <v>-2.4316067808123169E-3</v>
      </c>
      <c r="AC92">
        <f t="shared" si="679"/>
        <v>1.7481457740099715</v>
      </c>
      <c r="AD92">
        <f t="shared" si="602"/>
        <v>0.63</v>
      </c>
      <c r="AE92">
        <f t="shared" si="680"/>
        <v>0.63</v>
      </c>
      <c r="AF92">
        <f t="shared" si="681"/>
        <v>1.808789063098639</v>
      </c>
      <c r="AG92">
        <f t="shared" si="682"/>
        <v>1.8694323521873055</v>
      </c>
      <c r="AH92">
        <f t="shared" si="614"/>
        <v>6.0643289088667007E-2</v>
      </c>
      <c r="AI92" t="str">
        <f t="shared" si="615"/>
        <v>Weak initial curl</v>
      </c>
      <c r="AJ92">
        <f t="shared" si="683"/>
        <v>14.953688691921188</v>
      </c>
      <c r="AK92">
        <f t="shared" si="684"/>
        <v>6.971572512488066E-4</v>
      </c>
      <c r="AL92">
        <f t="shared" si="616"/>
        <v>1.8615546531044933</v>
      </c>
      <c r="AM92">
        <f t="shared" si="685"/>
        <v>0.93329469925892461</v>
      </c>
      <c r="AN92">
        <f t="shared" si="686"/>
        <v>-4.0376590112143418E-3</v>
      </c>
      <c r="AP92">
        <f t="shared" si="687"/>
        <v>1.7270281802035345</v>
      </c>
      <c r="AQ92">
        <f t="shared" si="603"/>
        <v>0.63</v>
      </c>
      <c r="AR92">
        <f t="shared" si="688"/>
        <v>0.63</v>
      </c>
      <c r="AS92">
        <f t="shared" si="689"/>
        <v>1.8177644687175076</v>
      </c>
      <c r="AT92">
        <f t="shared" si="690"/>
        <v>1.9085007572314807</v>
      </c>
      <c r="AU92">
        <f t="shared" si="617"/>
        <v>9.0736288513973085E-2</v>
      </c>
      <c r="AV92" t="str">
        <f t="shared" si="618"/>
        <v>Weak initial curl</v>
      </c>
      <c r="AW92">
        <f t="shared" si="691"/>
        <v>15.016475416242928</v>
      </c>
      <c r="AX92">
        <f t="shared" si="692"/>
        <v>1.0657929052140854E-3</v>
      </c>
      <c r="AY92">
        <f t="shared" si="619"/>
        <v>1.8968870157358444</v>
      </c>
      <c r="AZ92">
        <f t="shared" si="693"/>
        <v>1.3704828255200936</v>
      </c>
      <c r="BA92">
        <f t="shared" si="694"/>
        <v>-5.9885144099992207E-3</v>
      </c>
      <c r="BC92">
        <f t="shared" si="695"/>
        <v>1.6967145432220541</v>
      </c>
      <c r="BD92">
        <f t="shared" si="604"/>
        <v>0.63</v>
      </c>
      <c r="BE92">
        <f t="shared" si="696"/>
        <v>0.63</v>
      </c>
      <c r="BF92">
        <f t="shared" si="697"/>
        <v>1.8167855378974556</v>
      </c>
      <c r="BG92">
        <f t="shared" si="698"/>
        <v>1.9368565325728602</v>
      </c>
      <c r="BH92">
        <f t="shared" si="620"/>
        <v>0.12007099467540305</v>
      </c>
      <c r="BI92" t="str">
        <f t="shared" si="621"/>
        <v>Weak initial curl</v>
      </c>
      <c r="BJ92">
        <f t="shared" si="699"/>
        <v>15.011829674982737</v>
      </c>
      <c r="BK92">
        <f t="shared" si="700"/>
        <v>1.4456799072828316E-3</v>
      </c>
      <c r="BL92">
        <f t="shared" si="622"/>
        <v>1.9217080738230579</v>
      </c>
      <c r="BM92">
        <f t="shared" si="701"/>
        <v>1.7902513071374344</v>
      </c>
      <c r="BN92">
        <f t="shared" si="702"/>
        <v>-6.5911903030213687E-3</v>
      </c>
      <c r="BP92">
        <f t="shared" si="703"/>
        <v>1.6665863077270833</v>
      </c>
      <c r="BQ92">
        <f t="shared" si="605"/>
        <v>0.63</v>
      </c>
      <c r="BR92">
        <f t="shared" si="704"/>
        <v>0.63</v>
      </c>
      <c r="BS92">
        <f t="shared" si="705"/>
        <v>1.8155137638620165</v>
      </c>
      <c r="BT92">
        <f t="shared" si="706"/>
        <v>1.9644412199969516</v>
      </c>
      <c r="BU92">
        <f t="shared" si="623"/>
        <v>0.14892745613493419</v>
      </c>
      <c r="BV92" t="str">
        <f t="shared" si="624"/>
        <v>Weak initial curl</v>
      </c>
      <c r="BW92">
        <f t="shared" si="707"/>
        <v>15.005234562631282</v>
      </c>
      <c r="BX92">
        <f t="shared" si="708"/>
        <v>3.8946140476508969E-3</v>
      </c>
      <c r="BY92">
        <f t="shared" si="625"/>
        <v>1.9459139871336959</v>
      </c>
      <c r="BZ92">
        <f t="shared" si="709"/>
        <v>2.1930564856510721</v>
      </c>
      <c r="CA92">
        <f t="shared" si="710"/>
        <v>3.9886348706652391E-3</v>
      </c>
      <c r="CC92">
        <f t="shared" si="711"/>
        <v>1.6468237725320254</v>
      </c>
      <c r="CD92">
        <f t="shared" si="606"/>
        <v>0.63</v>
      </c>
      <c r="CE92">
        <f t="shared" si="712"/>
        <v>0.6</v>
      </c>
      <c r="CF92">
        <f t="shared" si="713"/>
        <v>1.8244365375902247</v>
      </c>
      <c r="CG92">
        <f t="shared" si="714"/>
        <v>2.0020493026484241</v>
      </c>
      <c r="CH92">
        <f t="shared" si="626"/>
        <v>0.17761276505819934</v>
      </c>
      <c r="CI92" t="str">
        <f t="shared" si="627"/>
        <v>No Curl</v>
      </c>
      <c r="CJ92">
        <f t="shared" si="715"/>
        <v>15.068565620614113</v>
      </c>
      <c r="CK92">
        <f t="shared" si="716"/>
        <v>0</v>
      </c>
      <c r="CL92">
        <f t="shared" si="628"/>
        <v>1.9802460179554586</v>
      </c>
      <c r="CM92">
        <f t="shared" si="717"/>
        <v>2.5703563933997939</v>
      </c>
      <c r="CN92">
        <f t="shared" si="718"/>
        <v>0</v>
      </c>
      <c r="CP92">
        <f t="shared" si="719"/>
        <v>1.6179177959278652</v>
      </c>
      <c r="CQ92">
        <f t="shared" si="720"/>
        <v>0.63</v>
      </c>
      <c r="CR92">
        <f t="shared" si="721"/>
        <v>0.6</v>
      </c>
      <c r="CS92">
        <f t="shared" si="722"/>
        <v>1.8326507416920201</v>
      </c>
      <c r="CT92">
        <f t="shared" si="723"/>
        <v>2.047383687456175</v>
      </c>
      <c r="CU92">
        <f t="shared" si="629"/>
        <v>0.21473294576415491</v>
      </c>
      <c r="CV92" t="str">
        <f t="shared" si="630"/>
        <v>No Curl</v>
      </c>
      <c r="CW92">
        <f t="shared" si="724"/>
        <v>15.1302779371646</v>
      </c>
      <c r="CX92">
        <f t="shared" si="725"/>
        <v>0</v>
      </c>
      <c r="CY92">
        <f t="shared" si="631"/>
        <v>2.0214682253370628</v>
      </c>
      <c r="CZ92">
        <f t="shared" si="726"/>
        <v>3.0445898974737533</v>
      </c>
      <c r="DA92">
        <f t="shared" si="727"/>
        <v>0</v>
      </c>
      <c r="DC92">
        <f t="shared" si="728"/>
        <v>1.5877091117313367</v>
      </c>
      <c r="DD92">
        <f t="shared" si="729"/>
        <v>0.65999999999999992</v>
      </c>
      <c r="DE92">
        <f t="shared" si="730"/>
        <v>0.6</v>
      </c>
      <c r="DF92">
        <f t="shared" si="731"/>
        <v>1.8505332590507215</v>
      </c>
      <c r="DG92">
        <f t="shared" si="732"/>
        <v>2.1133574063701035</v>
      </c>
      <c r="DH92">
        <f t="shared" si="632"/>
        <v>0.26282414731938342</v>
      </c>
      <c r="DI92" t="str">
        <f t="shared" si="633"/>
        <v>No Curl</v>
      </c>
      <c r="DJ92">
        <f t="shared" si="733"/>
        <v>15.260879934244507</v>
      </c>
      <c r="DK92">
        <f t="shared" si="734"/>
        <v>0</v>
      </c>
      <c r="DL92">
        <f t="shared" si="634"/>
        <v>2.0822964401673447</v>
      </c>
      <c r="DM92">
        <f t="shared" si="735"/>
        <v>3.6182956389905465</v>
      </c>
      <c r="DN92">
        <f t="shared" si="736"/>
        <v>0</v>
      </c>
      <c r="DP92">
        <f t="shared" si="737"/>
        <v>1.5639636380091617</v>
      </c>
      <c r="DQ92">
        <f t="shared" si="738"/>
        <v>0.65999999999999992</v>
      </c>
      <c r="DR92">
        <f t="shared" si="739"/>
        <v>0.6</v>
      </c>
      <c r="DS92">
        <f t="shared" si="740"/>
        <v>1.8677141228824443</v>
      </c>
      <c r="DT92">
        <f t="shared" si="741"/>
        <v>2.1714646077557278</v>
      </c>
      <c r="DU92">
        <f t="shared" si="635"/>
        <v>0.30375048487328304</v>
      </c>
      <c r="DV92" t="str">
        <f t="shared" si="636"/>
        <v>No Curl</v>
      </c>
      <c r="DW92">
        <f t="shared" si="742"/>
        <v>15.391225645088779</v>
      </c>
      <c r="DX92">
        <f t="shared" si="743"/>
        <v>0</v>
      </c>
      <c r="DY92">
        <f t="shared" si="637"/>
        <v>2.1361755208697577</v>
      </c>
      <c r="DZ92">
        <f t="shared" si="744"/>
        <v>4.076986167276945</v>
      </c>
      <c r="EA92">
        <f t="shared" si="745"/>
        <v>0</v>
      </c>
      <c r="EC92">
        <f t="shared" si="746"/>
        <v>1.5364933055057344</v>
      </c>
      <c r="ED92">
        <f t="shared" si="747"/>
        <v>0.65999999999999992</v>
      </c>
      <c r="EE92">
        <f t="shared" si="748"/>
        <v>0.6</v>
      </c>
      <c r="EF92">
        <f t="shared" si="749"/>
        <v>1.8851549775299803</v>
      </c>
      <c r="EG92">
        <f t="shared" si="750"/>
        <v>2.2338166495542264</v>
      </c>
      <c r="EH92">
        <f t="shared" si="638"/>
        <v>0.34866167202424603</v>
      </c>
      <c r="EI92" t="str">
        <f t="shared" si="639"/>
        <v>No Curl</v>
      </c>
      <c r="EJ92">
        <f t="shared" si="751"/>
        <v>15.521998926513868</v>
      </c>
      <c r="EK92">
        <f t="shared" si="752"/>
        <v>0</v>
      </c>
      <c r="EL92">
        <f t="shared" si="640"/>
        <v>2.1940416664025473</v>
      </c>
      <c r="EM92">
        <f t="shared" si="753"/>
        <v>4.5573250978427451</v>
      </c>
      <c r="EN92">
        <f t="shared" si="754"/>
        <v>0</v>
      </c>
      <c r="EP92">
        <f t="shared" si="755"/>
        <v>1.5136274598705968</v>
      </c>
      <c r="EQ92">
        <f t="shared" si="756"/>
        <v>0.65999999999999992</v>
      </c>
      <c r="ER92">
        <f t="shared" si="757"/>
        <v>0.6</v>
      </c>
      <c r="ES92">
        <f t="shared" si="758"/>
        <v>1.9023914339023715</v>
      </c>
      <c r="ET92">
        <f t="shared" si="759"/>
        <v>2.2911554079341458</v>
      </c>
      <c r="EU92">
        <f t="shared" si="641"/>
        <v>0.38876397403177454</v>
      </c>
      <c r="EV92" t="str">
        <f t="shared" si="642"/>
        <v>No Curl</v>
      </c>
      <c r="EW92">
        <f t="shared" si="760"/>
        <v>15.651969159422512</v>
      </c>
      <c r="EX92">
        <f t="shared" si="761"/>
        <v>0</v>
      </c>
      <c r="EY92">
        <f t="shared" si="643"/>
        <v>2.2474925814243014</v>
      </c>
      <c r="EZ92">
        <f t="shared" si="762"/>
        <v>4.9616178551121894</v>
      </c>
      <c r="FA92">
        <f t="shared" si="763"/>
        <v>0</v>
      </c>
      <c r="FC92">
        <f t="shared" si="764"/>
        <v>1.482865728993636</v>
      </c>
      <c r="FD92">
        <f t="shared" si="765"/>
        <v>0.65999999999999992</v>
      </c>
      <c r="FE92">
        <f t="shared" si="766"/>
        <v>0.6</v>
      </c>
      <c r="FF92">
        <f t="shared" si="767"/>
        <v>1.9094905656270933</v>
      </c>
      <c r="FG92">
        <f t="shared" si="768"/>
        <v>2.3361154022605493</v>
      </c>
      <c r="FH92">
        <f t="shared" si="644"/>
        <v>0.42662483663345663</v>
      </c>
      <c r="FI92" t="str">
        <f t="shared" si="645"/>
        <v>No Curl</v>
      </c>
      <c r="FJ92">
        <f t="shared" si="769"/>
        <v>15.710896783034578</v>
      </c>
      <c r="FK92">
        <f t="shared" si="770"/>
        <v>0</v>
      </c>
      <c r="FL92">
        <f t="shared" si="646"/>
        <v>2.2889198516755163</v>
      </c>
      <c r="FM92">
        <f t="shared" si="771"/>
        <v>5.3473528286124381</v>
      </c>
      <c r="FN92">
        <f t="shared" si="772"/>
        <v>0</v>
      </c>
      <c r="FP92">
        <f t="shared" si="773"/>
        <v>1.4580374264593645</v>
      </c>
      <c r="FQ92">
        <f t="shared" si="774"/>
        <v>0.65999999999999992</v>
      </c>
      <c r="FR92">
        <f t="shared" si="775"/>
        <v>0.6</v>
      </c>
      <c r="FS92">
        <f t="shared" si="776"/>
        <v>1.9263075631170585</v>
      </c>
      <c r="FT92">
        <f t="shared" si="777"/>
        <v>2.3945776997747528</v>
      </c>
      <c r="FU92">
        <f t="shared" si="647"/>
        <v>0.46827013665769412</v>
      </c>
      <c r="FV92" t="str">
        <f t="shared" si="648"/>
        <v>No Curl</v>
      </c>
      <c r="FW92">
        <f t="shared" si="778"/>
        <v>15.837511141048799</v>
      </c>
      <c r="FX92">
        <f t="shared" si="779"/>
        <v>0</v>
      </c>
      <c r="FY92">
        <f t="shared" si="649"/>
        <v>2.3435664130478142</v>
      </c>
      <c r="FZ92">
        <f t="shared" si="780"/>
        <v>5.7337261717617789</v>
      </c>
      <c r="GA92">
        <f t="shared" si="781"/>
        <v>0</v>
      </c>
      <c r="GC92">
        <f t="shared" si="782"/>
        <v>1.4268303493461441</v>
      </c>
      <c r="GD92">
        <f t="shared" si="783"/>
        <v>0.65999999999999992</v>
      </c>
      <c r="GE92">
        <f t="shared" si="784"/>
        <v>0.6</v>
      </c>
      <c r="GF92">
        <f t="shared" si="785"/>
        <v>1.9342932317293202</v>
      </c>
      <c r="GG92">
        <f t="shared" si="786"/>
        <v>2.4417561141124957</v>
      </c>
      <c r="GH92">
        <f t="shared" si="650"/>
        <v>0.50746288238317583</v>
      </c>
      <c r="GI92" t="str">
        <f t="shared" si="651"/>
        <v>No Curl</v>
      </c>
      <c r="GJ92">
        <f t="shared" si="787"/>
        <v>15.901200127999783</v>
      </c>
      <c r="GK92">
        <f t="shared" si="788"/>
        <v>0</v>
      </c>
      <c r="GL92">
        <f t="shared" si="652"/>
        <v>2.3872911032334154</v>
      </c>
      <c r="GM92">
        <f t="shared" si="789"/>
        <v>6.1011626586267305</v>
      </c>
      <c r="GN92">
        <f t="shared" si="790"/>
        <v>0</v>
      </c>
      <c r="GP92">
        <f t="shared" si="791"/>
        <v>1.4047625402404043</v>
      </c>
      <c r="GQ92">
        <f t="shared" si="792"/>
        <v>0.69023999999999996</v>
      </c>
      <c r="GR92">
        <f t="shared" si="793"/>
        <v>0.63</v>
      </c>
      <c r="GS92">
        <f t="shared" si="794"/>
        <v>1.9527767512684087</v>
      </c>
      <c r="GT92">
        <f t="shared" si="795"/>
        <v>2.5007909622964157</v>
      </c>
      <c r="GU92">
        <f t="shared" si="653"/>
        <v>0.54801421102800574</v>
      </c>
      <c r="GV92" t="str">
        <f t="shared" si="654"/>
        <v>No Curl</v>
      </c>
      <c r="GW92">
        <f t="shared" si="796"/>
        <v>16.038873994817212</v>
      </c>
      <c r="GX92">
        <f t="shared" si="797"/>
        <v>0</v>
      </c>
      <c r="GY92">
        <f t="shared" si="655"/>
        <v>2.4427872946158016</v>
      </c>
      <c r="GZ92">
        <f t="shared" si="798"/>
        <v>6.4404135789211336</v>
      </c>
      <c r="HA92">
        <f t="shared" si="799"/>
        <v>0</v>
      </c>
      <c r="HC92">
        <f t="shared" si="800"/>
        <v>1.2539810965594362</v>
      </c>
      <c r="HD92">
        <f t="shared" si="801"/>
        <v>0.92153999999999991</v>
      </c>
      <c r="HE92">
        <f t="shared" si="802"/>
        <v>0.63</v>
      </c>
      <c r="HF92">
        <f t="shared" si="803"/>
        <v>1.9870340920484379</v>
      </c>
      <c r="HG92">
        <f t="shared" si="804"/>
        <v>2.7200870875374417</v>
      </c>
      <c r="HH92">
        <f t="shared" si="656"/>
        <v>0.73305299548900271</v>
      </c>
      <c r="HI92" t="str">
        <f t="shared" si="657"/>
        <v>No Curl</v>
      </c>
      <c r="HJ92">
        <f t="shared" si="805"/>
        <v>16.482073298752628</v>
      </c>
      <c r="HK92">
        <f t="shared" si="806"/>
        <v>0</v>
      </c>
      <c r="HL92">
        <f t="shared" si="658"/>
        <v>2.6473720221287498</v>
      </c>
      <c r="HM92">
        <f t="shared" si="807"/>
        <v>7.9581171726969027</v>
      </c>
      <c r="HN92">
        <f t="shared" si="808"/>
        <v>0</v>
      </c>
      <c r="HP92">
        <f t="shared" si="809"/>
        <v>0.94698061257740396</v>
      </c>
      <c r="HQ92">
        <f t="shared" si="810"/>
        <v>1.3031400000000002</v>
      </c>
      <c r="HR92">
        <f t="shared" si="811"/>
        <v>0.63</v>
      </c>
      <c r="HS92">
        <f t="shared" si="812"/>
        <v>2.0179424766183898</v>
      </c>
      <c r="HT92">
        <f t="shared" si="813"/>
        <v>3.0889043406593779</v>
      </c>
      <c r="HU92">
        <f t="shared" si="659"/>
        <v>1.070961864040987</v>
      </c>
      <c r="HV92" t="str">
        <f t="shared" si="660"/>
        <v>No Curl</v>
      </c>
      <c r="HW92">
        <f t="shared" si="814"/>
        <v>17.628365975555731</v>
      </c>
      <c r="HX92">
        <f t="shared" si="815"/>
        <v>0</v>
      </c>
      <c r="HY92">
        <f t="shared" si="661"/>
        <v>2.9937024666890761</v>
      </c>
      <c r="HZ92">
        <f t="shared" si="816"/>
        <v>10.303896299721723</v>
      </c>
      <c r="IA92">
        <f t="shared" si="817"/>
        <v>0</v>
      </c>
      <c r="IC92">
        <f t="shared" si="818"/>
        <v>0.62601941006502093</v>
      </c>
      <c r="ID92">
        <f t="shared" si="819"/>
        <v>1.59816</v>
      </c>
      <c r="IE92">
        <f t="shared" si="820"/>
        <v>0.63</v>
      </c>
      <c r="IF92">
        <f t="shared" si="821"/>
        <v>2.0066723117208682</v>
      </c>
      <c r="IG92">
        <f t="shared" si="822"/>
        <v>3.3873252133767155</v>
      </c>
      <c r="IH92">
        <f t="shared" si="662"/>
        <v>1.3806529016558473</v>
      </c>
      <c r="II92" t="str">
        <f t="shared" si="663"/>
        <v>No Curl</v>
      </c>
      <c r="IJ92">
        <f t="shared" si="823"/>
        <v>18.494044944949923</v>
      </c>
      <c r="IK92">
        <f t="shared" si="824"/>
        <v>0</v>
      </c>
      <c r="IL92">
        <f t="shared" si="664"/>
        <v>3.2759142317678909</v>
      </c>
      <c r="IM92">
        <f t="shared" si="825"/>
        <v>12.165011088597199</v>
      </c>
      <c r="IN92">
        <f t="shared" si="826"/>
        <v>0</v>
      </c>
      <c r="IP92">
        <f t="shared" si="827"/>
        <v>0.31493058322163031</v>
      </c>
      <c r="IQ92">
        <f t="shared" si="828"/>
        <v>1.7562599999999999</v>
      </c>
      <c r="IR92">
        <f t="shared" si="829"/>
        <v>0.63</v>
      </c>
      <c r="IS92">
        <f t="shared" si="830"/>
        <v>2.0004831939966587</v>
      </c>
      <c r="IT92">
        <f t="shared" si="831"/>
        <v>3.6860358047716915</v>
      </c>
      <c r="IU92">
        <f t="shared" si="665"/>
        <v>1.6855526107750305</v>
      </c>
      <c r="IV92" t="str">
        <f t="shared" si="666"/>
        <v>No Curl</v>
      </c>
      <c r="IW92">
        <f t="shared" si="832"/>
        <v>19.022208702165646</v>
      </c>
      <c r="IX92">
        <f t="shared" si="833"/>
        <v>0</v>
      </c>
      <c r="IY92">
        <f t="shared" si="667"/>
        <v>3.5613700736399849</v>
      </c>
      <c r="IZ92">
        <f t="shared" si="834"/>
        <v>13.68854160164639</v>
      </c>
      <c r="JA92">
        <f t="shared" si="835"/>
        <v>0</v>
      </c>
      <c r="JC92">
        <f t="shared" si="836"/>
        <v>9.3406543708832064E-3</v>
      </c>
      <c r="JD92">
        <f t="shared" si="837"/>
        <v>1.7999999999999998</v>
      </c>
      <c r="JE92">
        <f t="shared" si="838"/>
        <v>0.63</v>
      </c>
      <c r="JF92">
        <f t="shared" si="839"/>
        <v>1.9691700351966372</v>
      </c>
      <c r="JG92">
        <f t="shared" si="840"/>
        <v>3.9289994160223909</v>
      </c>
      <c r="JH92">
        <f t="shared" si="668"/>
        <v>1.9598293808257539</v>
      </c>
      <c r="JI92" t="str">
        <f t="shared" si="669"/>
        <v>No Curl</v>
      </c>
      <c r="JJ92">
        <f t="shared" si="841"/>
        <v>18.940644617908735</v>
      </c>
      <c r="JK92">
        <f t="shared" si="842"/>
        <v>0</v>
      </c>
      <c r="JL92">
        <f t="shared" si="670"/>
        <v>3.7951227774116849</v>
      </c>
      <c r="JM92">
        <f t="shared" si="843"/>
        <v>14.963501890971068</v>
      </c>
      <c r="JN92">
        <f t="shared" si="844"/>
        <v>0</v>
      </c>
      <c r="JP92">
        <f t="shared" si="845"/>
        <v>0.3374292014241923</v>
      </c>
      <c r="JQ92">
        <f t="shared" si="846"/>
        <v>1.7495399999999999</v>
      </c>
      <c r="JR92">
        <f t="shared" si="847"/>
        <v>0.63</v>
      </c>
      <c r="JS92">
        <f t="shared" si="848"/>
        <v>1.9906651386099203</v>
      </c>
      <c r="JT92">
        <f t="shared" si="849"/>
        <v>3.6439010757956471</v>
      </c>
      <c r="JU92">
        <f t="shared" si="671"/>
        <v>1.6532359371857275</v>
      </c>
      <c r="JV92" t="str">
        <f t="shared" si="672"/>
        <v>No Curl</v>
      </c>
      <c r="JW92">
        <f t="shared" si="850"/>
        <v>18.926596652306035</v>
      </c>
      <c r="JX92">
        <f t="shared" si="851"/>
        <v>0</v>
      </c>
      <c r="JY92">
        <f t="shared" si="673"/>
        <v>3.5208214622074552</v>
      </c>
      <c r="JZ92">
        <f t="shared" si="852"/>
        <v>13.57864661100254</v>
      </c>
      <c r="KA92">
        <f t="shared" si="853"/>
        <v>0</v>
      </c>
      <c r="KC92">
        <f t="shared" si="854"/>
        <v>0.12754301717621386</v>
      </c>
      <c r="KD92">
        <f t="shared" si="855"/>
        <v>1.7961599999999998</v>
      </c>
      <c r="KE92">
        <f t="shared" si="856"/>
        <v>0.63</v>
      </c>
      <c r="KF92">
        <f t="shared" si="857"/>
        <v>1.9809681952949887</v>
      </c>
      <c r="KG92">
        <f t="shared" si="858"/>
        <v>3.8343933734137643</v>
      </c>
      <c r="KH92">
        <f t="shared" si="674"/>
        <v>1.8534251781187752</v>
      </c>
      <c r="KI92" t="str">
        <f t="shared" si="675"/>
        <v>No Curl</v>
      </c>
      <c r="KJ92">
        <f t="shared" si="859"/>
        <v>19.022289745770063</v>
      </c>
      <c r="KK92">
        <f t="shared" si="860"/>
        <v>0</v>
      </c>
      <c r="KL92">
        <f t="shared" si="676"/>
        <v>3.7038866923071216</v>
      </c>
      <c r="KM92">
        <f t="shared" si="861"/>
        <v>14.489349682110435</v>
      </c>
      <c r="KN92">
        <f t="shared" si="862"/>
        <v>0</v>
      </c>
    </row>
    <row r="93" spans="1:300" x14ac:dyDescent="0.25">
      <c r="A93">
        <v>0.78</v>
      </c>
      <c r="B93">
        <f t="shared" si="612"/>
        <v>2.4670999999999998E-2</v>
      </c>
      <c r="C93">
        <f t="shared" si="608"/>
        <v>1.4802599999999999</v>
      </c>
      <c r="D93">
        <f t="shared" si="611"/>
        <v>0.66</v>
      </c>
      <c r="E93">
        <f t="shared" si="609"/>
        <v>0.44586761785091811</v>
      </c>
      <c r="F93">
        <f t="shared" si="610"/>
        <v>1.0999999999999999E-2</v>
      </c>
      <c r="H93">
        <v>70</v>
      </c>
      <c r="I93">
        <v>7</v>
      </c>
      <c r="J93">
        <f t="shared" si="677"/>
        <v>1.7153333333333329</v>
      </c>
      <c r="K93">
        <f t="shared" si="863"/>
        <v>0.63</v>
      </c>
      <c r="L93">
        <f t="shared" si="678"/>
        <v>0.99593574608089808</v>
      </c>
      <c r="M93" t="str">
        <f t="shared" si="613"/>
        <v>No Curl</v>
      </c>
      <c r="N93">
        <f t="shared" si="864"/>
        <v>13.706316666666648</v>
      </c>
      <c r="P93">
        <f t="shared" si="594"/>
        <v>1.7688869117712334</v>
      </c>
      <c r="Q93">
        <f t="shared" si="865"/>
        <v>0.63</v>
      </c>
      <c r="R93">
        <f t="shared" si="595"/>
        <v>0.63</v>
      </c>
      <c r="S93">
        <f t="shared" si="866"/>
        <v>1.7993658906997425</v>
      </c>
      <c r="T93">
        <f t="shared" si="596"/>
        <v>1.8298448696282525</v>
      </c>
      <c r="U93">
        <f t="shared" si="597"/>
        <v>3.0478978928509592E-2</v>
      </c>
      <c r="V93" t="str">
        <f t="shared" si="598"/>
        <v>Weak initial curl</v>
      </c>
      <c r="W93">
        <f t="shared" ref="W93:W156" si="867">S92*0.1+W92</f>
        <v>15.140076161130539</v>
      </c>
      <c r="X93">
        <f t="shared" ref="X93:X156" si="868">IF(OR(V93="Weak initial curl",V93="Curl"),(Q93-2*(COS(RADIANS(Z92))*SIN(RADIANS($G$6)))*R93)/$C$3*$F$3+X92,IF(V93="done",0,X92))</f>
        <v>3.4145539983146238E-4</v>
      </c>
      <c r="Y93">
        <f t="shared" si="599"/>
        <v>1.8258250610444346</v>
      </c>
      <c r="Z93">
        <f t="shared" si="600"/>
        <v>0.47823232655973968</v>
      </c>
      <c r="AA93">
        <f t="shared" si="601"/>
        <v>-2.4074579274878378E-3</v>
      </c>
      <c r="AC93">
        <f t="shared" si="679"/>
        <v>1.7379996025213427</v>
      </c>
      <c r="AD93">
        <f t="shared" si="602"/>
        <v>0.63</v>
      </c>
      <c r="AE93">
        <f t="shared" si="680"/>
        <v>0.63</v>
      </c>
      <c r="AF93">
        <f t="shared" si="681"/>
        <v>1.7982909202699333</v>
      </c>
      <c r="AG93">
        <f t="shared" si="682"/>
        <v>1.8585822380185228</v>
      </c>
      <c r="AH93">
        <f t="shared" si="614"/>
        <v>6.029131774859009E-2</v>
      </c>
      <c r="AI93" t="str">
        <f t="shared" si="615"/>
        <v>Weak initial curl</v>
      </c>
      <c r="AJ93">
        <f t="shared" si="683"/>
        <v>15.134567598231053</v>
      </c>
      <c r="AK93">
        <f t="shared" si="684"/>
        <v>6.9762157487188495E-4</v>
      </c>
      <c r="AL93">
        <f t="shared" si="616"/>
        <v>1.8507502608011399</v>
      </c>
      <c r="AM93">
        <f t="shared" si="685"/>
        <v>0.93329469925892472</v>
      </c>
      <c r="AN93">
        <f t="shared" si="686"/>
        <v>-3.9883133002658194E-3</v>
      </c>
      <c r="AP93">
        <f t="shared" si="687"/>
        <v>1.7170561069146952</v>
      </c>
      <c r="AQ93">
        <f t="shared" si="603"/>
        <v>0.63</v>
      </c>
      <c r="AR93">
        <f t="shared" si="688"/>
        <v>0.63</v>
      </c>
      <c r="AS93">
        <f t="shared" si="689"/>
        <v>1.8072684729302457</v>
      </c>
      <c r="AT93">
        <f t="shared" si="690"/>
        <v>1.897480838945796</v>
      </c>
      <c r="AU93">
        <f t="shared" si="617"/>
        <v>9.0212366015550383E-2</v>
      </c>
      <c r="AV93" t="str">
        <f t="shared" si="618"/>
        <v>Weak initial curl</v>
      </c>
      <c r="AW93">
        <f t="shared" si="691"/>
        <v>15.198251863114679</v>
      </c>
      <c r="AX93">
        <f t="shared" si="692"/>
        <v>1.066794101597778E-3</v>
      </c>
      <c r="AY93">
        <f t="shared" si="619"/>
        <v>1.8859341566230672</v>
      </c>
      <c r="AZ93">
        <f t="shared" si="693"/>
        <v>1.3704828255200932</v>
      </c>
      <c r="BA93">
        <f t="shared" si="694"/>
        <v>-5.9130452780246506E-3</v>
      </c>
      <c r="BC93">
        <f t="shared" si="695"/>
        <v>1.6869148664833979</v>
      </c>
      <c r="BD93">
        <f t="shared" si="604"/>
        <v>0.63</v>
      </c>
      <c r="BE93">
        <f t="shared" si="696"/>
        <v>0.63</v>
      </c>
      <c r="BF93">
        <f t="shared" si="697"/>
        <v>1.8062923697649711</v>
      </c>
      <c r="BG93">
        <f t="shared" si="698"/>
        <v>1.9256698730465474</v>
      </c>
      <c r="BH93">
        <f t="shared" si="620"/>
        <v>0.1193775032815747</v>
      </c>
      <c r="BI93" t="str">
        <f t="shared" si="621"/>
        <v>Weak initial curl</v>
      </c>
      <c r="BJ93">
        <f t="shared" si="699"/>
        <v>15.193508228772483</v>
      </c>
      <c r="BK93">
        <f t="shared" si="700"/>
        <v>1.447388291101035E-3</v>
      </c>
      <c r="BL93">
        <f t="shared" si="622"/>
        <v>1.9106089069156007</v>
      </c>
      <c r="BM93">
        <f t="shared" si="701"/>
        <v>1.790251307137434</v>
      </c>
      <c r="BN93">
        <f t="shared" si="702"/>
        <v>-6.4887840949674775E-3</v>
      </c>
      <c r="BP93">
        <f t="shared" si="703"/>
        <v>1.6569570372568991</v>
      </c>
      <c r="BQ93">
        <f t="shared" si="605"/>
        <v>0.63</v>
      </c>
      <c r="BR93">
        <f t="shared" si="704"/>
        <v>0.63</v>
      </c>
      <c r="BS93">
        <f t="shared" si="705"/>
        <v>1.8050240142501817</v>
      </c>
      <c r="BT93">
        <f t="shared" si="706"/>
        <v>1.9530909912434662</v>
      </c>
      <c r="BU93">
        <f t="shared" si="623"/>
        <v>0.14806697699328353</v>
      </c>
      <c r="BV93" t="str">
        <f t="shared" si="624"/>
        <v>Weak initial curl</v>
      </c>
      <c r="BW93">
        <f t="shared" si="707"/>
        <v>15.186785939017483</v>
      </c>
      <c r="BX93">
        <f t="shared" si="708"/>
        <v>3.8971775835088028E-3</v>
      </c>
      <c r="BY93">
        <f t="shared" si="625"/>
        <v>1.9346708057833224</v>
      </c>
      <c r="BZ93">
        <f t="shared" si="709"/>
        <v>2.1930564856510721</v>
      </c>
      <c r="CA93">
        <f t="shared" si="710"/>
        <v>4.2642975750234137E-3</v>
      </c>
      <c r="CC93">
        <f t="shared" si="711"/>
        <v>1.6375091187929698</v>
      </c>
      <c r="CD93">
        <f t="shared" si="606"/>
        <v>0.63</v>
      </c>
      <c r="CE93">
        <f t="shared" si="712"/>
        <v>0.6</v>
      </c>
      <c r="CF93">
        <f t="shared" si="713"/>
        <v>1.8141172824883836</v>
      </c>
      <c r="CG93">
        <f t="shared" si="714"/>
        <v>1.9907254461837971</v>
      </c>
      <c r="CH93">
        <f t="shared" si="626"/>
        <v>0.17660816369541366</v>
      </c>
      <c r="CI93" t="str">
        <f t="shared" si="627"/>
        <v>No Curl</v>
      </c>
      <c r="CJ93">
        <f t="shared" si="715"/>
        <v>15.251009274373136</v>
      </c>
      <c r="CK93">
        <f t="shared" si="716"/>
        <v>0</v>
      </c>
      <c r="CL93">
        <f t="shared" si="628"/>
        <v>1.9690454837616638</v>
      </c>
      <c r="CM93">
        <f t="shared" si="717"/>
        <v>2.5703563933997926</v>
      </c>
      <c r="CN93">
        <f t="shared" si="718"/>
        <v>0</v>
      </c>
      <c r="CP93">
        <f t="shared" si="719"/>
        <v>1.6088126596048458</v>
      </c>
      <c r="CQ93">
        <f t="shared" si="720"/>
        <v>0.63</v>
      </c>
      <c r="CR93">
        <f t="shared" si="721"/>
        <v>0.6</v>
      </c>
      <c r="CS93">
        <f t="shared" si="722"/>
        <v>1.8223371553790524</v>
      </c>
      <c r="CT93">
        <f t="shared" si="723"/>
        <v>2.035861651153259</v>
      </c>
      <c r="CU93">
        <f t="shared" si="629"/>
        <v>0.21352449577420662</v>
      </c>
      <c r="CV93" t="str">
        <f t="shared" si="630"/>
        <v>No Curl</v>
      </c>
      <c r="CW93">
        <f t="shared" si="724"/>
        <v>15.313543011333802</v>
      </c>
      <c r="CX93">
        <f t="shared" si="725"/>
        <v>0</v>
      </c>
      <c r="CY93">
        <f t="shared" si="631"/>
        <v>2.0100920331654506</v>
      </c>
      <c r="CZ93">
        <f t="shared" si="726"/>
        <v>3.0445898974737533</v>
      </c>
      <c r="DA93">
        <f t="shared" si="727"/>
        <v>0</v>
      </c>
      <c r="DC93">
        <f t="shared" si="728"/>
        <v>1.5785824496912877</v>
      </c>
      <c r="DD93">
        <f t="shared" si="729"/>
        <v>0.65999999999999992</v>
      </c>
      <c r="DE93">
        <f t="shared" si="730"/>
        <v>0.6</v>
      </c>
      <c r="DF93">
        <f t="shared" si="731"/>
        <v>1.839895799377262</v>
      </c>
      <c r="DG93">
        <f t="shared" si="732"/>
        <v>2.1012091490632332</v>
      </c>
      <c r="DH93">
        <f t="shared" si="632"/>
        <v>0.26131334968597275</v>
      </c>
      <c r="DI93" t="str">
        <f t="shared" si="633"/>
        <v>No Curl</v>
      </c>
      <c r="DJ93">
        <f t="shared" si="733"/>
        <v>15.445933260149578</v>
      </c>
      <c r="DK93">
        <f t="shared" si="734"/>
        <v>0</v>
      </c>
      <c r="DL93">
        <f t="shared" si="634"/>
        <v>2.0703267312728224</v>
      </c>
      <c r="DM93">
        <f t="shared" si="735"/>
        <v>3.6182956389905447</v>
      </c>
      <c r="DN93">
        <f t="shared" si="736"/>
        <v>0</v>
      </c>
      <c r="DP93">
        <f t="shared" si="737"/>
        <v>1.5550627546882196</v>
      </c>
      <c r="DQ93">
        <f t="shared" si="738"/>
        <v>0.65999999999999992</v>
      </c>
      <c r="DR93">
        <f t="shared" si="739"/>
        <v>0.6</v>
      </c>
      <c r="DS93">
        <f t="shared" si="740"/>
        <v>1.8570845244182408</v>
      </c>
      <c r="DT93">
        <f t="shared" si="741"/>
        <v>2.1591062941482626</v>
      </c>
      <c r="DU93">
        <f t="shared" si="635"/>
        <v>0.30202176973002148</v>
      </c>
      <c r="DV93" t="str">
        <f t="shared" si="636"/>
        <v>No Curl</v>
      </c>
      <c r="DW93">
        <f t="shared" si="742"/>
        <v>15.577997057377024</v>
      </c>
      <c r="DX93">
        <f t="shared" si="743"/>
        <v>0</v>
      </c>
      <c r="DY93">
        <f t="shared" si="637"/>
        <v>2.1240180457199402</v>
      </c>
      <c r="DZ93">
        <f t="shared" si="744"/>
        <v>4.0769861672769441</v>
      </c>
      <c r="EA93">
        <f t="shared" si="745"/>
        <v>0</v>
      </c>
      <c r="EC93">
        <f t="shared" si="746"/>
        <v>1.5278371865658165</v>
      </c>
      <c r="ED93">
        <f t="shared" si="747"/>
        <v>0.65999999999999992</v>
      </c>
      <c r="EE93">
        <f t="shared" si="748"/>
        <v>0.6</v>
      </c>
      <c r="EF93">
        <f t="shared" si="749"/>
        <v>1.8745346086372523</v>
      </c>
      <c r="EG93">
        <f t="shared" si="750"/>
        <v>2.2212320307086886</v>
      </c>
      <c r="EH93">
        <f t="shared" si="638"/>
        <v>0.34669742207143606</v>
      </c>
      <c r="EI93" t="str">
        <f t="shared" si="639"/>
        <v>No Curl</v>
      </c>
      <c r="EJ93">
        <f t="shared" si="751"/>
        <v>15.710514424266867</v>
      </c>
      <c r="EK93">
        <f t="shared" si="752"/>
        <v>0</v>
      </c>
      <c r="EL93">
        <f t="shared" si="640"/>
        <v>2.18168112727396</v>
      </c>
      <c r="EM93">
        <f t="shared" si="753"/>
        <v>4.5573250978427451</v>
      </c>
      <c r="EN93">
        <f t="shared" si="754"/>
        <v>0</v>
      </c>
      <c r="EP93">
        <f t="shared" si="755"/>
        <v>1.5051842293576032</v>
      </c>
      <c r="EQ93">
        <f t="shared" si="756"/>
        <v>0.65999999999999992</v>
      </c>
      <c r="ER93">
        <f t="shared" si="757"/>
        <v>0.6</v>
      </c>
      <c r="ES93">
        <f t="shared" si="758"/>
        <v>1.8917796223250662</v>
      </c>
      <c r="ET93">
        <f t="shared" si="759"/>
        <v>2.2783750152925291</v>
      </c>
      <c r="EU93">
        <f t="shared" si="641"/>
        <v>0.38659539296746293</v>
      </c>
      <c r="EV93" t="str">
        <f t="shared" si="642"/>
        <v>No Curl</v>
      </c>
      <c r="EW93">
        <f t="shared" si="760"/>
        <v>15.842208302812748</v>
      </c>
      <c r="EX93">
        <f t="shared" si="761"/>
        <v>0</v>
      </c>
      <c r="EY93">
        <f t="shared" si="643"/>
        <v>2.2349557462754266</v>
      </c>
      <c r="EZ93">
        <f t="shared" si="762"/>
        <v>4.9616178551121912</v>
      </c>
      <c r="FA93">
        <f t="shared" si="763"/>
        <v>0</v>
      </c>
      <c r="FC93">
        <f t="shared" si="764"/>
        <v>1.4746317053602878</v>
      </c>
      <c r="FD93">
        <f t="shared" si="765"/>
        <v>0.65999999999999992</v>
      </c>
      <c r="FE93">
        <f t="shared" si="766"/>
        <v>0.6</v>
      </c>
      <c r="FF93">
        <f t="shared" si="767"/>
        <v>1.8988875891487713</v>
      </c>
      <c r="FG93">
        <f t="shared" si="768"/>
        <v>2.3231434729372538</v>
      </c>
      <c r="FH93">
        <f t="shared" si="644"/>
        <v>0.424255883788483</v>
      </c>
      <c r="FI93" t="str">
        <f t="shared" si="645"/>
        <v>No Curl</v>
      </c>
      <c r="FJ93">
        <f t="shared" si="769"/>
        <v>15.901845839597287</v>
      </c>
      <c r="FK93">
        <f t="shared" si="770"/>
        <v>0</v>
      </c>
      <c r="FL93">
        <f t="shared" si="646"/>
        <v>2.2762099887492706</v>
      </c>
      <c r="FM93">
        <f t="shared" si="771"/>
        <v>5.3473528286124381</v>
      </c>
      <c r="FN93">
        <f t="shared" si="772"/>
        <v>0</v>
      </c>
      <c r="FP93">
        <f t="shared" si="773"/>
        <v>1.4500191437864487</v>
      </c>
      <c r="FQ93">
        <f t="shared" si="774"/>
        <v>0.65999999999999992</v>
      </c>
      <c r="FR93">
        <f t="shared" si="775"/>
        <v>0.6</v>
      </c>
      <c r="FS93">
        <f t="shared" si="776"/>
        <v>1.91571409118297</v>
      </c>
      <c r="FT93">
        <f t="shared" si="777"/>
        <v>2.3814090385794913</v>
      </c>
      <c r="FU93">
        <f t="shared" si="647"/>
        <v>0.46569494739652129</v>
      </c>
      <c r="FV93" t="str">
        <f t="shared" si="648"/>
        <v>No Curl</v>
      </c>
      <c r="FW93">
        <f t="shared" si="778"/>
        <v>16.030141897360505</v>
      </c>
      <c r="FX93">
        <f t="shared" si="779"/>
        <v>0</v>
      </c>
      <c r="FY93">
        <f t="shared" si="649"/>
        <v>2.3306782816311875</v>
      </c>
      <c r="FZ93">
        <f t="shared" si="780"/>
        <v>5.7337261717617789</v>
      </c>
      <c r="GA93">
        <f t="shared" si="781"/>
        <v>0</v>
      </c>
      <c r="GC93">
        <f t="shared" si="782"/>
        <v>1.4190231952476691</v>
      </c>
      <c r="GD93">
        <f t="shared" si="783"/>
        <v>0.65999999999999992</v>
      </c>
      <c r="GE93">
        <f t="shared" si="784"/>
        <v>0.6</v>
      </c>
      <c r="GF93">
        <f t="shared" si="785"/>
        <v>1.9237094049003856</v>
      </c>
      <c r="GG93">
        <f t="shared" si="786"/>
        <v>2.4283956145531014</v>
      </c>
      <c r="GH93">
        <f t="shared" si="650"/>
        <v>0.50468620965271616</v>
      </c>
      <c r="GI93" t="str">
        <f t="shared" si="651"/>
        <v>No Curl</v>
      </c>
      <c r="GJ93">
        <f t="shared" si="787"/>
        <v>16.094629451172715</v>
      </c>
      <c r="GK93">
        <f t="shared" si="788"/>
        <v>0</v>
      </c>
      <c r="GL93">
        <f t="shared" si="652"/>
        <v>2.3742286185943677</v>
      </c>
      <c r="GM93">
        <f t="shared" si="789"/>
        <v>6.1011626586267313</v>
      </c>
      <c r="GN93">
        <f t="shared" si="790"/>
        <v>0</v>
      </c>
      <c r="GP93">
        <f t="shared" si="791"/>
        <v>1.3967886741492073</v>
      </c>
      <c r="GQ93">
        <f t="shared" si="792"/>
        <v>0.70650000000000024</v>
      </c>
      <c r="GR93">
        <f t="shared" si="793"/>
        <v>0.6</v>
      </c>
      <c r="GS93">
        <f t="shared" si="794"/>
        <v>1.941692187240988</v>
      </c>
      <c r="GT93">
        <f t="shared" si="795"/>
        <v>2.4865957003327712</v>
      </c>
      <c r="GU93">
        <f t="shared" si="653"/>
        <v>0.54490351309178198</v>
      </c>
      <c r="GV93" t="str">
        <f t="shared" si="654"/>
        <v>No Curl</v>
      </c>
      <c r="GW93">
        <f t="shared" si="796"/>
        <v>16.234151669944055</v>
      </c>
      <c r="GX93">
        <f t="shared" si="797"/>
        <v>0</v>
      </c>
      <c r="GY93">
        <f t="shared" si="655"/>
        <v>2.4289212793864872</v>
      </c>
      <c r="GZ93">
        <f t="shared" si="798"/>
        <v>6.4404135789211328</v>
      </c>
      <c r="HA93">
        <f t="shared" si="799"/>
        <v>0</v>
      </c>
      <c r="HC93">
        <f t="shared" si="800"/>
        <v>1.2453348647781517</v>
      </c>
      <c r="HD93">
        <f t="shared" si="801"/>
        <v>0.93599999999999994</v>
      </c>
      <c r="HE93">
        <f t="shared" si="802"/>
        <v>0.63</v>
      </c>
      <c r="HF93">
        <f t="shared" si="803"/>
        <v>1.973333441086232</v>
      </c>
      <c r="HG93">
        <f t="shared" si="804"/>
        <v>2.7013320173943143</v>
      </c>
      <c r="HH93">
        <f t="shared" si="656"/>
        <v>0.72799857630808129</v>
      </c>
      <c r="HI93" t="str">
        <f t="shared" si="657"/>
        <v>No Curl</v>
      </c>
      <c r="HJ93">
        <f t="shared" si="805"/>
        <v>16.68077670795747</v>
      </c>
      <c r="HK93">
        <f t="shared" si="806"/>
        <v>0</v>
      </c>
      <c r="HL93">
        <f t="shared" si="658"/>
        <v>2.6291183242241991</v>
      </c>
      <c r="HM93">
        <f t="shared" si="807"/>
        <v>7.9581171726969027</v>
      </c>
      <c r="HN93">
        <f t="shared" si="808"/>
        <v>0</v>
      </c>
      <c r="HP93">
        <f t="shared" si="809"/>
        <v>0.93870584724437245</v>
      </c>
      <c r="HQ93">
        <f t="shared" si="810"/>
        <v>1.3140000000000001</v>
      </c>
      <c r="HR93">
        <f t="shared" si="811"/>
        <v>0.63</v>
      </c>
      <c r="HS93">
        <f t="shared" si="812"/>
        <v>2.0003095913958227</v>
      </c>
      <c r="HT93">
        <f t="shared" si="813"/>
        <v>3.0619133355472754</v>
      </c>
      <c r="HU93">
        <f t="shared" si="659"/>
        <v>1.0616037441514514</v>
      </c>
      <c r="HV93" t="str">
        <f t="shared" si="660"/>
        <v>No Curl</v>
      </c>
      <c r="HW93">
        <f t="shared" si="814"/>
        <v>17.830160223217568</v>
      </c>
      <c r="HX93">
        <f t="shared" si="815"/>
        <v>0</v>
      </c>
      <c r="HY93">
        <f t="shared" si="661"/>
        <v>2.96754334045169</v>
      </c>
      <c r="HZ93">
        <f t="shared" si="816"/>
        <v>10.303896299721725</v>
      </c>
      <c r="IA93">
        <f t="shared" si="817"/>
        <v>0</v>
      </c>
      <c r="IC93">
        <f t="shared" si="818"/>
        <v>0.61963378141813918</v>
      </c>
      <c r="ID93">
        <f t="shared" si="819"/>
        <v>1.59816</v>
      </c>
      <c r="IE93">
        <f t="shared" si="820"/>
        <v>0.63</v>
      </c>
      <c r="IF93">
        <f t="shared" si="821"/>
        <v>1.9862035147592878</v>
      </c>
      <c r="IG93">
        <f t="shared" si="822"/>
        <v>3.3527732481004366</v>
      </c>
      <c r="IH93">
        <f t="shared" si="662"/>
        <v>1.3665697333411488</v>
      </c>
      <c r="II93" t="str">
        <f t="shared" si="663"/>
        <v>No Curl</v>
      </c>
      <c r="IJ93">
        <f t="shared" si="823"/>
        <v>18.69471217612201</v>
      </c>
      <c r="IK93">
        <f t="shared" si="824"/>
        <v>0</v>
      </c>
      <c r="IL93">
        <f t="shared" si="664"/>
        <v>3.2424986995547092</v>
      </c>
      <c r="IM93">
        <f t="shared" si="825"/>
        <v>12.165011088597199</v>
      </c>
      <c r="IN93">
        <f t="shared" si="826"/>
        <v>0</v>
      </c>
      <c r="IP93">
        <f t="shared" si="827"/>
        <v>0.31147433631971294</v>
      </c>
      <c r="IQ93">
        <f t="shared" si="828"/>
        <v>1.7594399999999999</v>
      </c>
      <c r="IR93">
        <f t="shared" si="829"/>
        <v>0.63</v>
      </c>
      <c r="IS93">
        <f t="shared" si="830"/>
        <v>1.9785286293721016</v>
      </c>
      <c r="IT93">
        <f t="shared" si="831"/>
        <v>3.6455829224244947</v>
      </c>
      <c r="IU93">
        <f t="shared" si="665"/>
        <v>1.6670542930523908</v>
      </c>
      <c r="IV93" t="str">
        <f t="shared" si="666"/>
        <v>No Curl</v>
      </c>
      <c r="IW93">
        <f t="shared" si="832"/>
        <v>19.222257021565312</v>
      </c>
      <c r="IX93">
        <f t="shared" si="833"/>
        <v>0</v>
      </c>
      <c r="IY93">
        <f t="shared" si="667"/>
        <v>3.5222853516746464</v>
      </c>
      <c r="IZ93">
        <f t="shared" si="834"/>
        <v>13.68854160164639</v>
      </c>
      <c r="JA93">
        <f t="shared" si="835"/>
        <v>0</v>
      </c>
      <c r="JC93">
        <f t="shared" si="836"/>
        <v>9.2355081897626309E-3</v>
      </c>
      <c r="JD93">
        <f t="shared" si="837"/>
        <v>1.7999999999999998</v>
      </c>
      <c r="JE93">
        <f t="shared" si="838"/>
        <v>0.63</v>
      </c>
      <c r="JF93">
        <f t="shared" si="839"/>
        <v>1.947003418067176</v>
      </c>
      <c r="JG93">
        <f t="shared" si="840"/>
        <v>3.884771327944589</v>
      </c>
      <c r="JH93">
        <f t="shared" si="668"/>
        <v>1.9377679098774132</v>
      </c>
      <c r="JI93" t="str">
        <f t="shared" si="669"/>
        <v>No Curl</v>
      </c>
      <c r="JJ93">
        <f t="shared" si="841"/>
        <v>19.1375616214284</v>
      </c>
      <c r="JK93">
        <f t="shared" si="842"/>
        <v>0</v>
      </c>
      <c r="JL93">
        <f t="shared" si="670"/>
        <v>3.7524017162221766</v>
      </c>
      <c r="JM93">
        <f t="shared" si="843"/>
        <v>14.963501890971068</v>
      </c>
      <c r="JN93">
        <f t="shared" si="844"/>
        <v>0</v>
      </c>
      <c r="JP93">
        <f t="shared" si="845"/>
        <v>0.33372248232460339</v>
      </c>
      <c r="JQ93">
        <f t="shared" si="846"/>
        <v>1.7495399999999999</v>
      </c>
      <c r="JR93">
        <f t="shared" si="847"/>
        <v>0.63</v>
      </c>
      <c r="JS93">
        <f t="shared" si="848"/>
        <v>1.9687973320922056</v>
      </c>
      <c r="JT93">
        <f t="shared" si="849"/>
        <v>3.6038721818598067</v>
      </c>
      <c r="JU93">
        <f t="shared" si="671"/>
        <v>1.6350748497676018</v>
      </c>
      <c r="JV93" t="str">
        <f t="shared" si="672"/>
        <v>No Curl</v>
      </c>
      <c r="JW93">
        <f t="shared" si="850"/>
        <v>19.125663166167026</v>
      </c>
      <c r="JX93">
        <f t="shared" si="851"/>
        <v>0</v>
      </c>
      <c r="JY93">
        <f t="shared" si="673"/>
        <v>3.4821446194649659</v>
      </c>
      <c r="JZ93">
        <f t="shared" si="852"/>
        <v>13.57864661100254</v>
      </c>
      <c r="KA93">
        <f t="shared" si="853"/>
        <v>0</v>
      </c>
      <c r="KC93">
        <f t="shared" si="854"/>
        <v>0.1261131730591476</v>
      </c>
      <c r="KD93">
        <f t="shared" si="855"/>
        <v>1.7961599999999998</v>
      </c>
      <c r="KE93">
        <f t="shared" si="856"/>
        <v>0.63</v>
      </c>
      <c r="KF93">
        <f t="shared" si="857"/>
        <v>1.9587601922004363</v>
      </c>
      <c r="KG93">
        <f t="shared" si="858"/>
        <v>3.7914072113417254</v>
      </c>
      <c r="KH93">
        <f t="shared" si="674"/>
        <v>1.8326470191412889</v>
      </c>
      <c r="KI93" t="str">
        <f t="shared" si="675"/>
        <v>No Curl</v>
      </c>
      <c r="KJ93">
        <f t="shared" si="859"/>
        <v>19.220386565299563</v>
      </c>
      <c r="KK93">
        <f t="shared" si="860"/>
        <v>0</v>
      </c>
      <c r="KL93">
        <f t="shared" si="676"/>
        <v>3.6623635990439407</v>
      </c>
      <c r="KM93">
        <f t="shared" si="861"/>
        <v>14.489349682110435</v>
      </c>
      <c r="KN93">
        <f t="shared" si="862"/>
        <v>0</v>
      </c>
    </row>
    <row r="94" spans="1:300" x14ac:dyDescent="0.25">
      <c r="A94">
        <v>0.79</v>
      </c>
      <c r="B94">
        <f t="shared" si="612"/>
        <v>2.4523999999999997E-2</v>
      </c>
      <c r="C94">
        <f t="shared" si="608"/>
        <v>1.4714399999999999</v>
      </c>
      <c r="D94">
        <f t="shared" si="611"/>
        <v>0.66</v>
      </c>
      <c r="E94">
        <f t="shared" si="609"/>
        <v>0.44854020551296697</v>
      </c>
      <c r="F94">
        <f t="shared" si="610"/>
        <v>1.1000000000000001E-2</v>
      </c>
      <c r="H94">
        <v>71</v>
      </c>
      <c r="I94">
        <v>7.1</v>
      </c>
      <c r="J94">
        <f t="shared" si="677"/>
        <v>1.708333333333333</v>
      </c>
      <c r="K94">
        <f t="shared" si="863"/>
        <v>0.63</v>
      </c>
      <c r="L94">
        <f t="shared" si="678"/>
        <v>0.99591916051301987</v>
      </c>
      <c r="M94" t="str">
        <f t="shared" si="613"/>
        <v>No Curl</v>
      </c>
      <c r="N94">
        <f t="shared" si="864"/>
        <v>13.877499999999982</v>
      </c>
      <c r="P94">
        <f t="shared" ref="P94:P157" si="869">P93*(S94/S93)</f>
        <v>1.7585652478742908</v>
      </c>
      <c r="Q94">
        <f t="shared" si="865"/>
        <v>0.63</v>
      </c>
      <c r="R94">
        <f t="shared" ref="R94:R157" si="870">VLOOKUP(ROUND(T93,2),$A$15:$D$315,4)</f>
        <v>0.63</v>
      </c>
      <c r="S94">
        <f t="shared" si="866"/>
        <v>1.7888663783635761</v>
      </c>
      <c r="T94">
        <f t="shared" ref="T94:T157" si="871">T93*(S94/S93)</f>
        <v>1.8191675088528623</v>
      </c>
      <c r="U94">
        <f t="shared" ref="U94:U157" si="872">IF(V93="Curl",U93,(T94-P94)/2)</f>
        <v>3.0301130489285732E-2</v>
      </c>
      <c r="V94" t="str">
        <f t="shared" ref="V94:V157" si="873">IF(OR(V93="end of throw",V93="done"),"done",IF(V93="throw progress","beginning of throw",IF(P94+T94&gt;0,IF(AND(P94&lt;1.42,U94&lt;$B$6),"Curl",IF(U94&lt;$B$6,"Weak initial curl","No Curl")),"end of throw")))</f>
        <v>Weak initial curl</v>
      </c>
      <c r="W94">
        <f t="shared" si="867"/>
        <v>15.320012750200513</v>
      </c>
      <c r="X94">
        <f t="shared" si="868"/>
        <v>3.4157731791327836E-4</v>
      </c>
      <c r="Y94">
        <f t="shared" ref="Y94:Y157" si="874">SQRT((S94+(SIN(60*PI()/180)*U94))^2+(COS(60*PI()/180)*U94)^2)</f>
        <v>1.8151711563265551</v>
      </c>
      <c r="Z94">
        <f t="shared" ref="Z94:Z157" si="875">DEGREES(ATAN(SIN(RADIANS($G$6))*U94/(COS(RADIANS($G$6))*U94+S94)))</f>
        <v>0.47823232655974007</v>
      </c>
      <c r="AA94">
        <f t="shared" ref="AA94:AA157" si="876">(0.5*(X94-X93)+X94)*$F$3*(SQRT(2)/2)+AA93</f>
        <v>-2.3833004532531187E-3</v>
      </c>
      <c r="AC94">
        <f t="shared" si="679"/>
        <v>1.7278534310327138</v>
      </c>
      <c r="AD94">
        <f t="shared" si="602"/>
        <v>0.63</v>
      </c>
      <c r="AE94">
        <f t="shared" si="680"/>
        <v>0.63</v>
      </c>
      <c r="AF94">
        <f t="shared" si="681"/>
        <v>1.7877927774412277</v>
      </c>
      <c r="AG94">
        <f t="shared" si="682"/>
        <v>1.8477321238497402</v>
      </c>
      <c r="AH94">
        <f t="shared" si="614"/>
        <v>5.9939346408513172E-2</v>
      </c>
      <c r="AI94" t="str">
        <f t="shared" si="615"/>
        <v>Weak initial curl</v>
      </c>
      <c r="AJ94">
        <f t="shared" si="683"/>
        <v>15.314396690258047</v>
      </c>
      <c r="AK94">
        <f t="shared" si="684"/>
        <v>6.9808589849496331E-4</v>
      </c>
      <c r="AL94">
        <f t="shared" si="616"/>
        <v>1.8399458684977865</v>
      </c>
      <c r="AM94">
        <f t="shared" si="685"/>
        <v>0.93329469925892472</v>
      </c>
      <c r="AN94">
        <f t="shared" si="686"/>
        <v>-3.938934756679043E-3</v>
      </c>
      <c r="AP94">
        <f t="shared" si="687"/>
        <v>1.7070840336258559</v>
      </c>
      <c r="AQ94">
        <f t="shared" si="603"/>
        <v>0.63</v>
      </c>
      <c r="AR94">
        <f t="shared" si="688"/>
        <v>0.63</v>
      </c>
      <c r="AS94">
        <f t="shared" si="689"/>
        <v>1.7967724771429838</v>
      </c>
      <c r="AT94">
        <f t="shared" si="690"/>
        <v>1.8864609206601113</v>
      </c>
      <c r="AU94">
        <f t="shared" si="617"/>
        <v>8.9688443517127681E-2</v>
      </c>
      <c r="AV94" t="str">
        <f t="shared" si="618"/>
        <v>Weak initial curl</v>
      </c>
      <c r="AW94">
        <f t="shared" si="691"/>
        <v>15.378978710407704</v>
      </c>
      <c r="AX94">
        <f t="shared" si="692"/>
        <v>1.0677952979814705E-3</v>
      </c>
      <c r="AY94">
        <f t="shared" si="619"/>
        <v>1.87498129751029</v>
      </c>
      <c r="AZ94">
        <f t="shared" si="693"/>
        <v>1.3704828255200925</v>
      </c>
      <c r="BA94">
        <f t="shared" si="694"/>
        <v>-5.8375053507748595E-3</v>
      </c>
      <c r="BC94">
        <f t="shared" si="695"/>
        <v>1.6771151897447418</v>
      </c>
      <c r="BD94">
        <f t="shared" si="604"/>
        <v>0.63</v>
      </c>
      <c r="BE94">
        <f t="shared" si="696"/>
        <v>0.63</v>
      </c>
      <c r="BF94">
        <f t="shared" si="697"/>
        <v>1.7957992016324866</v>
      </c>
      <c r="BG94">
        <f t="shared" si="698"/>
        <v>1.9144832135202345</v>
      </c>
      <c r="BH94">
        <f t="shared" si="620"/>
        <v>0.11868401188774635</v>
      </c>
      <c r="BI94" t="str">
        <f t="shared" si="621"/>
        <v>Weak initial curl</v>
      </c>
      <c r="BJ94">
        <f t="shared" si="699"/>
        <v>15.37413746574898</v>
      </c>
      <c r="BK94">
        <f t="shared" si="700"/>
        <v>1.4490966749192383E-3</v>
      </c>
      <c r="BL94">
        <f t="shared" si="622"/>
        <v>1.8995097400081435</v>
      </c>
      <c r="BM94">
        <f t="shared" si="701"/>
        <v>1.7902513071374337</v>
      </c>
      <c r="BN94">
        <f t="shared" si="702"/>
        <v>-6.3862570859353146E-3</v>
      </c>
      <c r="BP94">
        <f t="shared" si="703"/>
        <v>1.647327766786715</v>
      </c>
      <c r="BQ94">
        <f t="shared" si="605"/>
        <v>0.63</v>
      </c>
      <c r="BR94">
        <f t="shared" si="704"/>
        <v>0.63</v>
      </c>
      <c r="BS94">
        <f t="shared" si="705"/>
        <v>1.7945342646383469</v>
      </c>
      <c r="BT94">
        <f t="shared" si="706"/>
        <v>1.9417407624899807</v>
      </c>
      <c r="BU94">
        <f t="shared" si="623"/>
        <v>0.14720649785163287</v>
      </c>
      <c r="BV94" t="str">
        <f t="shared" si="624"/>
        <v>Weak initial curl</v>
      </c>
      <c r="BW94">
        <f t="shared" si="707"/>
        <v>15.367288340442501</v>
      </c>
      <c r="BX94">
        <f t="shared" si="708"/>
        <v>3.8997411193667088E-3</v>
      </c>
      <c r="BY94">
        <f t="shared" si="625"/>
        <v>1.9234276244329491</v>
      </c>
      <c r="BZ94">
        <f t="shared" si="709"/>
        <v>2.1930564856510726</v>
      </c>
      <c r="CA94">
        <f t="shared" si="710"/>
        <v>4.5401415487404829E-3</v>
      </c>
      <c r="CC94">
        <f t="shared" si="711"/>
        <v>1.62804402374061</v>
      </c>
      <c r="CD94">
        <f t="shared" si="606"/>
        <v>0.63</v>
      </c>
      <c r="CE94">
        <f t="shared" si="712"/>
        <v>0.63</v>
      </c>
      <c r="CF94">
        <f t="shared" si="713"/>
        <v>1.8036313607198757</v>
      </c>
      <c r="CG94">
        <f t="shared" si="714"/>
        <v>1.9792186976991413</v>
      </c>
      <c r="CH94">
        <f t="shared" si="626"/>
        <v>0.17558733697926565</v>
      </c>
      <c r="CI94" t="str">
        <f t="shared" si="627"/>
        <v>No Curl</v>
      </c>
      <c r="CJ94">
        <f t="shared" si="715"/>
        <v>15.432421002621973</v>
      </c>
      <c r="CK94">
        <f t="shared" si="716"/>
        <v>0</v>
      </c>
      <c r="CL94">
        <f t="shared" si="628"/>
        <v>1.9576640493303479</v>
      </c>
      <c r="CM94">
        <f t="shared" si="717"/>
        <v>2.5703563933997926</v>
      </c>
      <c r="CN94">
        <f t="shared" si="718"/>
        <v>0</v>
      </c>
      <c r="CP94">
        <f t="shared" si="719"/>
        <v>1.5997075232818263</v>
      </c>
      <c r="CQ94">
        <f t="shared" si="720"/>
        <v>0.63</v>
      </c>
      <c r="CR94">
        <f t="shared" si="721"/>
        <v>0.6</v>
      </c>
      <c r="CS94">
        <f t="shared" si="722"/>
        <v>1.8120235690660846</v>
      </c>
      <c r="CT94">
        <f t="shared" si="723"/>
        <v>2.024339614850343</v>
      </c>
      <c r="CU94">
        <f t="shared" si="629"/>
        <v>0.21231604578425833</v>
      </c>
      <c r="CV94" t="str">
        <f t="shared" si="630"/>
        <v>No Curl</v>
      </c>
      <c r="CW94">
        <f t="shared" si="724"/>
        <v>15.495776726871707</v>
      </c>
      <c r="CX94">
        <f t="shared" si="725"/>
        <v>0</v>
      </c>
      <c r="CY94">
        <f t="shared" si="631"/>
        <v>1.9987158409938388</v>
      </c>
      <c r="CZ94">
        <f t="shared" si="726"/>
        <v>3.0445898974737529</v>
      </c>
      <c r="DA94">
        <f t="shared" si="727"/>
        <v>0</v>
      </c>
      <c r="DC94">
        <f t="shared" si="728"/>
        <v>1.5694557876512387</v>
      </c>
      <c r="DD94">
        <f t="shared" si="729"/>
        <v>0.65999999999999992</v>
      </c>
      <c r="DE94">
        <f t="shared" si="730"/>
        <v>0.6</v>
      </c>
      <c r="DF94">
        <f t="shared" si="731"/>
        <v>1.8292583397038025</v>
      </c>
      <c r="DG94">
        <f t="shared" si="732"/>
        <v>2.0890608917563633</v>
      </c>
      <c r="DH94">
        <f t="shared" si="632"/>
        <v>0.25980255205256231</v>
      </c>
      <c r="DI94" t="str">
        <f t="shared" si="633"/>
        <v>No Curl</v>
      </c>
      <c r="DJ94">
        <f t="shared" si="733"/>
        <v>15.629922840087305</v>
      </c>
      <c r="DK94">
        <f t="shared" si="734"/>
        <v>0</v>
      </c>
      <c r="DL94">
        <f t="shared" si="634"/>
        <v>2.0583570223783005</v>
      </c>
      <c r="DM94">
        <f t="shared" si="735"/>
        <v>3.6182956389905465</v>
      </c>
      <c r="DN94">
        <f t="shared" si="736"/>
        <v>0</v>
      </c>
      <c r="DP94">
        <f t="shared" si="737"/>
        <v>1.5461618713672776</v>
      </c>
      <c r="DQ94">
        <f t="shared" si="738"/>
        <v>0.65999999999999992</v>
      </c>
      <c r="DR94">
        <f t="shared" si="739"/>
        <v>0.6</v>
      </c>
      <c r="DS94">
        <f t="shared" si="740"/>
        <v>1.8464549259540373</v>
      </c>
      <c r="DT94">
        <f t="shared" si="741"/>
        <v>2.1467479805407979</v>
      </c>
      <c r="DU94">
        <f t="shared" si="635"/>
        <v>0.30029305458676014</v>
      </c>
      <c r="DV94" t="str">
        <f t="shared" si="636"/>
        <v>No Curl</v>
      </c>
      <c r="DW94">
        <f t="shared" si="742"/>
        <v>15.763705509818848</v>
      </c>
      <c r="DX94">
        <f t="shared" si="743"/>
        <v>0</v>
      </c>
      <c r="DY94">
        <f t="shared" si="637"/>
        <v>2.1118605705701232</v>
      </c>
      <c r="DZ94">
        <f t="shared" si="744"/>
        <v>4.076986167276945</v>
      </c>
      <c r="EA94">
        <f t="shared" si="745"/>
        <v>0</v>
      </c>
      <c r="EC94">
        <f t="shared" si="746"/>
        <v>1.5191810676258986</v>
      </c>
      <c r="ED94">
        <f t="shared" si="747"/>
        <v>0.65999999999999992</v>
      </c>
      <c r="EE94">
        <f t="shared" si="748"/>
        <v>0.6</v>
      </c>
      <c r="EF94">
        <f t="shared" si="749"/>
        <v>1.8639142397445243</v>
      </c>
      <c r="EG94">
        <f t="shared" si="750"/>
        <v>2.2086474118631507</v>
      </c>
      <c r="EH94">
        <f t="shared" si="638"/>
        <v>0.34473317211862609</v>
      </c>
      <c r="EI94" t="str">
        <f t="shared" si="639"/>
        <v>No Curl</v>
      </c>
      <c r="EJ94">
        <f t="shared" si="751"/>
        <v>15.897967885130592</v>
      </c>
      <c r="EK94">
        <f t="shared" si="752"/>
        <v>0</v>
      </c>
      <c r="EL94">
        <f t="shared" si="640"/>
        <v>2.1693205881453728</v>
      </c>
      <c r="EM94">
        <f t="shared" si="753"/>
        <v>4.5573250978427451</v>
      </c>
      <c r="EN94">
        <f t="shared" si="754"/>
        <v>0</v>
      </c>
      <c r="EP94">
        <f t="shared" si="755"/>
        <v>1.4967409988446096</v>
      </c>
      <c r="EQ94">
        <f t="shared" si="756"/>
        <v>0.65999999999999992</v>
      </c>
      <c r="ER94">
        <f t="shared" si="757"/>
        <v>0.6</v>
      </c>
      <c r="ES94">
        <f t="shared" si="758"/>
        <v>1.881167810747761</v>
      </c>
      <c r="ET94">
        <f t="shared" si="759"/>
        <v>2.2655946226509118</v>
      </c>
      <c r="EU94">
        <f t="shared" si="641"/>
        <v>0.38442681190315109</v>
      </c>
      <c r="EV94" t="str">
        <f t="shared" si="642"/>
        <v>No Curl</v>
      </c>
      <c r="EW94">
        <f t="shared" si="760"/>
        <v>16.031386265045256</v>
      </c>
      <c r="EX94">
        <f t="shared" si="761"/>
        <v>0</v>
      </c>
      <c r="EY94">
        <f t="shared" si="643"/>
        <v>2.2224189111265518</v>
      </c>
      <c r="EZ94">
        <f t="shared" si="762"/>
        <v>4.9616178551121894</v>
      </c>
      <c r="FA94">
        <f t="shared" si="763"/>
        <v>0</v>
      </c>
      <c r="FC94">
        <f t="shared" si="764"/>
        <v>1.4663976817269393</v>
      </c>
      <c r="FD94">
        <f t="shared" si="765"/>
        <v>0.65999999999999992</v>
      </c>
      <c r="FE94">
        <f t="shared" si="766"/>
        <v>0.6</v>
      </c>
      <c r="FF94">
        <f t="shared" si="767"/>
        <v>1.8882846126704493</v>
      </c>
      <c r="FG94">
        <f t="shared" si="768"/>
        <v>2.3101715436139583</v>
      </c>
      <c r="FH94">
        <f t="shared" si="644"/>
        <v>0.42188693094350949</v>
      </c>
      <c r="FI94" t="str">
        <f t="shared" si="645"/>
        <v>No Curl</v>
      </c>
      <c r="FJ94">
        <f t="shared" si="769"/>
        <v>16.091734598512165</v>
      </c>
      <c r="FK94">
        <f t="shared" si="770"/>
        <v>0</v>
      </c>
      <c r="FL94">
        <f t="shared" si="646"/>
        <v>2.263500125823025</v>
      </c>
      <c r="FM94">
        <f t="shared" si="771"/>
        <v>5.347352828612439</v>
      </c>
      <c r="FN94">
        <f t="shared" si="772"/>
        <v>0</v>
      </c>
      <c r="FP94">
        <f t="shared" si="773"/>
        <v>1.4420008611135331</v>
      </c>
      <c r="FQ94">
        <f t="shared" si="774"/>
        <v>0.65999999999999992</v>
      </c>
      <c r="FR94">
        <f t="shared" si="775"/>
        <v>0.6</v>
      </c>
      <c r="FS94">
        <f t="shared" si="776"/>
        <v>1.9051206192488814</v>
      </c>
      <c r="FT94">
        <f t="shared" si="777"/>
        <v>2.3682403773842298</v>
      </c>
      <c r="FU94">
        <f t="shared" si="647"/>
        <v>0.46311975813534834</v>
      </c>
      <c r="FV94" t="str">
        <f t="shared" si="648"/>
        <v>No Curl</v>
      </c>
      <c r="FW94">
        <f t="shared" si="778"/>
        <v>16.221713306478801</v>
      </c>
      <c r="FX94">
        <f t="shared" si="779"/>
        <v>0</v>
      </c>
      <c r="FY94">
        <f t="shared" si="649"/>
        <v>2.3177901502145608</v>
      </c>
      <c r="FZ94">
        <f t="shared" si="780"/>
        <v>5.7337261717617771</v>
      </c>
      <c r="GA94">
        <f t="shared" si="781"/>
        <v>0</v>
      </c>
      <c r="GC94">
        <f t="shared" si="782"/>
        <v>1.4111037263750179</v>
      </c>
      <c r="GD94">
        <f t="shared" si="783"/>
        <v>0.67386000000000013</v>
      </c>
      <c r="GE94">
        <f t="shared" si="784"/>
        <v>0.6</v>
      </c>
      <c r="GF94">
        <f t="shared" si="785"/>
        <v>1.9129733177080435</v>
      </c>
      <c r="GG94">
        <f t="shared" si="786"/>
        <v>2.4148429090410684</v>
      </c>
      <c r="GH94">
        <f t="shared" si="650"/>
        <v>0.50186959133302522</v>
      </c>
      <c r="GI94" t="str">
        <f t="shared" si="651"/>
        <v>No Curl</v>
      </c>
      <c r="GJ94">
        <f t="shared" si="787"/>
        <v>16.287000391662755</v>
      </c>
      <c r="GK94">
        <f t="shared" si="788"/>
        <v>0</v>
      </c>
      <c r="GL94">
        <f t="shared" si="652"/>
        <v>2.3609782152856087</v>
      </c>
      <c r="GM94">
        <f t="shared" si="789"/>
        <v>6.1011626586267313</v>
      </c>
      <c r="GN94">
        <f t="shared" si="790"/>
        <v>0</v>
      </c>
      <c r="GP94">
        <f t="shared" si="791"/>
        <v>1.3888148080580103</v>
      </c>
      <c r="GQ94">
        <f t="shared" si="792"/>
        <v>0.70650000000000024</v>
      </c>
      <c r="GR94">
        <f t="shared" si="793"/>
        <v>0.6</v>
      </c>
      <c r="GS94">
        <f t="shared" si="794"/>
        <v>1.9306076232135674</v>
      </c>
      <c r="GT94">
        <f t="shared" si="795"/>
        <v>2.4724004383691267</v>
      </c>
      <c r="GU94">
        <f t="shared" si="653"/>
        <v>0.54179281515555822</v>
      </c>
      <c r="GV94" t="str">
        <f t="shared" si="654"/>
        <v>No Curl</v>
      </c>
      <c r="GW94">
        <f t="shared" si="796"/>
        <v>16.428320888668154</v>
      </c>
      <c r="GX94">
        <f t="shared" si="797"/>
        <v>0</v>
      </c>
      <c r="GY94">
        <f t="shared" si="655"/>
        <v>2.4150552641571732</v>
      </c>
      <c r="GZ94">
        <f t="shared" si="798"/>
        <v>6.4404135789211336</v>
      </c>
      <c r="HA94">
        <f t="shared" si="799"/>
        <v>0</v>
      </c>
      <c r="HC94">
        <f t="shared" si="800"/>
        <v>1.2366886329968672</v>
      </c>
      <c r="HD94">
        <f t="shared" si="801"/>
        <v>0.93599999999999994</v>
      </c>
      <c r="HE94">
        <f t="shared" si="802"/>
        <v>0.63</v>
      </c>
      <c r="HF94">
        <f t="shared" si="803"/>
        <v>1.959632790124026</v>
      </c>
      <c r="HG94">
        <f t="shared" si="804"/>
        <v>2.6825769472511869</v>
      </c>
      <c r="HH94">
        <f t="shared" si="656"/>
        <v>0.72294415712715987</v>
      </c>
      <c r="HI94" t="str">
        <f t="shared" si="657"/>
        <v>No Curl</v>
      </c>
      <c r="HJ94">
        <f t="shared" si="805"/>
        <v>16.878110052066095</v>
      </c>
      <c r="HK94">
        <f t="shared" si="806"/>
        <v>0</v>
      </c>
      <c r="HL94">
        <f t="shared" si="658"/>
        <v>2.6108646263196484</v>
      </c>
      <c r="HM94">
        <f t="shared" si="807"/>
        <v>7.9581171726969027</v>
      </c>
      <c r="HN94">
        <f t="shared" si="808"/>
        <v>0</v>
      </c>
      <c r="HP94">
        <f t="shared" si="809"/>
        <v>0.930376872829216</v>
      </c>
      <c r="HQ94">
        <f t="shared" si="810"/>
        <v>1.32474</v>
      </c>
      <c r="HR94">
        <f t="shared" si="811"/>
        <v>0.63</v>
      </c>
      <c r="HS94">
        <f t="shared" si="812"/>
        <v>1.9825611908100207</v>
      </c>
      <c r="HT94">
        <f t="shared" si="813"/>
        <v>3.0347455087908277</v>
      </c>
      <c r="HU94">
        <f t="shared" si="659"/>
        <v>1.0521843179808059</v>
      </c>
      <c r="HV94" t="str">
        <f t="shared" si="660"/>
        <v>No Curl</v>
      </c>
      <c r="HW94">
        <f t="shared" si="814"/>
        <v>18.03019118235715</v>
      </c>
      <c r="HX94">
        <f t="shared" si="815"/>
        <v>0</v>
      </c>
      <c r="HY94">
        <f t="shared" si="661"/>
        <v>2.9412128423184924</v>
      </c>
      <c r="HZ94">
        <f t="shared" si="816"/>
        <v>10.303896299721725</v>
      </c>
      <c r="IA94">
        <f t="shared" si="817"/>
        <v>0</v>
      </c>
      <c r="IC94">
        <f t="shared" si="818"/>
        <v>0.6132252972448704</v>
      </c>
      <c r="ID94">
        <f t="shared" si="819"/>
        <v>1.6050599999999999</v>
      </c>
      <c r="IE94">
        <f t="shared" si="820"/>
        <v>0.63</v>
      </c>
      <c r="IF94">
        <f t="shared" si="821"/>
        <v>1.965661455609294</v>
      </c>
      <c r="IG94">
        <f t="shared" si="822"/>
        <v>3.3180976139737179</v>
      </c>
      <c r="IH94">
        <f t="shared" si="662"/>
        <v>1.3524361583644238</v>
      </c>
      <c r="II94" t="str">
        <f t="shared" si="663"/>
        <v>No Curl</v>
      </c>
      <c r="IJ94">
        <f t="shared" si="823"/>
        <v>18.893332527597938</v>
      </c>
      <c r="IK94">
        <f t="shared" si="824"/>
        <v>0</v>
      </c>
      <c r="IL94">
        <f t="shared" si="664"/>
        <v>3.2089635660273159</v>
      </c>
      <c r="IM94">
        <f t="shared" si="825"/>
        <v>12.1650110885972</v>
      </c>
      <c r="IN94">
        <f t="shared" si="826"/>
        <v>0</v>
      </c>
      <c r="IP94">
        <f t="shared" si="827"/>
        <v>0.30801808941779557</v>
      </c>
      <c r="IQ94">
        <f t="shared" si="828"/>
        <v>1.7594399999999999</v>
      </c>
      <c r="IR94">
        <f t="shared" si="829"/>
        <v>0.63</v>
      </c>
      <c r="IS94">
        <f t="shared" si="830"/>
        <v>1.9565740647475445</v>
      </c>
      <c r="IT94">
        <f t="shared" si="831"/>
        <v>3.6051300400772979</v>
      </c>
      <c r="IU94">
        <f t="shared" si="665"/>
        <v>1.6485559753297512</v>
      </c>
      <c r="IV94" t="str">
        <f t="shared" si="666"/>
        <v>No Curl</v>
      </c>
      <c r="IW94">
        <f t="shared" si="832"/>
        <v>19.420109884502523</v>
      </c>
      <c r="IX94">
        <f t="shared" si="833"/>
        <v>0</v>
      </c>
      <c r="IY94">
        <f t="shared" si="667"/>
        <v>3.483200629709307</v>
      </c>
      <c r="IZ94">
        <f t="shared" si="834"/>
        <v>13.688541601646394</v>
      </c>
      <c r="JA94">
        <f t="shared" si="835"/>
        <v>0</v>
      </c>
      <c r="JC94">
        <f t="shared" si="836"/>
        <v>9.1303620086420553E-3</v>
      </c>
      <c r="JD94">
        <f t="shared" si="837"/>
        <v>1.7999999999999998</v>
      </c>
      <c r="JE94">
        <f t="shared" si="838"/>
        <v>0.63</v>
      </c>
      <c r="JF94">
        <f t="shared" si="839"/>
        <v>1.9248368009377148</v>
      </c>
      <c r="JG94">
        <f t="shared" si="840"/>
        <v>3.8405432398667871</v>
      </c>
      <c r="JH94">
        <f t="shared" si="668"/>
        <v>1.9157064389290726</v>
      </c>
      <c r="JI94" t="str">
        <f t="shared" si="669"/>
        <v>No Curl</v>
      </c>
      <c r="JJ94">
        <f t="shared" si="841"/>
        <v>19.332261963235119</v>
      </c>
      <c r="JK94">
        <f t="shared" si="842"/>
        <v>0</v>
      </c>
      <c r="JL94">
        <f t="shared" si="670"/>
        <v>3.7096806550326682</v>
      </c>
      <c r="JM94">
        <f t="shared" si="843"/>
        <v>14.963501890971068</v>
      </c>
      <c r="JN94">
        <f t="shared" si="844"/>
        <v>0</v>
      </c>
      <c r="JP94">
        <f t="shared" si="845"/>
        <v>0.33000967705641682</v>
      </c>
      <c r="JQ94">
        <f t="shared" si="846"/>
        <v>1.7529599999999999</v>
      </c>
      <c r="JR94">
        <f t="shared" si="847"/>
        <v>0.63</v>
      </c>
      <c r="JS94">
        <f t="shared" si="848"/>
        <v>1.946893620194625</v>
      </c>
      <c r="JT94">
        <f t="shared" si="849"/>
        <v>3.5637775633328319</v>
      </c>
      <c r="JU94">
        <f t="shared" si="671"/>
        <v>1.6168839431382076</v>
      </c>
      <c r="JV94" t="str">
        <f t="shared" si="672"/>
        <v>No Curl</v>
      </c>
      <c r="JW94">
        <f t="shared" si="850"/>
        <v>19.322542899376248</v>
      </c>
      <c r="JX94">
        <f t="shared" si="851"/>
        <v>0</v>
      </c>
      <c r="JY94">
        <f t="shared" si="673"/>
        <v>3.4434042721030473</v>
      </c>
      <c r="JZ94">
        <f t="shared" si="852"/>
        <v>13.57864661100254</v>
      </c>
      <c r="KA94">
        <f t="shared" si="853"/>
        <v>0</v>
      </c>
      <c r="KC94">
        <f t="shared" si="854"/>
        <v>0.12468332894208134</v>
      </c>
      <c r="KD94">
        <f t="shared" si="855"/>
        <v>1.7961599999999998</v>
      </c>
      <c r="KE94">
        <f t="shared" si="856"/>
        <v>0.63</v>
      </c>
      <c r="KF94">
        <f t="shared" si="857"/>
        <v>1.9365521891058839</v>
      </c>
      <c r="KG94">
        <f t="shared" si="858"/>
        <v>3.748421049269687</v>
      </c>
      <c r="KH94">
        <f t="shared" si="674"/>
        <v>1.8118688601638029</v>
      </c>
      <c r="KI94" t="str">
        <f t="shared" si="675"/>
        <v>No Curl</v>
      </c>
      <c r="KJ94">
        <f t="shared" si="859"/>
        <v>19.416262584519608</v>
      </c>
      <c r="KK94">
        <f t="shared" si="860"/>
        <v>0</v>
      </c>
      <c r="KL94">
        <f t="shared" si="676"/>
        <v>3.6208405057807607</v>
      </c>
      <c r="KM94">
        <f t="shared" si="861"/>
        <v>14.489349682110435</v>
      </c>
      <c r="KN94">
        <f t="shared" si="862"/>
        <v>0</v>
      </c>
    </row>
    <row r="95" spans="1:300" x14ac:dyDescent="0.25">
      <c r="A95">
        <v>0.8</v>
      </c>
      <c r="B95">
        <f t="shared" si="612"/>
        <v>2.4375000000000001E-2</v>
      </c>
      <c r="C95">
        <f t="shared" si="608"/>
        <v>1.4625000000000001</v>
      </c>
      <c r="D95">
        <f t="shared" si="611"/>
        <v>0.66</v>
      </c>
      <c r="E95">
        <f t="shared" si="609"/>
        <v>0.45128205128205129</v>
      </c>
      <c r="F95">
        <f t="shared" si="610"/>
        <v>1.1000000000000001E-2</v>
      </c>
      <c r="H95">
        <v>72</v>
      </c>
      <c r="I95">
        <v>7.2</v>
      </c>
      <c r="J95">
        <f t="shared" si="677"/>
        <v>1.7013333333333331</v>
      </c>
      <c r="K95">
        <f t="shared" si="863"/>
        <v>0.63</v>
      </c>
      <c r="L95">
        <f t="shared" si="678"/>
        <v>0.99590243902439035</v>
      </c>
      <c r="M95" t="str">
        <f t="shared" si="613"/>
        <v>No Curl</v>
      </c>
      <c r="N95">
        <f t="shared" si="864"/>
        <v>14.047983333333315</v>
      </c>
      <c r="P95">
        <f t="shared" si="869"/>
        <v>1.7482435839773482</v>
      </c>
      <c r="Q95">
        <f t="shared" si="865"/>
        <v>0.63</v>
      </c>
      <c r="R95">
        <f t="shared" si="870"/>
        <v>0.63</v>
      </c>
      <c r="S95">
        <f t="shared" si="866"/>
        <v>1.7783668660274097</v>
      </c>
      <c r="T95">
        <f t="shared" si="871"/>
        <v>1.808490148077472</v>
      </c>
      <c r="U95">
        <f t="shared" si="872"/>
        <v>3.0123282050061873E-2</v>
      </c>
      <c r="V95" t="str">
        <f t="shared" si="873"/>
        <v>Weak initial curl</v>
      </c>
      <c r="W95">
        <f t="shared" si="867"/>
        <v>15.498899388036872</v>
      </c>
      <c r="X95">
        <f t="shared" si="868"/>
        <v>3.4169923599509434E-4</v>
      </c>
      <c r="Y95">
        <f t="shared" si="874"/>
        <v>1.8045172516086754</v>
      </c>
      <c r="Z95">
        <f t="shared" si="875"/>
        <v>0.47823232655974046</v>
      </c>
      <c r="AA95">
        <f t="shared" si="876"/>
        <v>-2.3591343581081592E-3</v>
      </c>
      <c r="AC95">
        <f t="shared" si="679"/>
        <v>1.717707259544085</v>
      </c>
      <c r="AD95">
        <f t="shared" si="602"/>
        <v>0.63</v>
      </c>
      <c r="AE95">
        <f t="shared" si="680"/>
        <v>0.63</v>
      </c>
      <c r="AF95">
        <f t="shared" si="681"/>
        <v>1.777294634612522</v>
      </c>
      <c r="AG95">
        <f t="shared" si="682"/>
        <v>1.8368820096809575</v>
      </c>
      <c r="AH95">
        <f t="shared" si="614"/>
        <v>5.9587375068436255E-2</v>
      </c>
      <c r="AI95" t="str">
        <f t="shared" si="615"/>
        <v>Weak initial curl</v>
      </c>
      <c r="AJ95">
        <f t="shared" si="683"/>
        <v>15.49317596800217</v>
      </c>
      <c r="AK95">
        <f t="shared" si="684"/>
        <v>6.9855022211804166E-4</v>
      </c>
      <c r="AL95">
        <f t="shared" si="616"/>
        <v>1.8291414761944331</v>
      </c>
      <c r="AM95">
        <f t="shared" si="685"/>
        <v>0.93329469925892494</v>
      </c>
      <c r="AN95">
        <f t="shared" si="686"/>
        <v>-3.8895233804540122E-3</v>
      </c>
      <c r="AP95">
        <f t="shared" si="687"/>
        <v>1.6971119603370166</v>
      </c>
      <c r="AQ95">
        <f t="shared" si="603"/>
        <v>0.63</v>
      </c>
      <c r="AR95">
        <f t="shared" si="688"/>
        <v>0.63</v>
      </c>
      <c r="AS95">
        <f t="shared" si="689"/>
        <v>1.7862764813557219</v>
      </c>
      <c r="AT95">
        <f t="shared" si="690"/>
        <v>1.8754410023744266</v>
      </c>
      <c r="AU95">
        <f t="shared" si="617"/>
        <v>8.9164521018704979E-2</v>
      </c>
      <c r="AV95" t="str">
        <f t="shared" si="618"/>
        <v>Weak initial curl</v>
      </c>
      <c r="AW95">
        <f t="shared" si="691"/>
        <v>15.558655958122003</v>
      </c>
      <c r="AX95">
        <f t="shared" si="692"/>
        <v>1.0687964943651631E-3</v>
      </c>
      <c r="AY95">
        <f t="shared" si="619"/>
        <v>1.8640284383975128</v>
      </c>
      <c r="AZ95">
        <f t="shared" si="693"/>
        <v>1.3704828255200923</v>
      </c>
      <c r="BA95">
        <f t="shared" si="694"/>
        <v>-5.7618946282498472E-3</v>
      </c>
      <c r="BC95">
        <f t="shared" si="695"/>
        <v>1.6673155130060855</v>
      </c>
      <c r="BD95">
        <f t="shared" si="604"/>
        <v>0.63</v>
      </c>
      <c r="BE95">
        <f t="shared" si="696"/>
        <v>0.63</v>
      </c>
      <c r="BF95">
        <f t="shared" si="697"/>
        <v>1.7853060335000022</v>
      </c>
      <c r="BG95">
        <f t="shared" si="698"/>
        <v>1.9032965539939217</v>
      </c>
      <c r="BH95">
        <f t="shared" si="620"/>
        <v>0.11799052049391812</v>
      </c>
      <c r="BI95" t="str">
        <f t="shared" si="621"/>
        <v>Weak initial curl</v>
      </c>
      <c r="BJ95">
        <f t="shared" si="699"/>
        <v>15.553717385912229</v>
      </c>
      <c r="BK95">
        <f t="shared" si="700"/>
        <v>1.4508050587374417E-3</v>
      </c>
      <c r="BL95">
        <f t="shared" si="622"/>
        <v>1.8884105731006864</v>
      </c>
      <c r="BM95">
        <f t="shared" si="701"/>
        <v>1.7902513071374349</v>
      </c>
      <c r="BN95">
        <f t="shared" si="702"/>
        <v>-6.2836092759248792E-3</v>
      </c>
      <c r="BP95">
        <f t="shared" si="703"/>
        <v>1.6376984963165309</v>
      </c>
      <c r="BQ95">
        <f t="shared" si="605"/>
        <v>0.63</v>
      </c>
      <c r="BR95">
        <f t="shared" si="704"/>
        <v>0.63</v>
      </c>
      <c r="BS95">
        <f t="shared" si="705"/>
        <v>1.7840445150265121</v>
      </c>
      <c r="BT95">
        <f t="shared" si="706"/>
        <v>1.9303905337364953</v>
      </c>
      <c r="BU95">
        <f t="shared" si="623"/>
        <v>0.14634601870998221</v>
      </c>
      <c r="BV95" t="str">
        <f t="shared" si="624"/>
        <v>Weak initial curl</v>
      </c>
      <c r="BW95">
        <f t="shared" si="707"/>
        <v>15.546741766906337</v>
      </c>
      <c r="BX95">
        <f t="shared" si="708"/>
        <v>3.9023046552246147E-3</v>
      </c>
      <c r="BY95">
        <f t="shared" si="625"/>
        <v>1.9121844430825756</v>
      </c>
      <c r="BZ95">
        <f t="shared" si="709"/>
        <v>2.1930564856510726</v>
      </c>
      <c r="CA95">
        <f t="shared" si="710"/>
        <v>4.8161667918164459E-3</v>
      </c>
      <c r="CC95">
        <f t="shared" si="711"/>
        <v>1.6185789286882502</v>
      </c>
      <c r="CD95">
        <f t="shared" si="606"/>
        <v>0.63</v>
      </c>
      <c r="CE95">
        <f t="shared" si="712"/>
        <v>0.63</v>
      </c>
      <c r="CF95">
        <f t="shared" si="713"/>
        <v>1.7931454389513679</v>
      </c>
      <c r="CG95">
        <f t="shared" si="714"/>
        <v>1.9677119492144854</v>
      </c>
      <c r="CH95">
        <f t="shared" si="626"/>
        <v>0.17456651026311765</v>
      </c>
      <c r="CI95" t="str">
        <f t="shared" si="627"/>
        <v>No Curl</v>
      </c>
      <c r="CJ95">
        <f t="shared" si="715"/>
        <v>15.612784138693961</v>
      </c>
      <c r="CK95">
        <f t="shared" si="716"/>
        <v>0</v>
      </c>
      <c r="CL95">
        <f t="shared" si="628"/>
        <v>1.946282614899032</v>
      </c>
      <c r="CM95">
        <f t="shared" si="717"/>
        <v>2.5703563933997922</v>
      </c>
      <c r="CN95">
        <f t="shared" si="718"/>
        <v>0</v>
      </c>
      <c r="CP95">
        <f t="shared" si="719"/>
        <v>1.5903089406757052</v>
      </c>
      <c r="CQ95">
        <f t="shared" si="720"/>
        <v>0.65999999999999992</v>
      </c>
      <c r="CR95">
        <f t="shared" si="721"/>
        <v>0.6</v>
      </c>
      <c r="CS95">
        <f t="shared" si="722"/>
        <v>1.8013775897540867</v>
      </c>
      <c r="CT95">
        <f t="shared" si="723"/>
        <v>2.0124462388324678</v>
      </c>
      <c r="CU95">
        <f t="shared" si="629"/>
        <v>0.2110686490783813</v>
      </c>
      <c r="CV95" t="str">
        <f t="shared" si="630"/>
        <v>No Curl</v>
      </c>
      <c r="CW95">
        <f t="shared" si="724"/>
        <v>15.676979083778315</v>
      </c>
      <c r="CX95">
        <f t="shared" si="725"/>
        <v>0</v>
      </c>
      <c r="CY95">
        <f t="shared" si="631"/>
        <v>1.9869730094672324</v>
      </c>
      <c r="CZ95">
        <f t="shared" si="726"/>
        <v>3.044589897473752</v>
      </c>
      <c r="DA95">
        <f t="shared" si="727"/>
        <v>0</v>
      </c>
      <c r="DC95">
        <f t="shared" si="728"/>
        <v>1.5603291256111897</v>
      </c>
      <c r="DD95">
        <f t="shared" si="729"/>
        <v>0.65999999999999992</v>
      </c>
      <c r="DE95">
        <f t="shared" si="730"/>
        <v>0.6</v>
      </c>
      <c r="DF95">
        <f t="shared" si="731"/>
        <v>1.8186208800303429</v>
      </c>
      <c r="DG95">
        <f t="shared" si="732"/>
        <v>2.076912634449493</v>
      </c>
      <c r="DH95">
        <f t="shared" si="632"/>
        <v>0.25829175441915164</v>
      </c>
      <c r="DI95" t="str">
        <f t="shared" si="633"/>
        <v>No Curl</v>
      </c>
      <c r="DJ95">
        <f t="shared" si="733"/>
        <v>15.812848674057685</v>
      </c>
      <c r="DK95">
        <f t="shared" si="734"/>
        <v>0</v>
      </c>
      <c r="DL95">
        <f t="shared" si="634"/>
        <v>2.0463873134837782</v>
      </c>
      <c r="DM95">
        <f t="shared" si="735"/>
        <v>3.6182956389905447</v>
      </c>
      <c r="DN95">
        <f t="shared" si="736"/>
        <v>0</v>
      </c>
      <c r="DP95">
        <f t="shared" si="737"/>
        <v>1.5372609880463355</v>
      </c>
      <c r="DQ95">
        <f t="shared" si="738"/>
        <v>0.65999999999999992</v>
      </c>
      <c r="DR95">
        <f t="shared" si="739"/>
        <v>0.6</v>
      </c>
      <c r="DS95">
        <f t="shared" si="740"/>
        <v>1.8358253274898337</v>
      </c>
      <c r="DT95">
        <f t="shared" si="741"/>
        <v>2.1343896669333331</v>
      </c>
      <c r="DU95">
        <f t="shared" si="635"/>
        <v>0.29856433944349881</v>
      </c>
      <c r="DV95" t="str">
        <f t="shared" si="636"/>
        <v>No Curl</v>
      </c>
      <c r="DW95">
        <f t="shared" si="742"/>
        <v>15.948351002414253</v>
      </c>
      <c r="DX95">
        <f t="shared" si="743"/>
        <v>0</v>
      </c>
      <c r="DY95">
        <f t="shared" si="637"/>
        <v>2.0997030954203058</v>
      </c>
      <c r="DZ95">
        <f t="shared" si="744"/>
        <v>4.0769861672769458</v>
      </c>
      <c r="EA95">
        <f t="shared" si="745"/>
        <v>0</v>
      </c>
      <c r="EC95">
        <f t="shared" si="746"/>
        <v>1.5105249486859806</v>
      </c>
      <c r="ED95">
        <f t="shared" si="747"/>
        <v>0.65999999999999992</v>
      </c>
      <c r="EE95">
        <f t="shared" si="748"/>
        <v>0.6</v>
      </c>
      <c r="EF95">
        <f t="shared" si="749"/>
        <v>1.8532938708517963</v>
      </c>
      <c r="EG95">
        <f t="shared" si="750"/>
        <v>2.1960627930176129</v>
      </c>
      <c r="EH95">
        <f t="shared" si="638"/>
        <v>0.34276892216581611</v>
      </c>
      <c r="EI95" t="str">
        <f t="shared" si="639"/>
        <v>No Curl</v>
      </c>
      <c r="EJ95">
        <f t="shared" si="751"/>
        <v>16.084359309105047</v>
      </c>
      <c r="EK95">
        <f t="shared" si="752"/>
        <v>0</v>
      </c>
      <c r="EL95">
        <f t="shared" si="640"/>
        <v>2.1569600490167855</v>
      </c>
      <c r="EM95">
        <f t="shared" si="753"/>
        <v>4.557325097842746</v>
      </c>
      <c r="EN95">
        <f t="shared" si="754"/>
        <v>0</v>
      </c>
      <c r="EP95">
        <f t="shared" si="755"/>
        <v>1.4882977683316161</v>
      </c>
      <c r="EQ95">
        <f t="shared" si="756"/>
        <v>0.65999999999999992</v>
      </c>
      <c r="ER95">
        <f t="shared" si="757"/>
        <v>0.6</v>
      </c>
      <c r="ES95">
        <f t="shared" si="758"/>
        <v>1.8705559991704557</v>
      </c>
      <c r="ET95">
        <f t="shared" si="759"/>
        <v>2.2528142300092946</v>
      </c>
      <c r="EU95">
        <f t="shared" si="641"/>
        <v>0.38225823083883925</v>
      </c>
      <c r="EV95" t="str">
        <f t="shared" si="642"/>
        <v>No Curl</v>
      </c>
      <c r="EW95">
        <f t="shared" si="760"/>
        <v>16.219503046120032</v>
      </c>
      <c r="EX95">
        <f t="shared" si="761"/>
        <v>0</v>
      </c>
      <c r="EY95">
        <f t="shared" si="643"/>
        <v>2.2098820759776765</v>
      </c>
      <c r="EZ95">
        <f t="shared" si="762"/>
        <v>4.9616178551121894</v>
      </c>
      <c r="FA95">
        <f t="shared" si="763"/>
        <v>0</v>
      </c>
      <c r="FC95">
        <f t="shared" si="764"/>
        <v>1.4581636580935908</v>
      </c>
      <c r="FD95">
        <f t="shared" si="765"/>
        <v>0.65999999999999992</v>
      </c>
      <c r="FE95">
        <f t="shared" si="766"/>
        <v>0.6</v>
      </c>
      <c r="FF95">
        <f t="shared" si="767"/>
        <v>1.8776816361921274</v>
      </c>
      <c r="FG95">
        <f t="shared" si="768"/>
        <v>2.2971996142906628</v>
      </c>
      <c r="FH95">
        <f t="shared" si="644"/>
        <v>0.41951797809853597</v>
      </c>
      <c r="FI95" t="str">
        <f t="shared" si="645"/>
        <v>No Curl</v>
      </c>
      <c r="FJ95">
        <f t="shared" si="769"/>
        <v>16.280563059779208</v>
      </c>
      <c r="FK95">
        <f t="shared" si="770"/>
        <v>0</v>
      </c>
      <c r="FL95">
        <f t="shared" si="646"/>
        <v>2.2507902628967793</v>
      </c>
      <c r="FM95">
        <f t="shared" si="771"/>
        <v>5.347352828612439</v>
      </c>
      <c r="FN95">
        <f t="shared" si="772"/>
        <v>0</v>
      </c>
      <c r="FP95">
        <f t="shared" si="773"/>
        <v>1.4339825784406173</v>
      </c>
      <c r="FQ95">
        <f t="shared" si="774"/>
        <v>0.65999999999999992</v>
      </c>
      <c r="FR95">
        <f t="shared" si="775"/>
        <v>0.6</v>
      </c>
      <c r="FS95">
        <f t="shared" si="776"/>
        <v>1.8945271473147929</v>
      </c>
      <c r="FT95">
        <f t="shared" si="777"/>
        <v>2.3550717161889683</v>
      </c>
      <c r="FU95">
        <f t="shared" si="647"/>
        <v>0.4605445688741755</v>
      </c>
      <c r="FV95" t="str">
        <f t="shared" si="648"/>
        <v>No Curl</v>
      </c>
      <c r="FW95">
        <f t="shared" si="778"/>
        <v>16.412225368403689</v>
      </c>
      <c r="FX95">
        <f t="shared" si="779"/>
        <v>0</v>
      </c>
      <c r="FY95">
        <f t="shared" si="649"/>
        <v>2.3049020187979341</v>
      </c>
      <c r="FZ95">
        <f t="shared" si="780"/>
        <v>5.733726171761778</v>
      </c>
      <c r="GA95">
        <f t="shared" si="781"/>
        <v>0</v>
      </c>
      <c r="GC95">
        <f t="shared" si="782"/>
        <v>1.4030515218601582</v>
      </c>
      <c r="GD95">
        <f t="shared" si="783"/>
        <v>0.69023999999999996</v>
      </c>
      <c r="GE95">
        <f t="shared" si="784"/>
        <v>0.6</v>
      </c>
      <c r="GF95">
        <f t="shared" si="785"/>
        <v>1.9020572864498559</v>
      </c>
      <c r="GG95">
        <f t="shared" si="786"/>
        <v>2.4010630510395528</v>
      </c>
      <c r="GH95">
        <f t="shared" si="650"/>
        <v>0.49900576458969725</v>
      </c>
      <c r="GI95" t="str">
        <f t="shared" si="651"/>
        <v>No Curl</v>
      </c>
      <c r="GJ95">
        <f t="shared" si="787"/>
        <v>16.47829772343356</v>
      </c>
      <c r="GK95">
        <f t="shared" si="788"/>
        <v>0</v>
      </c>
      <c r="GL95">
        <f t="shared" si="652"/>
        <v>2.3475057262762813</v>
      </c>
      <c r="GM95">
        <f t="shared" si="789"/>
        <v>6.1011626586267322</v>
      </c>
      <c r="GN95">
        <f t="shared" si="790"/>
        <v>0</v>
      </c>
      <c r="GP95">
        <f t="shared" si="791"/>
        <v>1.3807135587099131</v>
      </c>
      <c r="GQ95">
        <f t="shared" si="792"/>
        <v>0.72264000000000017</v>
      </c>
      <c r="GR95">
        <f t="shared" si="793"/>
        <v>0.6</v>
      </c>
      <c r="GS95">
        <f t="shared" si="794"/>
        <v>1.9193459822386556</v>
      </c>
      <c r="GT95">
        <f t="shared" si="795"/>
        <v>2.4579784057674003</v>
      </c>
      <c r="GU95">
        <f t="shared" si="653"/>
        <v>0.53863242352874363</v>
      </c>
      <c r="GV95" t="str">
        <f t="shared" si="654"/>
        <v>No Curl</v>
      </c>
      <c r="GW95">
        <f t="shared" si="796"/>
        <v>16.621381650989509</v>
      </c>
      <c r="GX95">
        <f t="shared" si="797"/>
        <v>0</v>
      </c>
      <c r="GY95">
        <f t="shared" si="655"/>
        <v>2.4009677380371643</v>
      </c>
      <c r="GZ95">
        <f t="shared" si="798"/>
        <v>6.4404135789211345</v>
      </c>
      <c r="HA95">
        <f t="shared" si="799"/>
        <v>0</v>
      </c>
      <c r="HC95">
        <f t="shared" si="800"/>
        <v>1.2279437762507719</v>
      </c>
      <c r="HD95">
        <f t="shared" si="801"/>
        <v>0.95033999999999996</v>
      </c>
      <c r="HE95">
        <f t="shared" si="802"/>
        <v>0.63</v>
      </c>
      <c r="HF95">
        <f t="shared" si="803"/>
        <v>1.945775859957976</v>
      </c>
      <c r="HG95">
        <f t="shared" si="804"/>
        <v>2.6636079436651818</v>
      </c>
      <c r="HH95">
        <f t="shared" si="656"/>
        <v>0.71783208370720497</v>
      </c>
      <c r="HI95" t="str">
        <f t="shared" si="657"/>
        <v>No Curl</v>
      </c>
      <c r="HJ95">
        <f t="shared" si="805"/>
        <v>17.074073331078498</v>
      </c>
      <c r="HK95">
        <f t="shared" si="806"/>
        <v>0</v>
      </c>
      <c r="HL95">
        <f t="shared" si="658"/>
        <v>2.5924027139745136</v>
      </c>
      <c r="HM95">
        <f t="shared" si="807"/>
        <v>7.9581171726969027</v>
      </c>
      <c r="HN95">
        <f t="shared" si="808"/>
        <v>0</v>
      </c>
      <c r="HP95">
        <f t="shared" si="809"/>
        <v>0.9219942950200033</v>
      </c>
      <c r="HQ95">
        <f t="shared" si="810"/>
        <v>1.3353599999999999</v>
      </c>
      <c r="HR95">
        <f t="shared" si="811"/>
        <v>0.63</v>
      </c>
      <c r="HS95">
        <f t="shared" si="812"/>
        <v>1.9646985655354336</v>
      </c>
      <c r="HT95">
        <f t="shared" si="813"/>
        <v>3.0074028360508667</v>
      </c>
      <c r="HU95">
        <f t="shared" si="659"/>
        <v>1.0427042705154317</v>
      </c>
      <c r="HV95" t="str">
        <f t="shared" si="660"/>
        <v>No Curl</v>
      </c>
      <c r="HW95">
        <f t="shared" si="814"/>
        <v>18.228447301438152</v>
      </c>
      <c r="HX95">
        <f t="shared" si="815"/>
        <v>0</v>
      </c>
      <c r="HY95">
        <f t="shared" si="661"/>
        <v>2.9147128870592693</v>
      </c>
      <c r="HZ95">
        <f t="shared" si="816"/>
        <v>10.303896299721725</v>
      </c>
      <c r="IA95">
        <f t="shared" si="817"/>
        <v>0</v>
      </c>
      <c r="IC95">
        <f t="shared" si="818"/>
        <v>0.60679435503262991</v>
      </c>
      <c r="ID95">
        <f t="shared" si="819"/>
        <v>1.6118399999999999</v>
      </c>
      <c r="IE95">
        <f t="shared" si="820"/>
        <v>0.63</v>
      </c>
      <c r="IF95">
        <f t="shared" si="821"/>
        <v>1.9450474083959024</v>
      </c>
      <c r="IG95">
        <f t="shared" si="822"/>
        <v>3.283300461759175</v>
      </c>
      <c r="IH95">
        <f t="shared" si="662"/>
        <v>1.3382530533632726</v>
      </c>
      <c r="II95" t="str">
        <f t="shared" si="663"/>
        <v>No Curl</v>
      </c>
      <c r="IJ95">
        <f t="shared" si="823"/>
        <v>19.089898673158867</v>
      </c>
      <c r="IK95">
        <f t="shared" si="824"/>
        <v>0</v>
      </c>
      <c r="IL95">
        <f t="shared" si="664"/>
        <v>3.175310911208566</v>
      </c>
      <c r="IM95">
        <f t="shared" si="825"/>
        <v>12.1650110885972</v>
      </c>
      <c r="IN95">
        <f t="shared" si="826"/>
        <v>0</v>
      </c>
      <c r="IP95">
        <f t="shared" si="827"/>
        <v>0.3045618425158782</v>
      </c>
      <c r="IQ95">
        <f t="shared" si="828"/>
        <v>1.7594399999999999</v>
      </c>
      <c r="IR95">
        <f t="shared" si="829"/>
        <v>0.63</v>
      </c>
      <c r="IS95">
        <f t="shared" si="830"/>
        <v>1.9346195001229873</v>
      </c>
      <c r="IT95">
        <f t="shared" si="831"/>
        <v>3.5646771577301011</v>
      </c>
      <c r="IU95">
        <f t="shared" si="665"/>
        <v>1.6300576576071115</v>
      </c>
      <c r="IV95" t="str">
        <f t="shared" si="666"/>
        <v>No Curl</v>
      </c>
      <c r="IW95">
        <f t="shared" si="832"/>
        <v>19.615767290977278</v>
      </c>
      <c r="IX95">
        <f t="shared" si="833"/>
        <v>0</v>
      </c>
      <c r="IY95">
        <f t="shared" si="667"/>
        <v>3.444115907743968</v>
      </c>
      <c r="IZ95">
        <f t="shared" si="834"/>
        <v>13.688541601646392</v>
      </c>
      <c r="JA95">
        <f t="shared" si="835"/>
        <v>0</v>
      </c>
      <c r="JC95">
        <f t="shared" si="836"/>
        <v>9.0252158275214798E-3</v>
      </c>
      <c r="JD95">
        <f t="shared" si="837"/>
        <v>1.7999999999999998</v>
      </c>
      <c r="JE95">
        <f t="shared" si="838"/>
        <v>0.63</v>
      </c>
      <c r="JF95">
        <f t="shared" si="839"/>
        <v>1.9026701838082536</v>
      </c>
      <c r="JG95">
        <f t="shared" si="840"/>
        <v>3.7963151517889853</v>
      </c>
      <c r="JH95">
        <f t="shared" si="668"/>
        <v>1.8936449679807319</v>
      </c>
      <c r="JI95" t="str">
        <f t="shared" si="669"/>
        <v>No Curl</v>
      </c>
      <c r="JJ95">
        <f t="shared" si="841"/>
        <v>19.524745643328892</v>
      </c>
      <c r="JK95">
        <f t="shared" si="842"/>
        <v>0</v>
      </c>
      <c r="JL95">
        <f t="shared" si="670"/>
        <v>3.6669595938431594</v>
      </c>
      <c r="JM95">
        <f t="shared" si="843"/>
        <v>14.963501890971068</v>
      </c>
      <c r="JN95">
        <f t="shared" si="844"/>
        <v>0</v>
      </c>
      <c r="JP95">
        <f t="shared" si="845"/>
        <v>0.3262968717882303</v>
      </c>
      <c r="JQ95">
        <f t="shared" si="846"/>
        <v>1.7529599999999999</v>
      </c>
      <c r="JR95">
        <f t="shared" si="847"/>
        <v>0.63</v>
      </c>
      <c r="JS95">
        <f t="shared" si="848"/>
        <v>1.9249899082970443</v>
      </c>
      <c r="JT95">
        <f t="shared" si="849"/>
        <v>3.5236829448058571</v>
      </c>
      <c r="JU95">
        <f t="shared" si="671"/>
        <v>1.5986930365088134</v>
      </c>
      <c r="JV95" t="str">
        <f t="shared" si="672"/>
        <v>No Curl</v>
      </c>
      <c r="JW95">
        <f t="shared" si="850"/>
        <v>19.517232261395712</v>
      </c>
      <c r="JX95">
        <f t="shared" si="851"/>
        <v>0</v>
      </c>
      <c r="JY95">
        <f t="shared" si="673"/>
        <v>3.4046639247411279</v>
      </c>
      <c r="JZ95">
        <f t="shared" si="852"/>
        <v>13.578646611002542</v>
      </c>
      <c r="KA95">
        <f t="shared" si="853"/>
        <v>0</v>
      </c>
      <c r="KC95">
        <f t="shared" si="854"/>
        <v>0.12325288128772915</v>
      </c>
      <c r="KD95">
        <f t="shared" si="855"/>
        <v>1.7970599999999999</v>
      </c>
      <c r="KE95">
        <f t="shared" si="856"/>
        <v>0.63</v>
      </c>
      <c r="KF95">
        <f t="shared" si="857"/>
        <v>1.9143348120119188</v>
      </c>
      <c r="KG95">
        <f t="shared" si="858"/>
        <v>3.7054167427361091</v>
      </c>
      <c r="KH95">
        <f t="shared" si="674"/>
        <v>1.7910819307241899</v>
      </c>
      <c r="KI95" t="str">
        <f t="shared" si="675"/>
        <v>No Curl</v>
      </c>
      <c r="KJ95">
        <f t="shared" si="859"/>
        <v>19.609917803430196</v>
      </c>
      <c r="KK95">
        <f t="shared" si="860"/>
        <v>0</v>
      </c>
      <c r="KL95">
        <f t="shared" si="676"/>
        <v>3.5792998856174707</v>
      </c>
      <c r="KM95">
        <f t="shared" si="861"/>
        <v>14.489349682110435</v>
      </c>
      <c r="KN95">
        <f t="shared" si="862"/>
        <v>0</v>
      </c>
    </row>
    <row r="96" spans="1:300" x14ac:dyDescent="0.25">
      <c r="A96">
        <v>0.81</v>
      </c>
      <c r="B96">
        <f t="shared" si="612"/>
        <v>2.4223999999999999E-2</v>
      </c>
      <c r="C96">
        <f t="shared" si="608"/>
        <v>1.4534399999999998</v>
      </c>
      <c r="D96">
        <f t="shared" si="611"/>
        <v>0.66</v>
      </c>
      <c r="E96">
        <f t="shared" si="609"/>
        <v>0.45409511228533694</v>
      </c>
      <c r="F96">
        <f t="shared" si="610"/>
        <v>1.1000000000000001E-2</v>
      </c>
      <c r="H96">
        <v>73</v>
      </c>
      <c r="I96">
        <v>7.3</v>
      </c>
      <c r="J96">
        <f t="shared" si="677"/>
        <v>1.6943333333333332</v>
      </c>
      <c r="K96">
        <f t="shared" si="863"/>
        <v>0.63</v>
      </c>
      <c r="L96">
        <f t="shared" si="678"/>
        <v>0.99588557993730409</v>
      </c>
      <c r="M96" t="str">
        <f t="shared" si="613"/>
        <v>No Curl</v>
      </c>
      <c r="N96">
        <f t="shared" si="864"/>
        <v>14.217766666666648</v>
      </c>
      <c r="P96">
        <f t="shared" si="869"/>
        <v>1.7379219200804057</v>
      </c>
      <c r="Q96">
        <f t="shared" si="865"/>
        <v>0.63</v>
      </c>
      <c r="R96">
        <f t="shared" si="870"/>
        <v>0.63</v>
      </c>
      <c r="S96">
        <f t="shared" si="866"/>
        <v>1.7678673536912433</v>
      </c>
      <c r="T96">
        <f t="shared" si="871"/>
        <v>1.7978127873020817</v>
      </c>
      <c r="U96">
        <f t="shared" si="872"/>
        <v>2.9945433610838013E-2</v>
      </c>
      <c r="V96" t="str">
        <f t="shared" si="873"/>
        <v>Weak initial curl</v>
      </c>
      <c r="W96">
        <f t="shared" si="867"/>
        <v>15.676736074639614</v>
      </c>
      <c r="X96">
        <f t="shared" si="868"/>
        <v>3.4182115407691032E-4</v>
      </c>
      <c r="Y96">
        <f t="shared" si="874"/>
        <v>1.7938633468907956</v>
      </c>
      <c r="Z96">
        <f t="shared" si="875"/>
        <v>0.47823232655974085</v>
      </c>
      <c r="AA96">
        <f t="shared" si="876"/>
        <v>-2.3349596420529596E-3</v>
      </c>
      <c r="AC96">
        <f t="shared" si="679"/>
        <v>1.7075610880554564</v>
      </c>
      <c r="AD96">
        <f t="shared" si="602"/>
        <v>0.63</v>
      </c>
      <c r="AE96">
        <f t="shared" si="680"/>
        <v>0.63</v>
      </c>
      <c r="AF96">
        <f t="shared" si="681"/>
        <v>1.7667964917838164</v>
      </c>
      <c r="AG96">
        <f t="shared" si="682"/>
        <v>1.8260318955121748</v>
      </c>
      <c r="AH96">
        <f t="shared" si="614"/>
        <v>5.9235403728359226E-2</v>
      </c>
      <c r="AI96" t="str">
        <f t="shared" si="615"/>
        <v>Weak initial curl</v>
      </c>
      <c r="AJ96">
        <f t="shared" si="683"/>
        <v>15.670905431463423</v>
      </c>
      <c r="AK96">
        <f t="shared" si="684"/>
        <v>6.9901454574112002E-4</v>
      </c>
      <c r="AL96">
        <f t="shared" si="616"/>
        <v>1.81833708389108</v>
      </c>
      <c r="AM96">
        <f t="shared" si="685"/>
        <v>0.93329469925892339</v>
      </c>
      <c r="AN96">
        <f t="shared" si="686"/>
        <v>-3.840079171590727E-3</v>
      </c>
      <c r="AP96">
        <f t="shared" si="687"/>
        <v>1.6871398870481773</v>
      </c>
      <c r="AQ96">
        <f t="shared" si="603"/>
        <v>0.63</v>
      </c>
      <c r="AR96">
        <f t="shared" si="688"/>
        <v>0.63</v>
      </c>
      <c r="AS96">
        <f t="shared" si="689"/>
        <v>1.77578048556846</v>
      </c>
      <c r="AT96">
        <f t="shared" si="690"/>
        <v>1.8644210840887421</v>
      </c>
      <c r="AU96">
        <f t="shared" si="617"/>
        <v>8.8640598520282388E-2</v>
      </c>
      <c r="AV96" t="str">
        <f t="shared" si="618"/>
        <v>Weak initial curl</v>
      </c>
      <c r="AW96">
        <f t="shared" si="691"/>
        <v>15.737283606257575</v>
      </c>
      <c r="AX96">
        <f t="shared" si="692"/>
        <v>1.0697976907488556E-3</v>
      </c>
      <c r="AY96">
        <f t="shared" si="619"/>
        <v>1.8530755792847358</v>
      </c>
      <c r="AZ96">
        <f t="shared" si="693"/>
        <v>1.3704828255200934</v>
      </c>
      <c r="BA96">
        <f t="shared" si="694"/>
        <v>-5.6862131104496146E-3</v>
      </c>
      <c r="BC96">
        <f t="shared" si="695"/>
        <v>1.6575158362674294</v>
      </c>
      <c r="BD96">
        <f t="shared" si="604"/>
        <v>0.63</v>
      </c>
      <c r="BE96">
        <f t="shared" si="696"/>
        <v>0.63</v>
      </c>
      <c r="BF96">
        <f t="shared" si="697"/>
        <v>1.7748128653675177</v>
      </c>
      <c r="BG96">
        <f t="shared" si="698"/>
        <v>1.8921098944676089</v>
      </c>
      <c r="BH96">
        <f t="shared" si="620"/>
        <v>0.11729702910008977</v>
      </c>
      <c r="BI96" t="str">
        <f t="shared" si="621"/>
        <v>Weak initial curl</v>
      </c>
      <c r="BJ96">
        <f t="shared" si="699"/>
        <v>15.732247989262229</v>
      </c>
      <c r="BK96">
        <f t="shared" si="700"/>
        <v>1.452513442555645E-3</v>
      </c>
      <c r="BL96">
        <f t="shared" si="622"/>
        <v>1.8773114061932292</v>
      </c>
      <c r="BM96">
        <f t="shared" si="701"/>
        <v>1.7902513071374344</v>
      </c>
      <c r="BN96">
        <f t="shared" si="702"/>
        <v>-6.180840664936172E-3</v>
      </c>
      <c r="BP96">
        <f t="shared" si="703"/>
        <v>1.6280692258463467</v>
      </c>
      <c r="BQ96">
        <f t="shared" si="605"/>
        <v>0.63</v>
      </c>
      <c r="BR96">
        <f t="shared" si="704"/>
        <v>0.63</v>
      </c>
      <c r="BS96">
        <f t="shared" si="705"/>
        <v>1.7735547654146773</v>
      </c>
      <c r="BT96">
        <f t="shared" si="706"/>
        <v>1.9190403049830098</v>
      </c>
      <c r="BU96">
        <f t="shared" si="623"/>
        <v>0.14548553956833155</v>
      </c>
      <c r="BV96" t="str">
        <f t="shared" si="624"/>
        <v>Weak initial curl</v>
      </c>
      <c r="BW96">
        <f t="shared" si="707"/>
        <v>15.725146218408987</v>
      </c>
      <c r="BX96">
        <f t="shared" si="708"/>
        <v>3.9048681910825206E-3</v>
      </c>
      <c r="BY96">
        <f t="shared" si="625"/>
        <v>1.9009412617322021</v>
      </c>
      <c r="BZ96">
        <f t="shared" si="709"/>
        <v>2.1930564856510726</v>
      </c>
      <c r="CA96">
        <f t="shared" si="710"/>
        <v>5.0923733042513028E-3</v>
      </c>
      <c r="CC96">
        <f t="shared" si="711"/>
        <v>1.6091138336358903</v>
      </c>
      <c r="CD96">
        <f t="shared" si="606"/>
        <v>0.63</v>
      </c>
      <c r="CE96">
        <f t="shared" si="712"/>
        <v>0.63</v>
      </c>
      <c r="CF96">
        <f t="shared" si="713"/>
        <v>1.7826595171828601</v>
      </c>
      <c r="CG96">
        <f t="shared" si="714"/>
        <v>1.9562052007298296</v>
      </c>
      <c r="CH96">
        <f t="shared" si="626"/>
        <v>0.17354568354696964</v>
      </c>
      <c r="CI96" t="str">
        <f t="shared" si="627"/>
        <v>No Curl</v>
      </c>
      <c r="CJ96">
        <f t="shared" si="715"/>
        <v>15.792098682589097</v>
      </c>
      <c r="CK96">
        <f t="shared" si="716"/>
        <v>0</v>
      </c>
      <c r="CL96">
        <f t="shared" si="628"/>
        <v>1.9349011804677161</v>
      </c>
      <c r="CM96">
        <f t="shared" si="717"/>
        <v>2.5703563933997922</v>
      </c>
      <c r="CN96">
        <f t="shared" si="718"/>
        <v>0</v>
      </c>
      <c r="CP96">
        <f t="shared" si="719"/>
        <v>1.580910358069584</v>
      </c>
      <c r="CQ96">
        <f t="shared" si="720"/>
        <v>0.65999999999999992</v>
      </c>
      <c r="CR96">
        <f t="shared" si="721"/>
        <v>0.6</v>
      </c>
      <c r="CS96">
        <f t="shared" si="722"/>
        <v>1.7907316104420887</v>
      </c>
      <c r="CT96">
        <f t="shared" si="723"/>
        <v>2.0005528628145925</v>
      </c>
      <c r="CU96">
        <f t="shared" si="629"/>
        <v>0.20982125237250426</v>
      </c>
      <c r="CV96" t="str">
        <f t="shared" si="630"/>
        <v>No Curl</v>
      </c>
      <c r="CW96">
        <f t="shared" si="724"/>
        <v>15.857116842753724</v>
      </c>
      <c r="CX96">
        <f t="shared" si="725"/>
        <v>0</v>
      </c>
      <c r="CY96">
        <f t="shared" si="631"/>
        <v>1.9752301779406261</v>
      </c>
      <c r="CZ96">
        <f t="shared" si="726"/>
        <v>3.0445898974737506</v>
      </c>
      <c r="DA96">
        <f t="shared" si="727"/>
        <v>0</v>
      </c>
      <c r="DC96">
        <f t="shared" si="728"/>
        <v>1.5512024635711408</v>
      </c>
      <c r="DD96">
        <f t="shared" si="729"/>
        <v>0.65999999999999992</v>
      </c>
      <c r="DE96">
        <f t="shared" si="730"/>
        <v>0.6</v>
      </c>
      <c r="DF96">
        <f t="shared" si="731"/>
        <v>1.8079834203568834</v>
      </c>
      <c r="DG96">
        <f t="shared" si="732"/>
        <v>2.0647643771426227</v>
      </c>
      <c r="DH96">
        <f t="shared" si="632"/>
        <v>0.25678095678574098</v>
      </c>
      <c r="DI96" t="str">
        <f t="shared" si="633"/>
        <v>No Curl</v>
      </c>
      <c r="DJ96">
        <f t="shared" si="733"/>
        <v>15.99471076206072</v>
      </c>
      <c r="DK96">
        <f t="shared" si="734"/>
        <v>0</v>
      </c>
      <c r="DL96">
        <f t="shared" si="634"/>
        <v>2.0344176045892559</v>
      </c>
      <c r="DM96">
        <f t="shared" si="735"/>
        <v>3.618295638990543</v>
      </c>
      <c r="DN96">
        <f t="shared" si="736"/>
        <v>0</v>
      </c>
      <c r="DP96">
        <f t="shared" si="737"/>
        <v>1.5283601047253934</v>
      </c>
      <c r="DQ96">
        <f t="shared" si="738"/>
        <v>0.65999999999999992</v>
      </c>
      <c r="DR96">
        <f t="shared" si="739"/>
        <v>0.6</v>
      </c>
      <c r="DS96">
        <f t="shared" si="740"/>
        <v>1.8251957290256302</v>
      </c>
      <c r="DT96">
        <f t="shared" si="741"/>
        <v>2.1220313533258679</v>
      </c>
      <c r="DU96">
        <f t="shared" si="635"/>
        <v>0.29683562430023724</v>
      </c>
      <c r="DV96" t="str">
        <f t="shared" si="636"/>
        <v>No Curl</v>
      </c>
      <c r="DW96">
        <f t="shared" si="742"/>
        <v>16.131933535163235</v>
      </c>
      <c r="DX96">
        <f t="shared" si="743"/>
        <v>0</v>
      </c>
      <c r="DY96">
        <f t="shared" si="637"/>
        <v>2.0875456202704883</v>
      </c>
      <c r="DZ96">
        <f t="shared" si="744"/>
        <v>4.0769861672769441</v>
      </c>
      <c r="EA96">
        <f t="shared" si="745"/>
        <v>0</v>
      </c>
      <c r="EC96">
        <f t="shared" si="746"/>
        <v>1.5018688297460627</v>
      </c>
      <c r="ED96">
        <f t="shared" si="747"/>
        <v>0.65999999999999992</v>
      </c>
      <c r="EE96">
        <f t="shared" si="748"/>
        <v>0.6</v>
      </c>
      <c r="EF96">
        <f t="shared" si="749"/>
        <v>1.8426735019590683</v>
      </c>
      <c r="EG96">
        <f t="shared" si="750"/>
        <v>2.183478174172075</v>
      </c>
      <c r="EH96">
        <f t="shared" si="638"/>
        <v>0.34080467221300614</v>
      </c>
      <c r="EI96" t="str">
        <f t="shared" si="639"/>
        <v>No Curl</v>
      </c>
      <c r="EJ96">
        <f t="shared" si="751"/>
        <v>16.269688696190226</v>
      </c>
      <c r="EK96">
        <f t="shared" si="752"/>
        <v>0</v>
      </c>
      <c r="EL96">
        <f t="shared" si="640"/>
        <v>2.1445995098881983</v>
      </c>
      <c r="EM96">
        <f t="shared" si="753"/>
        <v>4.557325097842746</v>
      </c>
      <c r="EN96">
        <f t="shared" si="754"/>
        <v>0</v>
      </c>
      <c r="EP96">
        <f t="shared" si="755"/>
        <v>1.4798545378186225</v>
      </c>
      <c r="EQ96">
        <f t="shared" si="756"/>
        <v>0.65999999999999992</v>
      </c>
      <c r="ER96">
        <f t="shared" si="757"/>
        <v>0.6</v>
      </c>
      <c r="ES96">
        <f t="shared" si="758"/>
        <v>1.8599441875931504</v>
      </c>
      <c r="ET96">
        <f t="shared" si="759"/>
        <v>2.2400338373676774</v>
      </c>
      <c r="EU96">
        <f t="shared" si="641"/>
        <v>0.38008964977452742</v>
      </c>
      <c r="EV96" t="str">
        <f t="shared" si="642"/>
        <v>No Curl</v>
      </c>
      <c r="EW96">
        <f t="shared" si="760"/>
        <v>16.406558646037077</v>
      </c>
      <c r="EX96">
        <f t="shared" si="761"/>
        <v>0</v>
      </c>
      <c r="EY96">
        <f t="shared" si="643"/>
        <v>2.1973452408288012</v>
      </c>
      <c r="EZ96">
        <f t="shared" si="762"/>
        <v>4.9616178551121886</v>
      </c>
      <c r="FA96">
        <f t="shared" si="763"/>
        <v>0</v>
      </c>
      <c r="FC96">
        <f t="shared" si="764"/>
        <v>1.4499296344602424</v>
      </c>
      <c r="FD96">
        <f t="shared" si="765"/>
        <v>0.65999999999999992</v>
      </c>
      <c r="FE96">
        <f t="shared" si="766"/>
        <v>0.6</v>
      </c>
      <c r="FF96">
        <f t="shared" si="767"/>
        <v>1.8670786597138054</v>
      </c>
      <c r="FG96">
        <f t="shared" si="768"/>
        <v>2.2842276849673673</v>
      </c>
      <c r="FH96">
        <f t="shared" si="644"/>
        <v>0.41714902525356246</v>
      </c>
      <c r="FI96" t="str">
        <f t="shared" si="645"/>
        <v>No Curl</v>
      </c>
      <c r="FJ96">
        <f t="shared" si="769"/>
        <v>16.468331223398422</v>
      </c>
      <c r="FK96">
        <f t="shared" si="770"/>
        <v>0</v>
      </c>
      <c r="FL96">
        <f t="shared" si="646"/>
        <v>2.2380803999705341</v>
      </c>
      <c r="FM96">
        <f t="shared" si="771"/>
        <v>5.347352828612439</v>
      </c>
      <c r="FN96">
        <f t="shared" si="772"/>
        <v>0</v>
      </c>
      <c r="FP96">
        <f t="shared" si="773"/>
        <v>1.4259642957677017</v>
      </c>
      <c r="FQ96">
        <f t="shared" si="774"/>
        <v>0.65999999999999992</v>
      </c>
      <c r="FR96">
        <f t="shared" si="775"/>
        <v>0.6</v>
      </c>
      <c r="FS96">
        <f t="shared" si="776"/>
        <v>1.8839336753807043</v>
      </c>
      <c r="FT96">
        <f t="shared" si="777"/>
        <v>2.3419030549937068</v>
      </c>
      <c r="FU96">
        <f t="shared" si="647"/>
        <v>0.45796937961300255</v>
      </c>
      <c r="FV96" t="str">
        <f t="shared" si="648"/>
        <v>No Curl</v>
      </c>
      <c r="FW96">
        <f t="shared" si="778"/>
        <v>16.60167808313517</v>
      </c>
      <c r="FX96">
        <f t="shared" si="779"/>
        <v>0</v>
      </c>
      <c r="FY96">
        <f t="shared" si="649"/>
        <v>2.2920138873813074</v>
      </c>
      <c r="FZ96">
        <f t="shared" si="780"/>
        <v>5.7337261717617762</v>
      </c>
      <c r="GA96">
        <f t="shared" si="781"/>
        <v>0</v>
      </c>
      <c r="GC96">
        <f t="shared" si="782"/>
        <v>1.3948675541253774</v>
      </c>
      <c r="GD96">
        <f t="shared" si="783"/>
        <v>0.70650000000000024</v>
      </c>
      <c r="GE96">
        <f t="shared" si="784"/>
        <v>0.6</v>
      </c>
      <c r="GF96">
        <f t="shared" si="785"/>
        <v>1.8909626293973676</v>
      </c>
      <c r="GG96">
        <f t="shared" si="786"/>
        <v>2.3870577046693571</v>
      </c>
      <c r="GH96">
        <f t="shared" si="650"/>
        <v>0.49609507527198982</v>
      </c>
      <c r="GI96" t="str">
        <f t="shared" si="651"/>
        <v>No Curl</v>
      </c>
      <c r="GJ96">
        <f t="shared" si="787"/>
        <v>16.668503452078546</v>
      </c>
      <c r="GK96">
        <f t="shared" si="788"/>
        <v>0</v>
      </c>
      <c r="GL96">
        <f t="shared" si="652"/>
        <v>2.3338127785678555</v>
      </c>
      <c r="GM96">
        <f t="shared" si="789"/>
        <v>6.1011626586267322</v>
      </c>
      <c r="GN96">
        <f t="shared" si="790"/>
        <v>0</v>
      </c>
      <c r="GP96">
        <f t="shared" si="791"/>
        <v>1.3724858731923275</v>
      </c>
      <c r="GQ96">
        <f t="shared" si="792"/>
        <v>0.73866000000000009</v>
      </c>
      <c r="GR96">
        <f t="shared" si="793"/>
        <v>0.6</v>
      </c>
      <c r="GS96">
        <f t="shared" si="794"/>
        <v>1.907908580873483</v>
      </c>
      <c r="GT96">
        <f t="shared" si="795"/>
        <v>2.4433312885546408</v>
      </c>
      <c r="GU96">
        <f t="shared" si="653"/>
        <v>0.53542270768115663</v>
      </c>
      <c r="GV96" t="str">
        <f t="shared" si="654"/>
        <v>No Curl</v>
      </c>
      <c r="GW96">
        <f t="shared" si="796"/>
        <v>16.813316249213376</v>
      </c>
      <c r="GX96">
        <f t="shared" si="797"/>
        <v>0</v>
      </c>
      <c r="GY96">
        <f t="shared" si="655"/>
        <v>2.3866603479475819</v>
      </c>
      <c r="GZ96">
        <f t="shared" si="798"/>
        <v>6.4404135789211336</v>
      </c>
      <c r="HA96">
        <f t="shared" si="799"/>
        <v>0</v>
      </c>
      <c r="HC96">
        <f t="shared" si="800"/>
        <v>1.219101119853379</v>
      </c>
      <c r="HD96">
        <f t="shared" si="801"/>
        <v>0.96455999999999997</v>
      </c>
      <c r="HE96">
        <f t="shared" si="802"/>
        <v>0.63</v>
      </c>
      <c r="HF96">
        <f t="shared" si="803"/>
        <v>1.9317639583638462</v>
      </c>
      <c r="HG96">
        <f t="shared" si="804"/>
        <v>2.6444267968743151</v>
      </c>
      <c r="HH96">
        <f t="shared" si="656"/>
        <v>0.71266283851046808</v>
      </c>
      <c r="HI96" t="str">
        <f t="shared" si="657"/>
        <v>No Curl</v>
      </c>
      <c r="HJ96">
        <f t="shared" si="805"/>
        <v>17.268650917074297</v>
      </c>
      <c r="HK96">
        <f t="shared" si="806"/>
        <v>0</v>
      </c>
      <c r="HL96">
        <f t="shared" si="658"/>
        <v>2.5737343295690507</v>
      </c>
      <c r="HM96">
        <f t="shared" si="807"/>
        <v>7.9581171726969027</v>
      </c>
      <c r="HN96">
        <f t="shared" si="808"/>
        <v>0</v>
      </c>
      <c r="HP96">
        <f t="shared" si="809"/>
        <v>0.91355871950480261</v>
      </c>
      <c r="HQ96">
        <f t="shared" si="810"/>
        <v>1.3458600000000001</v>
      </c>
      <c r="HR96">
        <f t="shared" si="811"/>
        <v>0.63</v>
      </c>
      <c r="HS96">
        <f t="shared" si="812"/>
        <v>1.9467230062465111</v>
      </c>
      <c r="HT96">
        <f t="shared" si="813"/>
        <v>2.9798872929882219</v>
      </c>
      <c r="HU96">
        <f t="shared" si="659"/>
        <v>1.0331642867417097</v>
      </c>
      <c r="HV96" t="str">
        <f t="shared" si="660"/>
        <v>No Curl</v>
      </c>
      <c r="HW96">
        <f t="shared" si="814"/>
        <v>18.424917157991697</v>
      </c>
      <c r="HX96">
        <f t="shared" si="815"/>
        <v>0</v>
      </c>
      <c r="HY96">
        <f t="shared" si="661"/>
        <v>2.8880453894438056</v>
      </c>
      <c r="HZ96">
        <f t="shared" si="816"/>
        <v>10.303896299721725</v>
      </c>
      <c r="IA96">
        <f t="shared" si="817"/>
        <v>0</v>
      </c>
      <c r="IC96">
        <f t="shared" si="818"/>
        <v>0.60036341282038941</v>
      </c>
      <c r="ID96">
        <f t="shared" si="819"/>
        <v>1.6118399999999999</v>
      </c>
      <c r="IE96">
        <f t="shared" si="820"/>
        <v>0.63</v>
      </c>
      <c r="IF96">
        <f t="shared" si="821"/>
        <v>1.9244333611825108</v>
      </c>
      <c r="IG96">
        <f t="shared" si="822"/>
        <v>3.2485033095446321</v>
      </c>
      <c r="IH96">
        <f t="shared" si="662"/>
        <v>1.3240699483621214</v>
      </c>
      <c r="II96" t="str">
        <f t="shared" si="663"/>
        <v>No Curl</v>
      </c>
      <c r="IJ96">
        <f t="shared" si="823"/>
        <v>19.284403413998458</v>
      </c>
      <c r="IK96">
        <f t="shared" si="824"/>
        <v>0</v>
      </c>
      <c r="IL96">
        <f t="shared" si="664"/>
        <v>3.1416582563898161</v>
      </c>
      <c r="IM96">
        <f t="shared" si="825"/>
        <v>12.1650110885972</v>
      </c>
      <c r="IN96">
        <f t="shared" si="826"/>
        <v>0</v>
      </c>
      <c r="IP96">
        <f t="shared" si="827"/>
        <v>0.30110054283035331</v>
      </c>
      <c r="IQ96">
        <f t="shared" si="828"/>
        <v>1.7625</v>
      </c>
      <c r="IR96">
        <f t="shared" si="829"/>
        <v>0.63</v>
      </c>
      <c r="IS96">
        <f t="shared" si="830"/>
        <v>1.9126328395089385</v>
      </c>
      <c r="IT96">
        <f t="shared" si="831"/>
        <v>3.5241651361875279</v>
      </c>
      <c r="IU96">
        <f t="shared" si="665"/>
        <v>1.6115322966785872</v>
      </c>
      <c r="IV96" t="str">
        <f t="shared" si="666"/>
        <v>No Curl</v>
      </c>
      <c r="IW96">
        <f t="shared" si="832"/>
        <v>19.809229240989577</v>
      </c>
      <c r="IX96">
        <f t="shared" si="833"/>
        <v>0</v>
      </c>
      <c r="IY96">
        <f t="shared" si="667"/>
        <v>3.4049740467350205</v>
      </c>
      <c r="IZ96">
        <f t="shared" si="834"/>
        <v>13.68854160164639</v>
      </c>
      <c r="JA96">
        <f t="shared" si="835"/>
        <v>0</v>
      </c>
      <c r="JC96">
        <f t="shared" si="836"/>
        <v>8.9200696464009042E-3</v>
      </c>
      <c r="JD96">
        <f t="shared" si="837"/>
        <v>1.7999999999999998</v>
      </c>
      <c r="JE96">
        <f t="shared" si="838"/>
        <v>0.63</v>
      </c>
      <c r="JF96">
        <f t="shared" si="839"/>
        <v>1.8805035666787924</v>
      </c>
      <c r="JG96">
        <f t="shared" si="840"/>
        <v>3.7520870637111834</v>
      </c>
      <c r="JH96">
        <f t="shared" si="668"/>
        <v>1.8715834970323912</v>
      </c>
      <c r="JI96" t="str">
        <f t="shared" si="669"/>
        <v>No Curl</v>
      </c>
      <c r="JJ96">
        <f t="shared" si="841"/>
        <v>19.715012661709718</v>
      </c>
      <c r="JK96">
        <f t="shared" si="842"/>
        <v>0</v>
      </c>
      <c r="JL96">
        <f t="shared" si="670"/>
        <v>3.624238532653651</v>
      </c>
      <c r="JM96">
        <f t="shared" si="843"/>
        <v>14.963501890971068</v>
      </c>
      <c r="JN96">
        <f t="shared" si="844"/>
        <v>0</v>
      </c>
      <c r="JP96">
        <f t="shared" si="845"/>
        <v>0.32258406652004373</v>
      </c>
      <c r="JQ96">
        <f t="shared" si="846"/>
        <v>1.7529599999999999</v>
      </c>
      <c r="JR96">
        <f t="shared" si="847"/>
        <v>0.63</v>
      </c>
      <c r="JS96">
        <f t="shared" si="848"/>
        <v>1.9030861963994636</v>
      </c>
      <c r="JT96">
        <f t="shared" si="849"/>
        <v>3.4835883262788823</v>
      </c>
      <c r="JU96">
        <f t="shared" si="671"/>
        <v>1.5805021298794193</v>
      </c>
      <c r="JV96" t="str">
        <f t="shared" si="672"/>
        <v>No Curl</v>
      </c>
      <c r="JW96">
        <f t="shared" si="850"/>
        <v>19.709731252225417</v>
      </c>
      <c r="JX96">
        <f t="shared" si="851"/>
        <v>0</v>
      </c>
      <c r="JY96">
        <f t="shared" si="673"/>
        <v>3.3659235773792098</v>
      </c>
      <c r="JZ96">
        <f t="shared" si="852"/>
        <v>13.57864661100254</v>
      </c>
      <c r="KA96">
        <f t="shared" si="853"/>
        <v>0</v>
      </c>
      <c r="KC96">
        <f t="shared" si="854"/>
        <v>0.12182243363337697</v>
      </c>
      <c r="KD96">
        <f t="shared" si="855"/>
        <v>1.7970599999999999</v>
      </c>
      <c r="KE96">
        <f t="shared" si="856"/>
        <v>0.63</v>
      </c>
      <c r="KF96">
        <f t="shared" si="857"/>
        <v>1.8921174349179537</v>
      </c>
      <c r="KG96">
        <f t="shared" si="858"/>
        <v>3.6624124362025312</v>
      </c>
      <c r="KH96">
        <f t="shared" si="674"/>
        <v>1.7702950012845771</v>
      </c>
      <c r="KI96" t="str">
        <f t="shared" si="675"/>
        <v>No Curl</v>
      </c>
      <c r="KJ96">
        <f t="shared" si="859"/>
        <v>19.801351284631387</v>
      </c>
      <c r="KK96">
        <f t="shared" si="860"/>
        <v>0</v>
      </c>
      <c r="KL96">
        <f t="shared" si="676"/>
        <v>3.5377592654541812</v>
      </c>
      <c r="KM96">
        <f t="shared" si="861"/>
        <v>14.489349682110435</v>
      </c>
      <c r="KN96">
        <f t="shared" si="862"/>
        <v>0</v>
      </c>
    </row>
    <row r="97" spans="1:300" x14ac:dyDescent="0.25">
      <c r="A97">
        <v>0.82</v>
      </c>
      <c r="B97">
        <f t="shared" si="612"/>
        <v>2.4071000000000002E-2</v>
      </c>
      <c r="C97">
        <f t="shared" si="608"/>
        <v>1.4442600000000001</v>
      </c>
      <c r="D97">
        <f t="shared" si="611"/>
        <v>0.66</v>
      </c>
      <c r="E97">
        <f t="shared" si="609"/>
        <v>0.45698142993643803</v>
      </c>
      <c r="F97">
        <f t="shared" si="610"/>
        <v>1.1000000000000001E-2</v>
      </c>
      <c r="H97">
        <v>74</v>
      </c>
      <c r="I97">
        <v>7.4</v>
      </c>
      <c r="J97">
        <f t="shared" si="677"/>
        <v>1.6873333333333334</v>
      </c>
      <c r="K97">
        <f t="shared" si="863"/>
        <v>0.63</v>
      </c>
      <c r="L97">
        <f t="shared" si="678"/>
        <v>0.99586858154633096</v>
      </c>
      <c r="M97" t="str">
        <f t="shared" si="613"/>
        <v>No Curl</v>
      </c>
      <c r="N97">
        <f t="shared" si="864"/>
        <v>14.386849999999981</v>
      </c>
      <c r="P97">
        <f t="shared" si="869"/>
        <v>1.7276002561834631</v>
      </c>
      <c r="Q97">
        <f t="shared" si="865"/>
        <v>0.63</v>
      </c>
      <c r="R97">
        <f t="shared" si="870"/>
        <v>0.63</v>
      </c>
      <c r="S97">
        <f t="shared" si="866"/>
        <v>1.7573678413550768</v>
      </c>
      <c r="T97">
        <f t="shared" si="871"/>
        <v>1.7871354265266914</v>
      </c>
      <c r="U97">
        <f t="shared" si="872"/>
        <v>2.9767585171614153E-2</v>
      </c>
      <c r="V97" t="str">
        <f t="shared" si="873"/>
        <v>Weak initial curl</v>
      </c>
      <c r="W97">
        <f t="shared" si="867"/>
        <v>15.853522810008737</v>
      </c>
      <c r="X97">
        <f t="shared" si="868"/>
        <v>3.419430721587263E-4</v>
      </c>
      <c r="Y97">
        <f t="shared" si="874"/>
        <v>1.7832094421729161</v>
      </c>
      <c r="Z97">
        <f t="shared" si="875"/>
        <v>0.47823232655974113</v>
      </c>
      <c r="AA97">
        <f t="shared" si="876"/>
        <v>-2.31077630508752E-3</v>
      </c>
      <c r="AC97">
        <f t="shared" si="679"/>
        <v>1.6974149165668277</v>
      </c>
      <c r="AD97">
        <f t="shared" si="602"/>
        <v>0.63</v>
      </c>
      <c r="AE97">
        <f t="shared" si="680"/>
        <v>0.63</v>
      </c>
      <c r="AF97">
        <f t="shared" si="681"/>
        <v>1.7562983489551107</v>
      </c>
      <c r="AG97">
        <f t="shared" si="682"/>
        <v>1.8151817813433924</v>
      </c>
      <c r="AH97">
        <f t="shared" si="614"/>
        <v>5.8883432388282309E-2</v>
      </c>
      <c r="AI97" t="str">
        <f t="shared" si="615"/>
        <v>Weak initial curl</v>
      </c>
      <c r="AJ97">
        <f t="shared" si="683"/>
        <v>15.847585080641805</v>
      </c>
      <c r="AK97">
        <f t="shared" si="684"/>
        <v>6.9947886936419837E-4</v>
      </c>
      <c r="AL97">
        <f t="shared" si="616"/>
        <v>1.8075326915877266</v>
      </c>
      <c r="AM97">
        <f t="shared" si="685"/>
        <v>0.93329469925892361</v>
      </c>
      <c r="AN97">
        <f t="shared" si="686"/>
        <v>-3.7906021300891874E-3</v>
      </c>
      <c r="AP97">
        <f t="shared" si="687"/>
        <v>1.677167813759338</v>
      </c>
      <c r="AQ97">
        <f t="shared" si="603"/>
        <v>0.63</v>
      </c>
      <c r="AR97">
        <f t="shared" si="688"/>
        <v>0.63</v>
      </c>
      <c r="AS97">
        <f t="shared" si="689"/>
        <v>1.7652844897811981</v>
      </c>
      <c r="AT97">
        <f t="shared" si="690"/>
        <v>1.8534011658030574</v>
      </c>
      <c r="AU97">
        <f t="shared" si="617"/>
        <v>8.8116676021859686E-2</v>
      </c>
      <c r="AV97" t="str">
        <f t="shared" si="618"/>
        <v>Weak initial curl</v>
      </c>
      <c r="AW97">
        <f t="shared" si="691"/>
        <v>15.914861654814421</v>
      </c>
      <c r="AX97">
        <f t="shared" si="692"/>
        <v>1.0707988871325482E-3</v>
      </c>
      <c r="AY97">
        <f t="shared" si="619"/>
        <v>1.8421227201719581</v>
      </c>
      <c r="AZ97">
        <f t="shared" si="693"/>
        <v>1.3704828255200932</v>
      </c>
      <c r="BA97">
        <f t="shared" si="694"/>
        <v>-5.6104607973741609E-3</v>
      </c>
      <c r="BC97">
        <f t="shared" si="695"/>
        <v>1.6477161595287733</v>
      </c>
      <c r="BD97">
        <f t="shared" si="604"/>
        <v>0.63</v>
      </c>
      <c r="BE97">
        <f t="shared" si="696"/>
        <v>0.63</v>
      </c>
      <c r="BF97">
        <f t="shared" si="697"/>
        <v>1.7643196972350332</v>
      </c>
      <c r="BG97">
        <f t="shared" si="698"/>
        <v>1.8809232349412961</v>
      </c>
      <c r="BH97">
        <f t="shared" si="620"/>
        <v>0.11660353770626142</v>
      </c>
      <c r="BI97" t="str">
        <f t="shared" si="621"/>
        <v>Weak initial curl</v>
      </c>
      <c r="BJ97">
        <f t="shared" si="699"/>
        <v>15.909729275798981</v>
      </c>
      <c r="BK97">
        <f t="shared" si="700"/>
        <v>1.4542218263738484E-3</v>
      </c>
      <c r="BL97">
        <f t="shared" si="622"/>
        <v>1.8662122392857721</v>
      </c>
      <c r="BM97">
        <f t="shared" si="701"/>
        <v>1.790251307137434</v>
      </c>
      <c r="BN97">
        <f t="shared" si="702"/>
        <v>-6.0779512529691923E-3</v>
      </c>
      <c r="BP97">
        <f t="shared" si="703"/>
        <v>1.6184399553761626</v>
      </c>
      <c r="BQ97">
        <f t="shared" si="605"/>
        <v>0.63</v>
      </c>
      <c r="BR97">
        <f t="shared" si="704"/>
        <v>0.63</v>
      </c>
      <c r="BS97">
        <f t="shared" si="705"/>
        <v>1.7630650158028425</v>
      </c>
      <c r="BT97">
        <f t="shared" si="706"/>
        <v>1.9076900762295244</v>
      </c>
      <c r="BU97">
        <f t="shared" si="623"/>
        <v>0.14462506042668088</v>
      </c>
      <c r="BV97" t="str">
        <f t="shared" si="624"/>
        <v>Weak initial curl</v>
      </c>
      <c r="BW97">
        <f t="shared" si="707"/>
        <v>15.902501694950455</v>
      </c>
      <c r="BX97">
        <f t="shared" si="708"/>
        <v>3.9074317269404265E-3</v>
      </c>
      <c r="BY97">
        <f t="shared" si="625"/>
        <v>1.8896980803818288</v>
      </c>
      <c r="BZ97">
        <f t="shared" si="709"/>
        <v>2.193056485651073</v>
      </c>
      <c r="CA97">
        <f t="shared" si="710"/>
        <v>5.3687610860450536E-3</v>
      </c>
      <c r="CC97">
        <f t="shared" si="711"/>
        <v>1.5996487385835305</v>
      </c>
      <c r="CD97">
        <f t="shared" si="606"/>
        <v>0.63</v>
      </c>
      <c r="CE97">
        <f t="shared" si="712"/>
        <v>0.63</v>
      </c>
      <c r="CF97">
        <f t="shared" si="713"/>
        <v>1.7721735954143523</v>
      </c>
      <c r="CG97">
        <f t="shared" si="714"/>
        <v>1.9446984522451738</v>
      </c>
      <c r="CH97">
        <f t="shared" si="626"/>
        <v>0.17252485683082164</v>
      </c>
      <c r="CI97" t="str">
        <f t="shared" si="627"/>
        <v>No Curl</v>
      </c>
      <c r="CJ97">
        <f t="shared" si="715"/>
        <v>15.970364634307384</v>
      </c>
      <c r="CK97">
        <f t="shared" si="716"/>
        <v>0</v>
      </c>
      <c r="CL97">
        <f t="shared" si="628"/>
        <v>1.9235197460364002</v>
      </c>
      <c r="CM97">
        <f t="shared" si="717"/>
        <v>2.5703563933997917</v>
      </c>
      <c r="CN97">
        <f t="shared" si="718"/>
        <v>0</v>
      </c>
      <c r="CP97">
        <f t="shared" si="719"/>
        <v>1.5715117754634631</v>
      </c>
      <c r="CQ97">
        <f t="shared" si="720"/>
        <v>0.65999999999999992</v>
      </c>
      <c r="CR97">
        <f t="shared" si="721"/>
        <v>0.6</v>
      </c>
      <c r="CS97">
        <f t="shared" si="722"/>
        <v>1.7800856311300908</v>
      </c>
      <c r="CT97">
        <f t="shared" si="723"/>
        <v>1.9886594867967176</v>
      </c>
      <c r="CU97">
        <f t="shared" si="629"/>
        <v>0.20857385566662723</v>
      </c>
      <c r="CV97" t="str">
        <f t="shared" si="630"/>
        <v>No Curl</v>
      </c>
      <c r="CW97">
        <f t="shared" si="724"/>
        <v>16.036190003797934</v>
      </c>
      <c r="CX97">
        <f t="shared" si="725"/>
        <v>0</v>
      </c>
      <c r="CY97">
        <f t="shared" si="631"/>
        <v>1.9634873464140195</v>
      </c>
      <c r="CZ97">
        <f t="shared" si="726"/>
        <v>3.0445898974737498</v>
      </c>
      <c r="DA97">
        <f t="shared" si="727"/>
        <v>0</v>
      </c>
      <c r="DC97">
        <f t="shared" si="728"/>
        <v>1.5420758015310918</v>
      </c>
      <c r="DD97">
        <f t="shared" si="729"/>
        <v>0.65999999999999992</v>
      </c>
      <c r="DE97">
        <f t="shared" si="730"/>
        <v>0.6</v>
      </c>
      <c r="DF97">
        <f t="shared" si="731"/>
        <v>1.7973459606834239</v>
      </c>
      <c r="DG97">
        <f t="shared" si="732"/>
        <v>2.0526161198357524</v>
      </c>
      <c r="DH97">
        <f t="shared" si="632"/>
        <v>0.25527015915233031</v>
      </c>
      <c r="DI97" t="str">
        <f t="shared" si="633"/>
        <v>No Curl</v>
      </c>
      <c r="DJ97">
        <f t="shared" si="733"/>
        <v>16.17550910409641</v>
      </c>
      <c r="DK97">
        <f t="shared" si="734"/>
        <v>0</v>
      </c>
      <c r="DL97">
        <f t="shared" si="634"/>
        <v>2.0224478956947336</v>
      </c>
      <c r="DM97">
        <f t="shared" si="735"/>
        <v>3.6182956389905416</v>
      </c>
      <c r="DN97">
        <f t="shared" si="736"/>
        <v>0</v>
      </c>
      <c r="DP97">
        <f t="shared" si="737"/>
        <v>1.5194592214044513</v>
      </c>
      <c r="DQ97">
        <f t="shared" si="738"/>
        <v>0.65999999999999992</v>
      </c>
      <c r="DR97">
        <f t="shared" si="739"/>
        <v>0.6</v>
      </c>
      <c r="DS97">
        <f t="shared" si="740"/>
        <v>1.8145661305614267</v>
      </c>
      <c r="DT97">
        <f t="shared" si="741"/>
        <v>2.1096730397184031</v>
      </c>
      <c r="DU97">
        <f t="shared" si="635"/>
        <v>0.29510690915697591</v>
      </c>
      <c r="DV97" t="str">
        <f t="shared" si="636"/>
        <v>No Curl</v>
      </c>
      <c r="DW97">
        <f t="shared" si="742"/>
        <v>16.314453108065798</v>
      </c>
      <c r="DX97">
        <f t="shared" si="743"/>
        <v>0</v>
      </c>
      <c r="DY97">
        <f t="shared" si="637"/>
        <v>2.0753881451206708</v>
      </c>
      <c r="DZ97">
        <f t="shared" si="744"/>
        <v>4.0769861672769458</v>
      </c>
      <c r="EA97">
        <f t="shared" si="745"/>
        <v>0</v>
      </c>
      <c r="EC97">
        <f t="shared" si="746"/>
        <v>1.4932127108061446</v>
      </c>
      <c r="ED97">
        <f t="shared" si="747"/>
        <v>0.65999999999999992</v>
      </c>
      <c r="EE97">
        <f t="shared" si="748"/>
        <v>0.6</v>
      </c>
      <c r="EF97">
        <f t="shared" si="749"/>
        <v>1.8320531330663403</v>
      </c>
      <c r="EG97">
        <f t="shared" si="750"/>
        <v>2.1708935553265367</v>
      </c>
      <c r="EH97">
        <f t="shared" si="638"/>
        <v>0.33884042226019606</v>
      </c>
      <c r="EI97" t="str">
        <f t="shared" si="639"/>
        <v>No Curl</v>
      </c>
      <c r="EJ97">
        <f t="shared" si="751"/>
        <v>16.453956046386132</v>
      </c>
      <c r="EK97">
        <f t="shared" si="752"/>
        <v>0</v>
      </c>
      <c r="EL97">
        <f t="shared" si="640"/>
        <v>2.1322389707596106</v>
      </c>
      <c r="EM97">
        <f t="shared" si="753"/>
        <v>4.557325097842746</v>
      </c>
      <c r="EN97">
        <f t="shared" si="754"/>
        <v>0</v>
      </c>
      <c r="EP97">
        <f t="shared" si="755"/>
        <v>1.471411307305629</v>
      </c>
      <c r="EQ97">
        <f t="shared" si="756"/>
        <v>0.65999999999999992</v>
      </c>
      <c r="ER97">
        <f t="shared" si="757"/>
        <v>0.6</v>
      </c>
      <c r="ES97">
        <f t="shared" si="758"/>
        <v>1.8493323760158451</v>
      </c>
      <c r="ET97">
        <f t="shared" si="759"/>
        <v>2.2272534447260601</v>
      </c>
      <c r="EU97">
        <f t="shared" si="641"/>
        <v>0.37792106871021558</v>
      </c>
      <c r="EV97" t="str">
        <f t="shared" si="642"/>
        <v>No Curl</v>
      </c>
      <c r="EW97">
        <f t="shared" si="760"/>
        <v>16.592553064796391</v>
      </c>
      <c r="EX97">
        <f t="shared" si="761"/>
        <v>0</v>
      </c>
      <c r="EY97">
        <f t="shared" si="643"/>
        <v>2.184808405679926</v>
      </c>
      <c r="EZ97">
        <f t="shared" si="762"/>
        <v>4.9616178551121886</v>
      </c>
      <c r="FA97">
        <f t="shared" si="763"/>
        <v>0</v>
      </c>
      <c r="FC97">
        <f t="shared" si="764"/>
        <v>1.4416956108268939</v>
      </c>
      <c r="FD97">
        <f t="shared" si="765"/>
        <v>0.65999999999999992</v>
      </c>
      <c r="FE97">
        <f t="shared" si="766"/>
        <v>0.6</v>
      </c>
      <c r="FF97">
        <f t="shared" si="767"/>
        <v>1.8564756832354834</v>
      </c>
      <c r="FG97">
        <f t="shared" si="768"/>
        <v>2.2712557556440718</v>
      </c>
      <c r="FH97">
        <f t="shared" si="644"/>
        <v>0.41478007240858894</v>
      </c>
      <c r="FI97" t="str">
        <f t="shared" si="645"/>
        <v>No Curl</v>
      </c>
      <c r="FJ97">
        <f t="shared" si="769"/>
        <v>16.655039089369804</v>
      </c>
      <c r="FK97">
        <f t="shared" si="770"/>
        <v>0</v>
      </c>
      <c r="FL97">
        <f t="shared" si="646"/>
        <v>2.2253705370442884</v>
      </c>
      <c r="FM97">
        <f t="shared" si="771"/>
        <v>5.347352828612439</v>
      </c>
      <c r="FN97">
        <f t="shared" si="772"/>
        <v>0</v>
      </c>
      <c r="FP97">
        <f t="shared" si="773"/>
        <v>1.4179460130947861</v>
      </c>
      <c r="FQ97">
        <f t="shared" si="774"/>
        <v>0.65999999999999992</v>
      </c>
      <c r="FR97">
        <f t="shared" si="775"/>
        <v>0.6</v>
      </c>
      <c r="FS97">
        <f t="shared" si="776"/>
        <v>1.8733402034466158</v>
      </c>
      <c r="FT97">
        <f t="shared" si="777"/>
        <v>2.3287343937984453</v>
      </c>
      <c r="FU97">
        <f t="shared" si="647"/>
        <v>0.4553941903518296</v>
      </c>
      <c r="FV97" t="str">
        <f t="shared" si="648"/>
        <v>No Curl</v>
      </c>
      <c r="FW97">
        <f t="shared" si="778"/>
        <v>16.790071450673238</v>
      </c>
      <c r="FX97">
        <f t="shared" si="779"/>
        <v>0</v>
      </c>
      <c r="FY97">
        <f t="shared" si="649"/>
        <v>2.2791257559646807</v>
      </c>
      <c r="FZ97">
        <f t="shared" si="780"/>
        <v>5.7337261717617753</v>
      </c>
      <c r="GA97">
        <f t="shared" si="781"/>
        <v>0</v>
      </c>
      <c r="GC97">
        <f t="shared" si="782"/>
        <v>1.3865527955929629</v>
      </c>
      <c r="GD97">
        <f t="shared" si="783"/>
        <v>0.72264000000000017</v>
      </c>
      <c r="GE97">
        <f t="shared" si="784"/>
        <v>0.6</v>
      </c>
      <c r="GF97">
        <f t="shared" si="785"/>
        <v>1.8796906648221232</v>
      </c>
      <c r="GG97">
        <f t="shared" si="786"/>
        <v>2.3728285340512829</v>
      </c>
      <c r="GH97">
        <f t="shared" si="650"/>
        <v>0.49313786922916003</v>
      </c>
      <c r="GI97" t="str">
        <f t="shared" si="651"/>
        <v>No Curl</v>
      </c>
      <c r="GJ97">
        <f t="shared" si="787"/>
        <v>16.857599715018281</v>
      </c>
      <c r="GK97">
        <f t="shared" si="788"/>
        <v>0</v>
      </c>
      <c r="GL97">
        <f t="shared" si="652"/>
        <v>2.3199009991618009</v>
      </c>
      <c r="GM97">
        <f t="shared" si="789"/>
        <v>6.1011626586267322</v>
      </c>
      <c r="GN97">
        <f t="shared" si="790"/>
        <v>0</v>
      </c>
      <c r="GP97">
        <f t="shared" si="791"/>
        <v>1.3641326985926654</v>
      </c>
      <c r="GQ97">
        <f t="shared" si="792"/>
        <v>0.75455999999999979</v>
      </c>
      <c r="GR97">
        <f t="shared" si="793"/>
        <v>0.6</v>
      </c>
      <c r="GS97">
        <f t="shared" si="794"/>
        <v>1.89629673567528</v>
      </c>
      <c r="GT97">
        <f t="shared" si="795"/>
        <v>2.4284607727578971</v>
      </c>
      <c r="GU97">
        <f t="shared" si="653"/>
        <v>0.53216403708261584</v>
      </c>
      <c r="GV97" t="str">
        <f t="shared" si="654"/>
        <v>No Curl</v>
      </c>
      <c r="GW97">
        <f t="shared" si="796"/>
        <v>17.004107107300722</v>
      </c>
      <c r="GX97">
        <f t="shared" si="797"/>
        <v>0</v>
      </c>
      <c r="GY97">
        <f t="shared" si="655"/>
        <v>2.3721347408095457</v>
      </c>
      <c r="GZ97">
        <f t="shared" si="798"/>
        <v>6.4404135789211345</v>
      </c>
      <c r="HA97">
        <f t="shared" si="799"/>
        <v>0</v>
      </c>
      <c r="HC97">
        <f t="shared" si="800"/>
        <v>1.2101614891182018</v>
      </c>
      <c r="HD97">
        <f t="shared" si="801"/>
        <v>0.97865999999999997</v>
      </c>
      <c r="HE97">
        <f t="shared" si="802"/>
        <v>0.63</v>
      </c>
      <c r="HF97">
        <f t="shared" si="803"/>
        <v>1.9175983931174012</v>
      </c>
      <c r="HG97">
        <f t="shared" si="804"/>
        <v>2.6250352971166024</v>
      </c>
      <c r="HH97">
        <f t="shared" si="656"/>
        <v>0.70743690399920034</v>
      </c>
      <c r="HI97" t="str">
        <f t="shared" si="657"/>
        <v>No Curl</v>
      </c>
      <c r="HJ97">
        <f t="shared" si="805"/>
        <v>17.461827312910682</v>
      </c>
      <c r="HK97">
        <f t="shared" si="806"/>
        <v>0</v>
      </c>
      <c r="HL97">
        <f t="shared" si="658"/>
        <v>2.5548612154835157</v>
      </c>
      <c r="HM97">
        <f t="shared" si="807"/>
        <v>7.9581171726969009</v>
      </c>
      <c r="HN97">
        <f t="shared" si="808"/>
        <v>0</v>
      </c>
      <c r="HP97">
        <f t="shared" si="809"/>
        <v>0.90507075197168263</v>
      </c>
      <c r="HQ97">
        <f t="shared" si="810"/>
        <v>1.3562399999999999</v>
      </c>
      <c r="HR97">
        <f t="shared" si="811"/>
        <v>0.63</v>
      </c>
      <c r="HS97">
        <f t="shared" si="812"/>
        <v>1.9286358036177025</v>
      </c>
      <c r="HT97">
        <f t="shared" si="813"/>
        <v>2.9522008552637251</v>
      </c>
      <c r="HU97">
        <f t="shared" si="659"/>
        <v>1.0235650516460213</v>
      </c>
      <c r="HV97" t="str">
        <f t="shared" si="660"/>
        <v>No Curl</v>
      </c>
      <c r="HW97">
        <f t="shared" si="814"/>
        <v>18.619589458616346</v>
      </c>
      <c r="HX97">
        <f t="shared" si="815"/>
        <v>0</v>
      </c>
      <c r="HY97">
        <f t="shared" si="661"/>
        <v>2.861212264241888</v>
      </c>
      <c r="HZ97">
        <f t="shared" si="816"/>
        <v>10.303896299721725</v>
      </c>
      <c r="IA97">
        <f t="shared" si="817"/>
        <v>0</v>
      </c>
      <c r="IC97">
        <f t="shared" si="818"/>
        <v>0.59391041005659273</v>
      </c>
      <c r="ID97">
        <f t="shared" si="819"/>
        <v>1.6185</v>
      </c>
      <c r="IE97">
        <f t="shared" si="820"/>
        <v>0.63</v>
      </c>
      <c r="IF97">
        <f t="shared" si="821"/>
        <v>1.9037486000307375</v>
      </c>
      <c r="IG97">
        <f t="shared" si="822"/>
        <v>3.2135867900048822</v>
      </c>
      <c r="IH97">
        <f t="shared" si="662"/>
        <v>1.3098381899741447</v>
      </c>
      <c r="II97" t="str">
        <f t="shared" si="663"/>
        <v>No Curl</v>
      </c>
      <c r="IJ97">
        <f t="shared" si="823"/>
        <v>19.47684675011671</v>
      </c>
      <c r="IK97">
        <f t="shared" si="824"/>
        <v>0</v>
      </c>
      <c r="IL97">
        <f t="shared" si="664"/>
        <v>3.1078901603025666</v>
      </c>
      <c r="IM97">
        <f t="shared" si="825"/>
        <v>12.165011088597197</v>
      </c>
      <c r="IN97">
        <f t="shared" si="826"/>
        <v>0</v>
      </c>
      <c r="IP97">
        <f t="shared" si="827"/>
        <v>0.29763924314482842</v>
      </c>
      <c r="IQ97">
        <f t="shared" si="828"/>
        <v>1.7625</v>
      </c>
      <c r="IR97">
        <f t="shared" si="829"/>
        <v>0.63</v>
      </c>
      <c r="IS97">
        <f t="shared" si="830"/>
        <v>1.8906461788948896</v>
      </c>
      <c r="IT97">
        <f t="shared" si="831"/>
        <v>3.4836531146449552</v>
      </c>
      <c r="IU97">
        <f t="shared" si="665"/>
        <v>1.5930069357500634</v>
      </c>
      <c r="IV97" t="str">
        <f t="shared" si="666"/>
        <v>No Curl</v>
      </c>
      <c r="IW97">
        <f t="shared" si="832"/>
        <v>20.000492524940469</v>
      </c>
      <c r="IX97">
        <f t="shared" si="833"/>
        <v>0</v>
      </c>
      <c r="IY97">
        <f t="shared" si="667"/>
        <v>3.3658321857260729</v>
      </c>
      <c r="IZ97">
        <f t="shared" si="834"/>
        <v>13.688541601646392</v>
      </c>
      <c r="JA97">
        <f t="shared" si="835"/>
        <v>0</v>
      </c>
      <c r="JC97">
        <f t="shared" si="836"/>
        <v>8.8149234652803287E-3</v>
      </c>
      <c r="JD97">
        <f t="shared" si="837"/>
        <v>1.7999999999999998</v>
      </c>
      <c r="JE97">
        <f t="shared" si="838"/>
        <v>0.63</v>
      </c>
      <c r="JF97">
        <f t="shared" si="839"/>
        <v>1.8583369495493312</v>
      </c>
      <c r="JG97">
        <f t="shared" si="840"/>
        <v>3.7078589756333815</v>
      </c>
      <c r="JH97">
        <f t="shared" si="668"/>
        <v>1.8495220260840506</v>
      </c>
      <c r="JI97" t="str">
        <f t="shared" si="669"/>
        <v>No Curl</v>
      </c>
      <c r="JJ97">
        <f t="shared" si="841"/>
        <v>19.903063018377598</v>
      </c>
      <c r="JK97">
        <f t="shared" si="842"/>
        <v>0</v>
      </c>
      <c r="JL97">
        <f t="shared" si="670"/>
        <v>3.5815174714641422</v>
      </c>
      <c r="JM97">
        <f t="shared" si="843"/>
        <v>14.963501890971068</v>
      </c>
      <c r="JN97">
        <f t="shared" si="844"/>
        <v>0</v>
      </c>
      <c r="JP97">
        <f t="shared" si="845"/>
        <v>0.31886538863303493</v>
      </c>
      <c r="JQ97">
        <f t="shared" si="846"/>
        <v>1.7562599999999999</v>
      </c>
      <c r="JR97">
        <f t="shared" si="847"/>
        <v>0.63</v>
      </c>
      <c r="JS97">
        <f t="shared" si="848"/>
        <v>1.881147838959907</v>
      </c>
      <c r="JT97">
        <f t="shared" si="849"/>
        <v>3.4434302892867779</v>
      </c>
      <c r="JU97">
        <f t="shared" si="671"/>
        <v>1.5622824503268715</v>
      </c>
      <c r="JV97" t="str">
        <f t="shared" si="672"/>
        <v>No Curl</v>
      </c>
      <c r="JW97">
        <f t="shared" si="850"/>
        <v>19.900039871865363</v>
      </c>
      <c r="JX97">
        <f t="shared" si="851"/>
        <v>0</v>
      </c>
      <c r="JY97">
        <f t="shared" si="673"/>
        <v>3.3271219536301206</v>
      </c>
      <c r="JZ97">
        <f t="shared" si="852"/>
        <v>13.57864661100254</v>
      </c>
      <c r="KA97">
        <f t="shared" si="853"/>
        <v>0</v>
      </c>
      <c r="KC97">
        <f t="shared" si="854"/>
        <v>0.12039198597902478</v>
      </c>
      <c r="KD97">
        <f t="shared" si="855"/>
        <v>1.7970599999999999</v>
      </c>
      <c r="KE97">
        <f t="shared" si="856"/>
        <v>0.63</v>
      </c>
      <c r="KF97">
        <f t="shared" si="857"/>
        <v>1.8699000578239886</v>
      </c>
      <c r="KG97">
        <f t="shared" si="858"/>
        <v>3.6194081296689533</v>
      </c>
      <c r="KH97">
        <f t="shared" si="674"/>
        <v>1.7495080718449643</v>
      </c>
      <c r="KI97" t="str">
        <f t="shared" si="675"/>
        <v>No Curl</v>
      </c>
      <c r="KJ97">
        <f t="shared" si="859"/>
        <v>19.990563028123184</v>
      </c>
      <c r="KK97">
        <f t="shared" si="860"/>
        <v>0</v>
      </c>
      <c r="KL97">
        <f t="shared" si="676"/>
        <v>3.4962186452908917</v>
      </c>
      <c r="KM97">
        <f t="shared" si="861"/>
        <v>14.489349682110438</v>
      </c>
      <c r="KN97">
        <f t="shared" si="862"/>
        <v>0</v>
      </c>
    </row>
    <row r="98" spans="1:300" x14ac:dyDescent="0.25">
      <c r="A98">
        <v>0.83</v>
      </c>
      <c r="B98">
        <f t="shared" si="612"/>
        <v>2.3916E-2</v>
      </c>
      <c r="C98">
        <f t="shared" si="608"/>
        <v>1.43496</v>
      </c>
      <c r="D98">
        <f t="shared" si="611"/>
        <v>0.66</v>
      </c>
      <c r="E98">
        <f t="shared" si="609"/>
        <v>0.45994313430339523</v>
      </c>
      <c r="F98">
        <f t="shared" si="610"/>
        <v>1.0999999999999999E-2</v>
      </c>
      <c r="H98">
        <v>75</v>
      </c>
      <c r="I98">
        <v>7.5</v>
      </c>
      <c r="J98">
        <f t="shared" si="677"/>
        <v>1.6803333333333335</v>
      </c>
      <c r="K98">
        <f t="shared" si="863"/>
        <v>0.63</v>
      </c>
      <c r="L98">
        <f t="shared" si="678"/>
        <v>0.99585144211774013</v>
      </c>
      <c r="M98" t="str">
        <f t="shared" si="613"/>
        <v>No Curl</v>
      </c>
      <c r="N98">
        <f t="shared" si="864"/>
        <v>14.555233333333314</v>
      </c>
      <c r="P98">
        <f t="shared" si="869"/>
        <v>1.7172785922865206</v>
      </c>
      <c r="Q98">
        <f t="shared" si="865"/>
        <v>0.63</v>
      </c>
      <c r="R98">
        <f t="shared" si="870"/>
        <v>0.63</v>
      </c>
      <c r="S98">
        <f t="shared" si="866"/>
        <v>1.7468683290189104</v>
      </c>
      <c r="T98">
        <f t="shared" si="871"/>
        <v>1.7764580657513012</v>
      </c>
      <c r="U98">
        <f t="shared" si="872"/>
        <v>2.9589736732390293E-2</v>
      </c>
      <c r="V98" t="str">
        <f t="shared" si="873"/>
        <v>Weak initial curl</v>
      </c>
      <c r="W98">
        <f t="shared" si="867"/>
        <v>16.029259594144246</v>
      </c>
      <c r="X98">
        <f t="shared" si="868"/>
        <v>3.4206499024054228E-4</v>
      </c>
      <c r="Y98">
        <f t="shared" si="874"/>
        <v>1.7725555374550364</v>
      </c>
      <c r="Z98">
        <f t="shared" si="875"/>
        <v>0.47823232655974157</v>
      </c>
      <c r="AA98">
        <f t="shared" si="876"/>
        <v>-2.2865843472118399E-3</v>
      </c>
      <c r="AC98">
        <f t="shared" si="679"/>
        <v>1.6872687450781989</v>
      </c>
      <c r="AD98">
        <f t="shared" si="602"/>
        <v>0.63</v>
      </c>
      <c r="AE98">
        <f t="shared" si="680"/>
        <v>0.63</v>
      </c>
      <c r="AF98">
        <f t="shared" si="681"/>
        <v>1.7458002061264051</v>
      </c>
      <c r="AG98">
        <f t="shared" si="682"/>
        <v>1.8043316671746097</v>
      </c>
      <c r="AH98">
        <f t="shared" si="614"/>
        <v>5.8531461048205391E-2</v>
      </c>
      <c r="AI98" t="str">
        <f t="shared" si="615"/>
        <v>Weak initial curl</v>
      </c>
      <c r="AJ98">
        <f t="shared" si="683"/>
        <v>16.023214915537316</v>
      </c>
      <c r="AK98">
        <f t="shared" si="684"/>
        <v>6.9994319298727673E-4</v>
      </c>
      <c r="AL98">
        <f t="shared" si="616"/>
        <v>1.7967282992843734</v>
      </c>
      <c r="AM98">
        <f t="shared" si="685"/>
        <v>0.93329469925892361</v>
      </c>
      <c r="AN98">
        <f t="shared" si="686"/>
        <v>-3.7410922559493933E-3</v>
      </c>
      <c r="AP98">
        <f t="shared" si="687"/>
        <v>1.6671957404704987</v>
      </c>
      <c r="AQ98">
        <f t="shared" si="603"/>
        <v>0.63</v>
      </c>
      <c r="AR98">
        <f t="shared" si="688"/>
        <v>0.63</v>
      </c>
      <c r="AS98">
        <f t="shared" si="689"/>
        <v>1.7547884939939362</v>
      </c>
      <c r="AT98">
        <f t="shared" si="690"/>
        <v>1.8423812475173729</v>
      </c>
      <c r="AU98">
        <f t="shared" si="617"/>
        <v>8.7592753523437095E-2</v>
      </c>
      <c r="AV98" t="str">
        <f t="shared" si="618"/>
        <v>Weak initial curl</v>
      </c>
      <c r="AW98">
        <f t="shared" si="691"/>
        <v>16.091390103792541</v>
      </c>
      <c r="AX98">
        <f t="shared" si="692"/>
        <v>1.0718000835162407E-3</v>
      </c>
      <c r="AY98">
        <f t="shared" si="619"/>
        <v>1.8311698610591811</v>
      </c>
      <c r="AZ98">
        <f t="shared" si="693"/>
        <v>1.3704828255200943</v>
      </c>
      <c r="BA98">
        <f t="shared" si="694"/>
        <v>-5.5346376890234861E-3</v>
      </c>
      <c r="BC98">
        <f t="shared" si="695"/>
        <v>1.6379164827901171</v>
      </c>
      <c r="BD98">
        <f t="shared" si="604"/>
        <v>0.63</v>
      </c>
      <c r="BE98">
        <f t="shared" si="696"/>
        <v>0.63</v>
      </c>
      <c r="BF98">
        <f t="shared" si="697"/>
        <v>1.7538265291025488</v>
      </c>
      <c r="BG98">
        <f t="shared" si="698"/>
        <v>1.8697365754149833</v>
      </c>
      <c r="BH98">
        <f t="shared" si="620"/>
        <v>0.11591004631243307</v>
      </c>
      <c r="BI98" t="str">
        <f t="shared" si="621"/>
        <v>Weak initial curl</v>
      </c>
      <c r="BJ98">
        <f t="shared" si="699"/>
        <v>16.086161245522483</v>
      </c>
      <c r="BK98">
        <f t="shared" si="700"/>
        <v>1.4559302101920517E-3</v>
      </c>
      <c r="BL98">
        <f t="shared" si="622"/>
        <v>1.8551130723783149</v>
      </c>
      <c r="BM98">
        <f t="shared" si="701"/>
        <v>1.7902513071374337</v>
      </c>
      <c r="BN98">
        <f t="shared" si="702"/>
        <v>-5.9749410400239409E-3</v>
      </c>
      <c r="BP98">
        <f t="shared" si="703"/>
        <v>1.6088106849059784</v>
      </c>
      <c r="BQ98">
        <f t="shared" si="605"/>
        <v>0.63</v>
      </c>
      <c r="BR98">
        <f t="shared" si="704"/>
        <v>0.63</v>
      </c>
      <c r="BS98">
        <f t="shared" si="705"/>
        <v>1.7525752661910077</v>
      </c>
      <c r="BT98">
        <f t="shared" si="706"/>
        <v>1.8963398474760389</v>
      </c>
      <c r="BU98">
        <f t="shared" si="623"/>
        <v>0.14376458128503022</v>
      </c>
      <c r="BV98" t="str">
        <f t="shared" si="624"/>
        <v>Weak initial curl</v>
      </c>
      <c r="BW98">
        <f t="shared" si="707"/>
        <v>16.078808196530741</v>
      </c>
      <c r="BX98">
        <f t="shared" si="708"/>
        <v>3.9099952627983329E-3</v>
      </c>
      <c r="BY98">
        <f t="shared" si="625"/>
        <v>1.8784548990314556</v>
      </c>
      <c r="BZ98">
        <f t="shared" si="709"/>
        <v>2.1930564856510735</v>
      </c>
      <c r="CA98">
        <f t="shared" si="710"/>
        <v>5.6453301371976981E-3</v>
      </c>
      <c r="CC98">
        <f t="shared" si="711"/>
        <v>1.5898833660324578</v>
      </c>
      <c r="CD98">
        <f t="shared" si="606"/>
        <v>0.65999999999999992</v>
      </c>
      <c r="CE98">
        <f t="shared" si="712"/>
        <v>0.63</v>
      </c>
      <c r="CF98">
        <f t="shared" si="713"/>
        <v>1.7613550107044871</v>
      </c>
      <c r="CG98">
        <f t="shared" si="714"/>
        <v>1.9328266553765161</v>
      </c>
      <c r="CH98">
        <f t="shared" si="626"/>
        <v>0.17147164467202913</v>
      </c>
      <c r="CI98" t="str">
        <f t="shared" si="627"/>
        <v>No Curl</v>
      </c>
      <c r="CJ98">
        <f t="shared" si="715"/>
        <v>16.147581993848817</v>
      </c>
      <c r="CK98">
        <f t="shared" si="716"/>
        <v>0</v>
      </c>
      <c r="CL98">
        <f t="shared" si="628"/>
        <v>1.9117772387744481</v>
      </c>
      <c r="CM98">
        <f t="shared" si="717"/>
        <v>2.570356393399793</v>
      </c>
      <c r="CN98">
        <f t="shared" si="718"/>
        <v>0</v>
      </c>
      <c r="CP98">
        <f t="shared" si="719"/>
        <v>1.5619660546384477</v>
      </c>
      <c r="CQ98">
        <f t="shared" si="720"/>
        <v>0.65999999999999992</v>
      </c>
      <c r="CR98">
        <f t="shared" si="721"/>
        <v>0.63</v>
      </c>
      <c r="CS98">
        <f t="shared" si="722"/>
        <v>1.7692729851514262</v>
      </c>
      <c r="CT98">
        <f t="shared" si="723"/>
        <v>1.9765799156644037</v>
      </c>
      <c r="CU98">
        <f t="shared" si="629"/>
        <v>0.20730693051297799</v>
      </c>
      <c r="CV98" t="str">
        <f t="shared" si="630"/>
        <v>No Curl</v>
      </c>
      <c r="CW98">
        <f t="shared" si="724"/>
        <v>16.214198566910945</v>
      </c>
      <c r="CX98">
        <f t="shared" si="725"/>
        <v>0</v>
      </c>
      <c r="CY98">
        <f t="shared" si="631"/>
        <v>1.9515606766015769</v>
      </c>
      <c r="CZ98">
        <f t="shared" si="726"/>
        <v>3.0445898974737498</v>
      </c>
      <c r="DA98">
        <f t="shared" si="727"/>
        <v>0</v>
      </c>
      <c r="DC98">
        <f t="shared" si="728"/>
        <v>1.5329491394910428</v>
      </c>
      <c r="DD98">
        <f t="shared" si="729"/>
        <v>0.65999999999999992</v>
      </c>
      <c r="DE98">
        <f t="shared" si="730"/>
        <v>0.6</v>
      </c>
      <c r="DF98">
        <f t="shared" si="731"/>
        <v>1.7867085010099644</v>
      </c>
      <c r="DG98">
        <f t="shared" si="732"/>
        <v>2.0404678625288821</v>
      </c>
      <c r="DH98">
        <f t="shared" si="632"/>
        <v>0.25375936151891965</v>
      </c>
      <c r="DI98" t="str">
        <f t="shared" si="633"/>
        <v>No Curl</v>
      </c>
      <c r="DJ98">
        <f t="shared" si="733"/>
        <v>16.355243700164753</v>
      </c>
      <c r="DK98">
        <f t="shared" si="734"/>
        <v>0</v>
      </c>
      <c r="DL98">
        <f t="shared" si="634"/>
        <v>2.0104781868002113</v>
      </c>
      <c r="DM98">
        <f t="shared" si="735"/>
        <v>3.6182956389905399</v>
      </c>
      <c r="DN98">
        <f t="shared" si="736"/>
        <v>0</v>
      </c>
      <c r="DP98">
        <f t="shared" si="737"/>
        <v>1.5105583380835093</v>
      </c>
      <c r="DQ98">
        <f t="shared" si="738"/>
        <v>0.65999999999999992</v>
      </c>
      <c r="DR98">
        <f t="shared" si="739"/>
        <v>0.6</v>
      </c>
      <c r="DS98">
        <f t="shared" si="740"/>
        <v>1.8039365320972232</v>
      </c>
      <c r="DT98">
        <f t="shared" si="741"/>
        <v>2.0973147261109384</v>
      </c>
      <c r="DU98">
        <f t="shared" si="635"/>
        <v>0.29337819401371457</v>
      </c>
      <c r="DV98" t="str">
        <f t="shared" si="636"/>
        <v>No Curl</v>
      </c>
      <c r="DW98">
        <f t="shared" si="742"/>
        <v>16.49590972112194</v>
      </c>
      <c r="DX98">
        <f t="shared" si="743"/>
        <v>0</v>
      </c>
      <c r="DY98">
        <f t="shared" si="637"/>
        <v>2.0632306699708538</v>
      </c>
      <c r="DZ98">
        <f t="shared" si="744"/>
        <v>4.0769861672769467</v>
      </c>
      <c r="EA98">
        <f t="shared" si="745"/>
        <v>0</v>
      </c>
      <c r="EC98">
        <f t="shared" si="746"/>
        <v>1.4845565918662265</v>
      </c>
      <c r="ED98">
        <f t="shared" si="747"/>
        <v>0.65999999999999992</v>
      </c>
      <c r="EE98">
        <f t="shared" si="748"/>
        <v>0.6</v>
      </c>
      <c r="EF98">
        <f t="shared" si="749"/>
        <v>1.8214327641736123</v>
      </c>
      <c r="EG98">
        <f t="shared" si="750"/>
        <v>2.1583089364809984</v>
      </c>
      <c r="EH98">
        <f t="shared" si="638"/>
        <v>0.33687617230738598</v>
      </c>
      <c r="EI98" t="str">
        <f t="shared" si="639"/>
        <v>No Curl</v>
      </c>
      <c r="EJ98">
        <f t="shared" si="751"/>
        <v>16.637161359692765</v>
      </c>
      <c r="EK98">
        <f t="shared" si="752"/>
        <v>0</v>
      </c>
      <c r="EL98">
        <f t="shared" si="640"/>
        <v>2.1198784316310233</v>
      </c>
      <c r="EM98">
        <f t="shared" si="753"/>
        <v>4.5573250978427451</v>
      </c>
      <c r="EN98">
        <f t="shared" si="754"/>
        <v>0</v>
      </c>
      <c r="EP98">
        <f t="shared" si="755"/>
        <v>1.4629680767926354</v>
      </c>
      <c r="EQ98">
        <f t="shared" si="756"/>
        <v>0.65999999999999992</v>
      </c>
      <c r="ER98">
        <f t="shared" si="757"/>
        <v>0.6</v>
      </c>
      <c r="ES98">
        <f t="shared" si="758"/>
        <v>1.8387205644385398</v>
      </c>
      <c r="ET98">
        <f t="shared" si="759"/>
        <v>2.2144730520844429</v>
      </c>
      <c r="EU98">
        <f t="shared" si="641"/>
        <v>0.37575248764590374</v>
      </c>
      <c r="EV98" t="str">
        <f t="shared" si="642"/>
        <v>No Curl</v>
      </c>
      <c r="EW98">
        <f t="shared" si="760"/>
        <v>16.777486302397975</v>
      </c>
      <c r="EX98">
        <f t="shared" si="761"/>
        <v>0</v>
      </c>
      <c r="EY98">
        <f t="shared" si="643"/>
        <v>2.1722715705310511</v>
      </c>
      <c r="EZ98">
        <f t="shared" si="762"/>
        <v>4.9616178551121877</v>
      </c>
      <c r="FA98">
        <f t="shared" si="763"/>
        <v>0</v>
      </c>
      <c r="FC98">
        <f t="shared" si="764"/>
        <v>1.4334615871935454</v>
      </c>
      <c r="FD98">
        <f t="shared" si="765"/>
        <v>0.65999999999999992</v>
      </c>
      <c r="FE98">
        <f t="shared" si="766"/>
        <v>0.6</v>
      </c>
      <c r="FF98">
        <f t="shared" si="767"/>
        <v>1.8458727067571614</v>
      </c>
      <c r="FG98">
        <f t="shared" si="768"/>
        <v>2.2582838263207763</v>
      </c>
      <c r="FH98">
        <f t="shared" si="644"/>
        <v>0.41241111956361542</v>
      </c>
      <c r="FI98" t="str">
        <f t="shared" si="645"/>
        <v>No Curl</v>
      </c>
      <c r="FJ98">
        <f t="shared" si="769"/>
        <v>16.840686657693354</v>
      </c>
      <c r="FK98">
        <f t="shared" si="770"/>
        <v>0</v>
      </c>
      <c r="FL98">
        <f t="shared" si="646"/>
        <v>2.2126606741180423</v>
      </c>
      <c r="FM98">
        <f t="shared" si="771"/>
        <v>5.3473528286124408</v>
      </c>
      <c r="FN98">
        <f t="shared" si="772"/>
        <v>0</v>
      </c>
      <c r="FP98">
        <f t="shared" si="773"/>
        <v>1.4098123300392518</v>
      </c>
      <c r="FQ98">
        <f t="shared" si="774"/>
        <v>0.67386000000000013</v>
      </c>
      <c r="FR98">
        <f t="shared" si="775"/>
        <v>0.6</v>
      </c>
      <c r="FS98">
        <f t="shared" si="776"/>
        <v>1.8625942686019115</v>
      </c>
      <c r="FT98">
        <f t="shared" si="777"/>
        <v>2.3153762071645709</v>
      </c>
      <c r="FU98">
        <f t="shared" si="647"/>
        <v>0.45278193856265958</v>
      </c>
      <c r="FV98" t="str">
        <f t="shared" si="648"/>
        <v>No Curl</v>
      </c>
      <c r="FW98">
        <f t="shared" si="778"/>
        <v>16.977405471017899</v>
      </c>
      <c r="FX98">
        <f t="shared" si="779"/>
        <v>0</v>
      </c>
      <c r="FY98">
        <f t="shared" si="649"/>
        <v>2.2660521365380415</v>
      </c>
      <c r="FZ98">
        <f t="shared" si="780"/>
        <v>5.7337261717617762</v>
      </c>
      <c r="GA98">
        <f t="shared" si="781"/>
        <v>0</v>
      </c>
      <c r="GC98">
        <f t="shared" si="782"/>
        <v>1.3782380370605483</v>
      </c>
      <c r="GD98">
        <f t="shared" si="783"/>
        <v>0.72264000000000017</v>
      </c>
      <c r="GE98">
        <f t="shared" si="784"/>
        <v>0.6</v>
      </c>
      <c r="GF98">
        <f t="shared" si="785"/>
        <v>1.8684187002468788</v>
      </c>
      <c r="GG98">
        <f t="shared" si="786"/>
        <v>2.3585993634332088</v>
      </c>
      <c r="GH98">
        <f t="shared" si="650"/>
        <v>0.49018066318633025</v>
      </c>
      <c r="GI98" t="str">
        <f t="shared" si="651"/>
        <v>No Curl</v>
      </c>
      <c r="GJ98">
        <f t="shared" si="787"/>
        <v>17.045568781500492</v>
      </c>
      <c r="GK98">
        <f t="shared" si="788"/>
        <v>0</v>
      </c>
      <c r="GL98">
        <f t="shared" si="652"/>
        <v>2.3059892197557463</v>
      </c>
      <c r="GM98">
        <f t="shared" si="789"/>
        <v>6.1011626586267322</v>
      </c>
      <c r="GN98">
        <f t="shared" si="790"/>
        <v>0</v>
      </c>
      <c r="GP98">
        <f t="shared" si="791"/>
        <v>1.3556549819983386</v>
      </c>
      <c r="GQ98">
        <f t="shared" si="792"/>
        <v>0.7703399999999998</v>
      </c>
      <c r="GR98">
        <f t="shared" si="793"/>
        <v>0.6</v>
      </c>
      <c r="GS98">
        <f t="shared" si="794"/>
        <v>1.8845117632012769</v>
      </c>
      <c r="GT98">
        <f t="shared" si="795"/>
        <v>2.4133685444042174</v>
      </c>
      <c r="GU98">
        <f t="shared" si="653"/>
        <v>0.52885678120293944</v>
      </c>
      <c r="GV98" t="str">
        <f t="shared" si="654"/>
        <v>No Curl</v>
      </c>
      <c r="GW98">
        <f t="shared" si="796"/>
        <v>17.19373678086825</v>
      </c>
      <c r="GX98">
        <f t="shared" si="797"/>
        <v>0</v>
      </c>
      <c r="GY98">
        <f t="shared" si="655"/>
        <v>2.3573925635441761</v>
      </c>
      <c r="GZ98">
        <f t="shared" si="798"/>
        <v>6.4404135789211336</v>
      </c>
      <c r="HA98">
        <f t="shared" si="799"/>
        <v>0</v>
      </c>
      <c r="HC98">
        <f t="shared" si="800"/>
        <v>1.2011257093587528</v>
      </c>
      <c r="HD98">
        <f t="shared" si="801"/>
        <v>0.99263999999999997</v>
      </c>
      <c r="HE98">
        <f t="shared" si="802"/>
        <v>0.63</v>
      </c>
      <c r="HF98">
        <f t="shared" si="803"/>
        <v>1.9032804719944052</v>
      </c>
      <c r="HG98">
        <f t="shared" si="804"/>
        <v>2.6054352346300593</v>
      </c>
      <c r="HH98">
        <f t="shared" si="656"/>
        <v>0.70215476263565324</v>
      </c>
      <c r="HI98" t="str">
        <f t="shared" si="657"/>
        <v>No Curl</v>
      </c>
      <c r="HJ98">
        <f t="shared" si="805"/>
        <v>17.653587152222421</v>
      </c>
      <c r="HK98">
        <f t="shared" si="806"/>
        <v>0</v>
      </c>
      <c r="HL98">
        <f t="shared" si="658"/>
        <v>2.5357851140981644</v>
      </c>
      <c r="HM98">
        <f t="shared" si="807"/>
        <v>7.9581171726969027</v>
      </c>
      <c r="HN98">
        <f t="shared" si="808"/>
        <v>0</v>
      </c>
      <c r="HP98">
        <f t="shared" si="809"/>
        <v>0.89658278443856254</v>
      </c>
      <c r="HQ98">
        <f t="shared" si="810"/>
        <v>1.3562399999999999</v>
      </c>
      <c r="HR98">
        <f t="shared" si="811"/>
        <v>0.63</v>
      </c>
      <c r="HS98">
        <f t="shared" si="812"/>
        <v>1.9105486009888939</v>
      </c>
      <c r="HT98">
        <f t="shared" si="813"/>
        <v>2.9245144175392279</v>
      </c>
      <c r="HU98">
        <f t="shared" si="659"/>
        <v>1.0139658165503327</v>
      </c>
      <c r="HV98" t="str">
        <f t="shared" si="660"/>
        <v>No Curl</v>
      </c>
      <c r="HW98">
        <f t="shared" si="814"/>
        <v>18.812453038978116</v>
      </c>
      <c r="HX98">
        <f t="shared" si="815"/>
        <v>0</v>
      </c>
      <c r="HY98">
        <f t="shared" si="661"/>
        <v>2.83437913903997</v>
      </c>
      <c r="HZ98">
        <f t="shared" si="816"/>
        <v>10.303896299721726</v>
      </c>
      <c r="IA98">
        <f t="shared" si="817"/>
        <v>0</v>
      </c>
      <c r="IC98">
        <f t="shared" si="818"/>
        <v>0.5874357442286553</v>
      </c>
      <c r="ID98">
        <f t="shared" si="819"/>
        <v>1.62504</v>
      </c>
      <c r="IE98">
        <f t="shared" si="820"/>
        <v>0.63</v>
      </c>
      <c r="IF98">
        <f t="shared" si="821"/>
        <v>1.8829943990655984</v>
      </c>
      <c r="IG98">
        <f t="shared" si="822"/>
        <v>3.1785530539025415</v>
      </c>
      <c r="IH98">
        <f t="shared" si="662"/>
        <v>1.2955586548369431</v>
      </c>
      <c r="II98" t="str">
        <f t="shared" si="663"/>
        <v>No Curl</v>
      </c>
      <c r="IJ98">
        <f t="shared" si="823"/>
        <v>19.667221610119785</v>
      </c>
      <c r="IK98">
        <f t="shared" si="824"/>
        <v>0</v>
      </c>
      <c r="IL98">
        <f t="shared" si="664"/>
        <v>3.0740087029696723</v>
      </c>
      <c r="IM98">
        <f t="shared" si="825"/>
        <v>12.1650110885972</v>
      </c>
      <c r="IN98">
        <f t="shared" si="826"/>
        <v>0</v>
      </c>
      <c r="IP98">
        <f t="shared" si="827"/>
        <v>0.29417794345930354</v>
      </c>
      <c r="IQ98">
        <f t="shared" si="828"/>
        <v>1.7625</v>
      </c>
      <c r="IR98">
        <f t="shared" si="829"/>
        <v>0.63</v>
      </c>
      <c r="IS98">
        <f t="shared" si="830"/>
        <v>1.8686595182808408</v>
      </c>
      <c r="IT98">
        <f t="shared" si="831"/>
        <v>3.443141093102382</v>
      </c>
      <c r="IU98">
        <f t="shared" si="665"/>
        <v>1.5744815748215393</v>
      </c>
      <c r="IV98" t="str">
        <f t="shared" si="666"/>
        <v>No Curl</v>
      </c>
      <c r="IW98">
        <f t="shared" si="832"/>
        <v>20.189557142829958</v>
      </c>
      <c r="IX98">
        <f t="shared" si="833"/>
        <v>0</v>
      </c>
      <c r="IY98">
        <f t="shared" si="667"/>
        <v>3.3266903247171249</v>
      </c>
      <c r="IZ98">
        <f t="shared" si="834"/>
        <v>13.68854160164639</v>
      </c>
      <c r="JA98">
        <f t="shared" si="835"/>
        <v>0</v>
      </c>
      <c r="JC98">
        <f t="shared" si="836"/>
        <v>8.7097772841597532E-3</v>
      </c>
      <c r="JD98">
        <f t="shared" si="837"/>
        <v>1.7999999999999998</v>
      </c>
      <c r="JE98">
        <f t="shared" si="838"/>
        <v>0.63</v>
      </c>
      <c r="JF98">
        <f t="shared" si="839"/>
        <v>1.8361703324198699</v>
      </c>
      <c r="JG98">
        <f t="shared" si="840"/>
        <v>3.6636308875555796</v>
      </c>
      <c r="JH98">
        <f t="shared" si="668"/>
        <v>1.8274605551357099</v>
      </c>
      <c r="JI98" t="str">
        <f t="shared" si="669"/>
        <v>No Curl</v>
      </c>
      <c r="JJ98">
        <f t="shared" si="841"/>
        <v>20.088896713332531</v>
      </c>
      <c r="JK98">
        <f t="shared" si="842"/>
        <v>0</v>
      </c>
      <c r="JL98">
        <f t="shared" si="670"/>
        <v>3.5387964102746334</v>
      </c>
      <c r="JM98">
        <f t="shared" si="843"/>
        <v>14.963501890971068</v>
      </c>
      <c r="JN98">
        <f t="shared" si="844"/>
        <v>0</v>
      </c>
      <c r="JP98">
        <f t="shared" si="845"/>
        <v>0.31514671074602607</v>
      </c>
      <c r="JQ98">
        <f t="shared" si="846"/>
        <v>1.7562599999999999</v>
      </c>
      <c r="JR98">
        <f t="shared" si="847"/>
        <v>0.63</v>
      </c>
      <c r="JS98">
        <f t="shared" si="848"/>
        <v>1.8592094815203504</v>
      </c>
      <c r="JT98">
        <f t="shared" si="849"/>
        <v>3.4032722522946735</v>
      </c>
      <c r="JU98">
        <f t="shared" si="671"/>
        <v>1.5440627707743237</v>
      </c>
      <c r="JV98" t="str">
        <f t="shared" si="672"/>
        <v>No Curl</v>
      </c>
      <c r="JW98">
        <f t="shared" si="850"/>
        <v>20.088154655761354</v>
      </c>
      <c r="JX98">
        <f t="shared" si="851"/>
        <v>0</v>
      </c>
      <c r="JY98">
        <f t="shared" si="673"/>
        <v>3.288320329881032</v>
      </c>
      <c r="JZ98">
        <f t="shared" si="852"/>
        <v>13.57864661100254</v>
      </c>
      <c r="KA98">
        <f t="shared" si="853"/>
        <v>0</v>
      </c>
      <c r="KC98">
        <f t="shared" si="854"/>
        <v>0.1189615383246726</v>
      </c>
      <c r="KD98">
        <f t="shared" si="855"/>
        <v>1.7970599999999999</v>
      </c>
      <c r="KE98">
        <f t="shared" si="856"/>
        <v>0.63</v>
      </c>
      <c r="KF98">
        <f t="shared" si="857"/>
        <v>1.8476826807300235</v>
      </c>
      <c r="KG98">
        <f t="shared" si="858"/>
        <v>3.5764038231353754</v>
      </c>
      <c r="KH98">
        <f t="shared" si="674"/>
        <v>1.7287211424053515</v>
      </c>
      <c r="KI98" t="str">
        <f t="shared" si="675"/>
        <v>No Curl</v>
      </c>
      <c r="KJ98">
        <f t="shared" si="859"/>
        <v>20.177553033905582</v>
      </c>
      <c r="KK98">
        <f t="shared" si="860"/>
        <v>0</v>
      </c>
      <c r="KL98">
        <f t="shared" si="676"/>
        <v>3.4546780251276021</v>
      </c>
      <c r="KM98">
        <f t="shared" si="861"/>
        <v>14.489349682110438</v>
      </c>
      <c r="KN98">
        <f t="shared" si="862"/>
        <v>0</v>
      </c>
    </row>
    <row r="99" spans="1:300" x14ac:dyDescent="0.25">
      <c r="A99">
        <v>0.84</v>
      </c>
      <c r="B99">
        <f t="shared" si="612"/>
        <v>2.3758999999999999E-2</v>
      </c>
      <c r="C99">
        <f t="shared" si="608"/>
        <v>1.42554</v>
      </c>
      <c r="D99">
        <f t="shared" si="611"/>
        <v>0.66</v>
      </c>
      <c r="E99">
        <f t="shared" si="609"/>
        <v>0.46298244875626082</v>
      </c>
      <c r="F99">
        <f t="shared" si="610"/>
        <v>1.1000000000000001E-2</v>
      </c>
      <c r="H99">
        <v>76</v>
      </c>
      <c r="I99">
        <v>7.6</v>
      </c>
      <c r="J99">
        <f t="shared" si="677"/>
        <v>1.6733333333333336</v>
      </c>
      <c r="K99">
        <f t="shared" si="863"/>
        <v>0.63</v>
      </c>
      <c r="L99">
        <f t="shared" si="678"/>
        <v>0.995834159888911</v>
      </c>
      <c r="M99" t="str">
        <f t="shared" si="613"/>
        <v>No Curl</v>
      </c>
      <c r="N99">
        <f t="shared" si="864"/>
        <v>14.722916666666647</v>
      </c>
      <c r="P99">
        <f t="shared" si="869"/>
        <v>1.706956928389578</v>
      </c>
      <c r="Q99">
        <f t="shared" si="865"/>
        <v>0.63</v>
      </c>
      <c r="R99">
        <f t="shared" si="870"/>
        <v>0.63</v>
      </c>
      <c r="S99">
        <f t="shared" si="866"/>
        <v>1.736368816682744</v>
      </c>
      <c r="T99">
        <f t="shared" si="871"/>
        <v>1.7657807049759109</v>
      </c>
      <c r="U99">
        <f t="shared" si="872"/>
        <v>2.9411888293166433E-2</v>
      </c>
      <c r="V99" t="str">
        <f t="shared" si="873"/>
        <v>Weak initial curl</v>
      </c>
      <c r="W99">
        <f t="shared" si="867"/>
        <v>16.203946427046137</v>
      </c>
      <c r="X99">
        <f t="shared" si="868"/>
        <v>3.4218690832235827E-4</v>
      </c>
      <c r="Y99">
        <f t="shared" si="874"/>
        <v>1.7619016327371568</v>
      </c>
      <c r="Z99">
        <f t="shared" si="875"/>
        <v>0.47823232655974196</v>
      </c>
      <c r="AA99">
        <f t="shared" si="876"/>
        <v>-2.2623837684259199E-3</v>
      </c>
      <c r="AC99">
        <f t="shared" si="679"/>
        <v>1.6771225735895701</v>
      </c>
      <c r="AD99">
        <f t="shared" si="602"/>
        <v>0.63</v>
      </c>
      <c r="AE99">
        <f t="shared" si="680"/>
        <v>0.63</v>
      </c>
      <c r="AF99">
        <f t="shared" si="681"/>
        <v>1.7353020632976994</v>
      </c>
      <c r="AG99">
        <f t="shared" si="682"/>
        <v>1.793481553005827</v>
      </c>
      <c r="AH99">
        <f t="shared" si="614"/>
        <v>5.8179489708128473E-2</v>
      </c>
      <c r="AI99" t="str">
        <f t="shared" si="615"/>
        <v>Weak initial curl</v>
      </c>
      <c r="AJ99">
        <f t="shared" si="683"/>
        <v>16.197794936149958</v>
      </c>
      <c r="AK99">
        <f t="shared" si="684"/>
        <v>7.0040751661035509E-4</v>
      </c>
      <c r="AL99">
        <f t="shared" si="616"/>
        <v>1.78592390698102</v>
      </c>
      <c r="AM99">
        <f t="shared" si="685"/>
        <v>0.93329469925892383</v>
      </c>
      <c r="AN99">
        <f t="shared" si="686"/>
        <v>-3.6915495491713448E-3</v>
      </c>
      <c r="AP99">
        <f t="shared" si="687"/>
        <v>1.6572236671816594</v>
      </c>
      <c r="AQ99">
        <f t="shared" si="603"/>
        <v>0.63</v>
      </c>
      <c r="AR99">
        <f t="shared" si="688"/>
        <v>0.63</v>
      </c>
      <c r="AS99">
        <f t="shared" si="689"/>
        <v>1.7442924982066743</v>
      </c>
      <c r="AT99">
        <f t="shared" si="690"/>
        <v>1.8313613292316882</v>
      </c>
      <c r="AU99">
        <f t="shared" si="617"/>
        <v>8.7068831025014393E-2</v>
      </c>
      <c r="AV99" t="str">
        <f t="shared" si="618"/>
        <v>Weak initial curl</v>
      </c>
      <c r="AW99">
        <f t="shared" si="691"/>
        <v>16.266868953191935</v>
      </c>
      <c r="AX99">
        <f t="shared" si="692"/>
        <v>1.0728012798999333E-3</v>
      </c>
      <c r="AY99">
        <f t="shared" si="619"/>
        <v>1.8202170019464037</v>
      </c>
      <c r="AZ99">
        <f t="shared" si="693"/>
        <v>1.370482825520094</v>
      </c>
      <c r="BA99">
        <f t="shared" si="694"/>
        <v>-5.458743785397591E-3</v>
      </c>
      <c r="BC99">
        <f t="shared" si="695"/>
        <v>1.628116806051461</v>
      </c>
      <c r="BD99">
        <f t="shared" si="604"/>
        <v>0.63</v>
      </c>
      <c r="BE99">
        <f t="shared" si="696"/>
        <v>0.63</v>
      </c>
      <c r="BF99">
        <f t="shared" si="697"/>
        <v>1.7433333609700643</v>
      </c>
      <c r="BG99">
        <f t="shared" si="698"/>
        <v>1.8585499158886705</v>
      </c>
      <c r="BH99">
        <f t="shared" si="620"/>
        <v>0.11521655491860472</v>
      </c>
      <c r="BI99" t="str">
        <f t="shared" si="621"/>
        <v>Weak initial curl</v>
      </c>
      <c r="BJ99">
        <f t="shared" si="699"/>
        <v>16.261543898432738</v>
      </c>
      <c r="BK99">
        <f t="shared" si="700"/>
        <v>1.4576385940102551E-3</v>
      </c>
      <c r="BL99">
        <f t="shared" si="622"/>
        <v>1.8440139054708578</v>
      </c>
      <c r="BM99">
        <f t="shared" si="701"/>
        <v>1.7902513071374337</v>
      </c>
      <c r="BN99">
        <f t="shared" si="702"/>
        <v>-5.8718100261004168E-3</v>
      </c>
      <c r="BP99">
        <f t="shared" si="703"/>
        <v>1.5991814144357943</v>
      </c>
      <c r="BQ99">
        <f t="shared" si="605"/>
        <v>0.63</v>
      </c>
      <c r="BR99">
        <f t="shared" si="704"/>
        <v>0.63</v>
      </c>
      <c r="BS99">
        <f t="shared" si="705"/>
        <v>1.7420855165791729</v>
      </c>
      <c r="BT99">
        <f t="shared" si="706"/>
        <v>1.8849896187225532</v>
      </c>
      <c r="BU99">
        <f t="shared" si="623"/>
        <v>0.14290410214337945</v>
      </c>
      <c r="BV99" t="str">
        <f t="shared" si="624"/>
        <v>Weak initial curl</v>
      </c>
      <c r="BW99">
        <f t="shared" si="707"/>
        <v>16.254065723149843</v>
      </c>
      <c r="BX99">
        <f t="shared" si="708"/>
        <v>3.9125587986562392E-3</v>
      </c>
      <c r="BY99">
        <f t="shared" si="625"/>
        <v>1.8672117176810821</v>
      </c>
      <c r="BZ99">
        <f t="shared" si="709"/>
        <v>2.1930564856510717</v>
      </c>
      <c r="CA99">
        <f t="shared" si="710"/>
        <v>5.9220804577092374E-3</v>
      </c>
      <c r="CC99">
        <f t="shared" si="711"/>
        <v>1.5801179934813852</v>
      </c>
      <c r="CD99">
        <f t="shared" si="606"/>
        <v>0.65999999999999992</v>
      </c>
      <c r="CE99">
        <f t="shared" si="712"/>
        <v>0.63</v>
      </c>
      <c r="CF99">
        <f t="shared" si="713"/>
        <v>1.7505364259946219</v>
      </c>
      <c r="CG99">
        <f t="shared" si="714"/>
        <v>1.9209548585078582</v>
      </c>
      <c r="CH99">
        <f t="shared" si="626"/>
        <v>0.17041843251323652</v>
      </c>
      <c r="CI99" t="str">
        <f t="shared" si="627"/>
        <v>No Curl</v>
      </c>
      <c r="CJ99">
        <f t="shared" si="715"/>
        <v>16.323717494919265</v>
      </c>
      <c r="CK99">
        <f t="shared" si="716"/>
        <v>0</v>
      </c>
      <c r="CL99">
        <f t="shared" si="628"/>
        <v>1.9000347315124957</v>
      </c>
      <c r="CM99">
        <f t="shared" si="717"/>
        <v>2.570356393399793</v>
      </c>
      <c r="CN99">
        <f t="shared" si="718"/>
        <v>0</v>
      </c>
      <c r="CP99">
        <f t="shared" si="719"/>
        <v>1.5524203338134324</v>
      </c>
      <c r="CQ99">
        <f t="shared" si="720"/>
        <v>0.65999999999999992</v>
      </c>
      <c r="CR99">
        <f t="shared" si="721"/>
        <v>0.63</v>
      </c>
      <c r="CS99">
        <f t="shared" si="722"/>
        <v>1.7584603391727616</v>
      </c>
      <c r="CT99">
        <f t="shared" si="723"/>
        <v>1.9645003445320899</v>
      </c>
      <c r="CU99">
        <f t="shared" si="629"/>
        <v>0.20604000535932876</v>
      </c>
      <c r="CV99" t="str">
        <f t="shared" si="630"/>
        <v>No Curl</v>
      </c>
      <c r="CW99">
        <f t="shared" si="724"/>
        <v>16.391125865426087</v>
      </c>
      <c r="CX99">
        <f t="shared" si="725"/>
        <v>0</v>
      </c>
      <c r="CY99">
        <f t="shared" si="631"/>
        <v>1.939634006789134</v>
      </c>
      <c r="CZ99">
        <f t="shared" si="726"/>
        <v>3.0445898974737502</v>
      </c>
      <c r="DA99">
        <f t="shared" si="727"/>
        <v>0</v>
      </c>
      <c r="DC99">
        <f t="shared" si="728"/>
        <v>1.5238224774509939</v>
      </c>
      <c r="DD99">
        <f t="shared" si="729"/>
        <v>0.65999999999999992</v>
      </c>
      <c r="DE99">
        <f t="shared" si="730"/>
        <v>0.6</v>
      </c>
      <c r="DF99">
        <f t="shared" si="731"/>
        <v>1.7760710413365048</v>
      </c>
      <c r="DG99">
        <f t="shared" si="732"/>
        <v>2.0283196052220123</v>
      </c>
      <c r="DH99">
        <f t="shared" si="632"/>
        <v>0.2522485638855092</v>
      </c>
      <c r="DI99" t="str">
        <f t="shared" si="633"/>
        <v>No Curl</v>
      </c>
      <c r="DJ99">
        <f t="shared" si="733"/>
        <v>16.533914550265749</v>
      </c>
      <c r="DK99">
        <f t="shared" si="734"/>
        <v>0</v>
      </c>
      <c r="DL99">
        <f t="shared" si="634"/>
        <v>1.9985084779056892</v>
      </c>
      <c r="DM99">
        <f t="shared" si="735"/>
        <v>3.6182956389905416</v>
      </c>
      <c r="DN99">
        <f t="shared" si="736"/>
        <v>0</v>
      </c>
      <c r="DP99">
        <f t="shared" si="737"/>
        <v>1.5016574547625672</v>
      </c>
      <c r="DQ99">
        <f t="shared" si="738"/>
        <v>0.65999999999999992</v>
      </c>
      <c r="DR99">
        <f t="shared" si="739"/>
        <v>0.6</v>
      </c>
      <c r="DS99">
        <f t="shared" si="740"/>
        <v>1.7933069336330196</v>
      </c>
      <c r="DT99">
        <f t="shared" si="741"/>
        <v>2.0849564125034732</v>
      </c>
      <c r="DU99">
        <f t="shared" si="635"/>
        <v>0.29164947887045301</v>
      </c>
      <c r="DV99" t="str">
        <f t="shared" si="636"/>
        <v>No Curl</v>
      </c>
      <c r="DW99">
        <f t="shared" si="742"/>
        <v>16.676303374331663</v>
      </c>
      <c r="DX99">
        <f t="shared" si="743"/>
        <v>0</v>
      </c>
      <c r="DY99">
        <f t="shared" si="637"/>
        <v>2.0510731948210363</v>
      </c>
      <c r="DZ99">
        <f t="shared" si="744"/>
        <v>4.076986167276945</v>
      </c>
      <c r="EA99">
        <f t="shared" si="745"/>
        <v>0</v>
      </c>
      <c r="EC99">
        <f t="shared" si="746"/>
        <v>1.4759004729263085</v>
      </c>
      <c r="ED99">
        <f t="shared" si="747"/>
        <v>0.65999999999999992</v>
      </c>
      <c r="EE99">
        <f t="shared" si="748"/>
        <v>0.6</v>
      </c>
      <c r="EF99">
        <f t="shared" si="749"/>
        <v>1.8108123952808843</v>
      </c>
      <c r="EG99">
        <f t="shared" si="750"/>
        <v>2.1457243176354606</v>
      </c>
      <c r="EH99">
        <f t="shared" si="638"/>
        <v>0.33491192235457601</v>
      </c>
      <c r="EI99" t="str">
        <f t="shared" si="639"/>
        <v>No Curl</v>
      </c>
      <c r="EJ99">
        <f t="shared" si="751"/>
        <v>16.819304636110125</v>
      </c>
      <c r="EK99">
        <f t="shared" si="752"/>
        <v>0</v>
      </c>
      <c r="EL99">
        <f t="shared" si="640"/>
        <v>2.1075178925024356</v>
      </c>
      <c r="EM99">
        <f t="shared" si="753"/>
        <v>4.5573250978427451</v>
      </c>
      <c r="EN99">
        <f t="shared" si="754"/>
        <v>0</v>
      </c>
      <c r="EP99">
        <f t="shared" si="755"/>
        <v>1.4545248462796418</v>
      </c>
      <c r="EQ99">
        <f t="shared" si="756"/>
        <v>0.65999999999999992</v>
      </c>
      <c r="ER99">
        <f t="shared" si="757"/>
        <v>0.6</v>
      </c>
      <c r="ES99">
        <f t="shared" si="758"/>
        <v>1.8281087528612345</v>
      </c>
      <c r="ET99">
        <f t="shared" si="759"/>
        <v>2.2016926594428261</v>
      </c>
      <c r="EU99">
        <f t="shared" si="641"/>
        <v>0.37358390658159213</v>
      </c>
      <c r="EV99" t="str">
        <f t="shared" si="642"/>
        <v>No Curl</v>
      </c>
      <c r="EW99">
        <f t="shared" si="760"/>
        <v>16.961358358841828</v>
      </c>
      <c r="EX99">
        <f t="shared" si="761"/>
        <v>0</v>
      </c>
      <c r="EY99">
        <f t="shared" si="643"/>
        <v>2.1597347353821763</v>
      </c>
      <c r="EZ99">
        <f t="shared" si="762"/>
        <v>4.9616178551121886</v>
      </c>
      <c r="FA99">
        <f t="shared" si="763"/>
        <v>0</v>
      </c>
      <c r="FC99">
        <f t="shared" si="764"/>
        <v>1.4252275635601972</v>
      </c>
      <c r="FD99">
        <f t="shared" si="765"/>
        <v>0.65999999999999992</v>
      </c>
      <c r="FE99">
        <f t="shared" si="766"/>
        <v>0.6</v>
      </c>
      <c r="FF99">
        <f t="shared" si="767"/>
        <v>1.8352697302788394</v>
      </c>
      <c r="FG99">
        <f t="shared" si="768"/>
        <v>2.2453118969974808</v>
      </c>
      <c r="FH99">
        <f t="shared" si="644"/>
        <v>0.4100421667186418</v>
      </c>
      <c r="FI99" t="str">
        <f t="shared" si="645"/>
        <v>No Curl</v>
      </c>
      <c r="FJ99">
        <f t="shared" si="769"/>
        <v>17.025273928369071</v>
      </c>
      <c r="FK99">
        <f t="shared" si="770"/>
        <v>0</v>
      </c>
      <c r="FL99">
        <f t="shared" si="646"/>
        <v>2.1999508111917967</v>
      </c>
      <c r="FM99">
        <f t="shared" si="771"/>
        <v>5.3473528286124399</v>
      </c>
      <c r="FN99">
        <f t="shared" si="772"/>
        <v>0</v>
      </c>
      <c r="FP99">
        <f t="shared" si="773"/>
        <v>1.40154226471335</v>
      </c>
      <c r="FQ99">
        <f t="shared" si="774"/>
        <v>0.69023999999999996</v>
      </c>
      <c r="FR99">
        <f t="shared" si="775"/>
        <v>0.6</v>
      </c>
      <c r="FS99">
        <f t="shared" si="776"/>
        <v>1.8516681503173884</v>
      </c>
      <c r="FT99">
        <f t="shared" si="777"/>
        <v>2.3017940359214264</v>
      </c>
      <c r="FU99">
        <f t="shared" si="647"/>
        <v>0.45012588560403821</v>
      </c>
      <c r="FV99" t="str">
        <f t="shared" si="648"/>
        <v>No Curl</v>
      </c>
      <c r="FW99">
        <f t="shared" si="778"/>
        <v>17.163664897878089</v>
      </c>
      <c r="FX99">
        <f t="shared" si="779"/>
        <v>0</v>
      </c>
      <c r="FY99">
        <f t="shared" si="649"/>
        <v>2.2527593040086598</v>
      </c>
      <c r="FZ99">
        <f t="shared" si="780"/>
        <v>5.7337261717617762</v>
      </c>
      <c r="GA99">
        <f t="shared" si="781"/>
        <v>0</v>
      </c>
      <c r="GC99">
        <f t="shared" si="782"/>
        <v>1.3697934601527868</v>
      </c>
      <c r="GD99">
        <f t="shared" si="783"/>
        <v>0.73866000000000009</v>
      </c>
      <c r="GE99">
        <f t="shared" si="784"/>
        <v>0.6</v>
      </c>
      <c r="GF99">
        <f t="shared" si="785"/>
        <v>1.856970746420423</v>
      </c>
      <c r="GG99">
        <f t="shared" si="786"/>
        <v>2.3441480326880586</v>
      </c>
      <c r="GH99">
        <f t="shared" si="650"/>
        <v>0.4871772862676359</v>
      </c>
      <c r="GI99" t="str">
        <f t="shared" si="651"/>
        <v>No Curl</v>
      </c>
      <c r="GJ99">
        <f t="shared" si="787"/>
        <v>17.232410651525178</v>
      </c>
      <c r="GK99">
        <f t="shared" si="788"/>
        <v>0</v>
      </c>
      <c r="GL99">
        <f t="shared" si="652"/>
        <v>2.2918602356535316</v>
      </c>
      <c r="GM99">
        <f t="shared" si="789"/>
        <v>6.1011626586267322</v>
      </c>
      <c r="GN99">
        <f t="shared" si="790"/>
        <v>0</v>
      </c>
      <c r="GP99">
        <f t="shared" si="791"/>
        <v>1.3471772654040117</v>
      </c>
      <c r="GQ99">
        <f t="shared" si="792"/>
        <v>0.7703399999999998</v>
      </c>
      <c r="GR99">
        <f t="shared" si="793"/>
        <v>0.6</v>
      </c>
      <c r="GS99">
        <f t="shared" si="794"/>
        <v>1.8727267907272738</v>
      </c>
      <c r="GT99">
        <f t="shared" si="795"/>
        <v>2.3982763160505383</v>
      </c>
      <c r="GU99">
        <f t="shared" si="653"/>
        <v>0.52554952532326327</v>
      </c>
      <c r="GV99" t="str">
        <f t="shared" si="654"/>
        <v>No Curl</v>
      </c>
      <c r="GW99">
        <f t="shared" si="796"/>
        <v>17.382187957188378</v>
      </c>
      <c r="GX99">
        <f t="shared" si="797"/>
        <v>0</v>
      </c>
      <c r="GY99">
        <f t="shared" si="655"/>
        <v>2.3426503862788062</v>
      </c>
      <c r="GZ99">
        <f t="shared" si="798"/>
        <v>6.4404135789211345</v>
      </c>
      <c r="HA99">
        <f t="shared" si="799"/>
        <v>0</v>
      </c>
      <c r="HC99">
        <f t="shared" si="800"/>
        <v>1.1919946058885458</v>
      </c>
      <c r="HD99">
        <f t="shared" si="801"/>
        <v>1.0065</v>
      </c>
      <c r="HE99">
        <f t="shared" si="802"/>
        <v>0.63</v>
      </c>
      <c r="HF99">
        <f t="shared" si="803"/>
        <v>1.8888115027706227</v>
      </c>
      <c r="HG99">
        <f t="shared" si="804"/>
        <v>2.5856283996527019</v>
      </c>
      <c r="HH99">
        <f t="shared" si="656"/>
        <v>0.69681689688207804</v>
      </c>
      <c r="HI99" t="str">
        <f t="shared" si="657"/>
        <v>No Curl</v>
      </c>
      <c r="HJ99">
        <f t="shared" si="805"/>
        <v>17.843915199421861</v>
      </c>
      <c r="HK99">
        <f t="shared" si="806"/>
        <v>0</v>
      </c>
      <c r="HL99">
        <f t="shared" si="658"/>
        <v>2.5165077677932524</v>
      </c>
      <c r="HM99">
        <f t="shared" si="807"/>
        <v>7.9581171726969027</v>
      </c>
      <c r="HN99">
        <f t="shared" si="808"/>
        <v>0</v>
      </c>
      <c r="HP99">
        <f t="shared" si="809"/>
        <v>0.88804303057559142</v>
      </c>
      <c r="HQ99">
        <f t="shared" si="810"/>
        <v>1.3665</v>
      </c>
      <c r="HR99">
        <f t="shared" si="811"/>
        <v>0.63</v>
      </c>
      <c r="HS99">
        <f t="shared" si="812"/>
        <v>1.8923510456946488</v>
      </c>
      <c r="HT99">
        <f t="shared" si="813"/>
        <v>2.8966590608137088</v>
      </c>
      <c r="HU99">
        <f t="shared" si="659"/>
        <v>1.0043080151190587</v>
      </c>
      <c r="HV99" t="str">
        <f t="shared" si="660"/>
        <v>No Curl</v>
      </c>
      <c r="HW99">
        <f t="shared" si="814"/>
        <v>19.003507899077007</v>
      </c>
      <c r="HX99">
        <f t="shared" si="815"/>
        <v>0</v>
      </c>
      <c r="HY99">
        <f t="shared" si="661"/>
        <v>2.807382301021383</v>
      </c>
      <c r="HZ99">
        <f t="shared" si="816"/>
        <v>10.303896299721725</v>
      </c>
      <c r="IA99">
        <f t="shared" si="817"/>
        <v>0</v>
      </c>
      <c r="IC99">
        <f t="shared" si="818"/>
        <v>0.58096107840071787</v>
      </c>
      <c r="ID99">
        <f t="shared" si="819"/>
        <v>1.62504</v>
      </c>
      <c r="IE99">
        <f t="shared" si="820"/>
        <v>0.63</v>
      </c>
      <c r="IF99">
        <f t="shared" si="821"/>
        <v>1.8622401981004593</v>
      </c>
      <c r="IG99">
        <f t="shared" si="822"/>
        <v>3.1435193178002008</v>
      </c>
      <c r="IH99">
        <f t="shared" si="662"/>
        <v>1.2812791196997415</v>
      </c>
      <c r="II99" t="str">
        <f t="shared" si="663"/>
        <v>No Curl</v>
      </c>
      <c r="IJ99">
        <f t="shared" si="823"/>
        <v>19.855521050026347</v>
      </c>
      <c r="IK99">
        <f t="shared" si="824"/>
        <v>0</v>
      </c>
      <c r="IL99">
        <f t="shared" si="664"/>
        <v>3.0401272456367789</v>
      </c>
      <c r="IM99">
        <f t="shared" si="825"/>
        <v>12.1650110885972</v>
      </c>
      <c r="IN99">
        <f t="shared" si="826"/>
        <v>0</v>
      </c>
      <c r="IP99">
        <f t="shared" si="827"/>
        <v>0.29071178913854795</v>
      </c>
      <c r="IQ99">
        <f t="shared" si="828"/>
        <v>1.7654399999999999</v>
      </c>
      <c r="IR99">
        <f t="shared" si="829"/>
        <v>0.63</v>
      </c>
      <c r="IS99">
        <f t="shared" si="830"/>
        <v>1.846642020343555</v>
      </c>
      <c r="IT99">
        <f t="shared" si="831"/>
        <v>3.4025722515485657</v>
      </c>
      <c r="IU99">
        <f t="shared" si="665"/>
        <v>1.555930231205009</v>
      </c>
      <c r="IV99" t="str">
        <f t="shared" si="666"/>
        <v>No Curl</v>
      </c>
      <c r="IW99">
        <f t="shared" si="832"/>
        <v>20.376423094658044</v>
      </c>
      <c r="IX99">
        <f t="shared" si="833"/>
        <v>0</v>
      </c>
      <c r="IY99">
        <f t="shared" si="667"/>
        <v>3.2874935654113782</v>
      </c>
      <c r="IZ99">
        <f t="shared" si="834"/>
        <v>13.688541601646389</v>
      </c>
      <c r="JA99">
        <f t="shared" si="835"/>
        <v>0</v>
      </c>
      <c r="JC99">
        <f t="shared" si="836"/>
        <v>8.6046311030391759E-3</v>
      </c>
      <c r="JD99">
        <f t="shared" si="837"/>
        <v>1.7999999999999998</v>
      </c>
      <c r="JE99">
        <f t="shared" si="838"/>
        <v>0.63</v>
      </c>
      <c r="JF99">
        <f t="shared" si="839"/>
        <v>1.8140037152904087</v>
      </c>
      <c r="JG99">
        <f t="shared" si="840"/>
        <v>3.6194027994777778</v>
      </c>
      <c r="JH99">
        <f t="shared" si="668"/>
        <v>1.8053990841873693</v>
      </c>
      <c r="JI99" t="str">
        <f t="shared" si="669"/>
        <v>No Curl</v>
      </c>
      <c r="JJ99">
        <f t="shared" si="841"/>
        <v>20.272513746574518</v>
      </c>
      <c r="JK99">
        <f t="shared" si="842"/>
        <v>0</v>
      </c>
      <c r="JL99">
        <f t="shared" si="670"/>
        <v>3.4960753490851246</v>
      </c>
      <c r="JM99">
        <f t="shared" si="843"/>
        <v>14.963501890971068</v>
      </c>
      <c r="JN99">
        <f t="shared" si="844"/>
        <v>0</v>
      </c>
      <c r="JP99">
        <f t="shared" si="845"/>
        <v>0.31142803285901727</v>
      </c>
      <c r="JQ99">
        <f t="shared" si="846"/>
        <v>1.7562599999999999</v>
      </c>
      <c r="JR99">
        <f t="shared" si="847"/>
        <v>0.63</v>
      </c>
      <c r="JS99">
        <f t="shared" si="848"/>
        <v>1.8372711240807937</v>
      </c>
      <c r="JT99">
        <f t="shared" si="849"/>
        <v>3.363114215302569</v>
      </c>
      <c r="JU99">
        <f t="shared" si="671"/>
        <v>1.525843091221776</v>
      </c>
      <c r="JV99" t="str">
        <f t="shared" si="672"/>
        <v>No Curl</v>
      </c>
      <c r="JW99">
        <f t="shared" si="850"/>
        <v>20.274075603913388</v>
      </c>
      <c r="JX99">
        <f t="shared" si="851"/>
        <v>0</v>
      </c>
      <c r="JY99">
        <f t="shared" si="673"/>
        <v>3.2495187061319437</v>
      </c>
      <c r="JZ99">
        <f t="shared" si="852"/>
        <v>13.57864661100254</v>
      </c>
      <c r="KA99">
        <f t="shared" si="853"/>
        <v>0</v>
      </c>
      <c r="KC99">
        <f t="shared" si="854"/>
        <v>0.1175310906703204</v>
      </c>
      <c r="KD99">
        <f t="shared" si="855"/>
        <v>1.7970599999999999</v>
      </c>
      <c r="KE99">
        <f t="shared" si="856"/>
        <v>0.63</v>
      </c>
      <c r="KF99">
        <f t="shared" si="857"/>
        <v>1.8254653036360584</v>
      </c>
      <c r="KG99">
        <f t="shared" si="858"/>
        <v>3.5333995166017971</v>
      </c>
      <c r="KH99">
        <f t="shared" si="674"/>
        <v>1.7079342129657384</v>
      </c>
      <c r="KI99" t="str">
        <f t="shared" si="675"/>
        <v>No Curl</v>
      </c>
      <c r="KJ99">
        <f t="shared" si="859"/>
        <v>20.362321301978586</v>
      </c>
      <c r="KK99">
        <f t="shared" si="860"/>
        <v>0</v>
      </c>
      <c r="KL99">
        <f t="shared" si="676"/>
        <v>3.4131374049643126</v>
      </c>
      <c r="KM99">
        <f t="shared" si="861"/>
        <v>14.489349682110435</v>
      </c>
      <c r="KN99">
        <f t="shared" si="862"/>
        <v>0</v>
      </c>
    </row>
    <row r="100" spans="1:300" x14ac:dyDescent="0.25">
      <c r="A100">
        <v>0.85</v>
      </c>
      <c r="B100">
        <f t="shared" si="612"/>
        <v>2.3599999999999999E-2</v>
      </c>
      <c r="C100">
        <f t="shared" si="608"/>
        <v>1.4159999999999999</v>
      </c>
      <c r="D100">
        <f t="shared" si="611"/>
        <v>0.66</v>
      </c>
      <c r="E100">
        <f t="shared" si="609"/>
        <v>0.46610169491525427</v>
      </c>
      <c r="F100">
        <f t="shared" si="610"/>
        <v>1.1000000000000001E-2</v>
      </c>
      <c r="H100">
        <v>77</v>
      </c>
      <c r="I100">
        <v>7.7</v>
      </c>
      <c r="J100">
        <f t="shared" si="677"/>
        <v>1.6663333333333337</v>
      </c>
      <c r="K100">
        <f t="shared" si="863"/>
        <v>0.63</v>
      </c>
      <c r="L100">
        <f t="shared" si="678"/>
        <v>0.99581673306772911</v>
      </c>
      <c r="M100" t="str">
        <f t="shared" si="613"/>
        <v>No Curl</v>
      </c>
      <c r="N100">
        <f t="shared" si="864"/>
        <v>14.889899999999979</v>
      </c>
      <c r="P100">
        <f t="shared" si="869"/>
        <v>1.6966352644926355</v>
      </c>
      <c r="Q100">
        <f t="shared" si="865"/>
        <v>0.63</v>
      </c>
      <c r="R100">
        <f t="shared" si="870"/>
        <v>0.63</v>
      </c>
      <c r="S100">
        <f t="shared" si="866"/>
        <v>1.7258693043465776</v>
      </c>
      <c r="T100">
        <f t="shared" si="871"/>
        <v>1.7551033442005206</v>
      </c>
      <c r="U100">
        <f t="shared" si="872"/>
        <v>2.9234039853942573E-2</v>
      </c>
      <c r="V100" t="str">
        <f t="shared" si="873"/>
        <v>Weak initial curl</v>
      </c>
      <c r="W100">
        <f t="shared" si="867"/>
        <v>16.37758330871441</v>
      </c>
      <c r="X100">
        <f t="shared" si="868"/>
        <v>3.4230882640417425E-4</v>
      </c>
      <c r="Y100">
        <f t="shared" si="874"/>
        <v>1.7512477280192769</v>
      </c>
      <c r="Z100">
        <f t="shared" si="875"/>
        <v>0.47823232655974235</v>
      </c>
      <c r="AA100">
        <f t="shared" si="876"/>
        <v>-2.2381745687297598E-3</v>
      </c>
      <c r="AC100">
        <f t="shared" si="679"/>
        <v>1.6669764021009412</v>
      </c>
      <c r="AD100">
        <f t="shared" si="602"/>
        <v>0.63</v>
      </c>
      <c r="AE100">
        <f t="shared" si="680"/>
        <v>0.63</v>
      </c>
      <c r="AF100">
        <f t="shared" si="681"/>
        <v>1.7248039204689938</v>
      </c>
      <c r="AG100">
        <f t="shared" si="682"/>
        <v>1.7826314388370443</v>
      </c>
      <c r="AH100">
        <f t="shared" si="614"/>
        <v>5.7827518368051556E-2</v>
      </c>
      <c r="AI100" t="str">
        <f t="shared" si="615"/>
        <v>Weak initial curl</v>
      </c>
      <c r="AJ100">
        <f t="shared" si="683"/>
        <v>16.371325142479726</v>
      </c>
      <c r="AK100">
        <f t="shared" si="684"/>
        <v>7.0087184023343344E-4</v>
      </c>
      <c r="AL100">
        <f t="shared" si="616"/>
        <v>1.7751195146776668</v>
      </c>
      <c r="AM100">
        <f t="shared" si="685"/>
        <v>0.93329469925892383</v>
      </c>
      <c r="AN100">
        <f t="shared" si="686"/>
        <v>-3.6419740097550419E-3</v>
      </c>
      <c r="AP100">
        <f t="shared" si="687"/>
        <v>1.6472515938928201</v>
      </c>
      <c r="AQ100">
        <f t="shared" si="603"/>
        <v>0.63</v>
      </c>
      <c r="AR100">
        <f t="shared" si="688"/>
        <v>0.63</v>
      </c>
      <c r="AS100">
        <f t="shared" si="689"/>
        <v>1.7337965024194124</v>
      </c>
      <c r="AT100">
        <f t="shared" si="690"/>
        <v>1.8203414109460034</v>
      </c>
      <c r="AU100">
        <f t="shared" si="617"/>
        <v>8.6544908526591691E-2</v>
      </c>
      <c r="AV100" t="str">
        <f t="shared" si="618"/>
        <v>Weak initial curl</v>
      </c>
      <c r="AW100">
        <f t="shared" si="691"/>
        <v>16.441298203012604</v>
      </c>
      <c r="AX100">
        <f t="shared" si="692"/>
        <v>1.0738024762836258E-3</v>
      </c>
      <c r="AY100">
        <f t="shared" si="619"/>
        <v>1.8092641428336265</v>
      </c>
      <c r="AZ100">
        <f t="shared" si="693"/>
        <v>1.3704828255200936</v>
      </c>
      <c r="BA100">
        <f t="shared" si="694"/>
        <v>-5.3827790864964748E-3</v>
      </c>
      <c r="BC100">
        <f t="shared" si="695"/>
        <v>1.6183171293128047</v>
      </c>
      <c r="BD100">
        <f t="shared" si="604"/>
        <v>0.63</v>
      </c>
      <c r="BE100">
        <f t="shared" si="696"/>
        <v>0.63</v>
      </c>
      <c r="BF100">
        <f t="shared" si="697"/>
        <v>1.7328401928375798</v>
      </c>
      <c r="BG100">
        <f t="shared" si="698"/>
        <v>1.8473632563623577</v>
      </c>
      <c r="BH100">
        <f t="shared" si="620"/>
        <v>0.11452306352477648</v>
      </c>
      <c r="BI100" t="str">
        <f t="shared" si="621"/>
        <v>Weak initial curl</v>
      </c>
      <c r="BJ100">
        <f t="shared" si="699"/>
        <v>16.435877234529745</v>
      </c>
      <c r="BK100">
        <f t="shared" si="700"/>
        <v>1.4593469778284584E-3</v>
      </c>
      <c r="BL100">
        <f t="shared" si="622"/>
        <v>1.8329147385634004</v>
      </c>
      <c r="BM100">
        <f t="shared" si="701"/>
        <v>1.7902513071374349</v>
      </c>
      <c r="BN100">
        <f t="shared" si="702"/>
        <v>-5.7685582111986211E-3</v>
      </c>
      <c r="BP100">
        <f t="shared" si="703"/>
        <v>1.5892466021974132</v>
      </c>
      <c r="BQ100">
        <f t="shared" si="605"/>
        <v>0.65999999999999992</v>
      </c>
      <c r="BR100">
        <f t="shared" si="704"/>
        <v>0.63</v>
      </c>
      <c r="BS100">
        <f t="shared" si="705"/>
        <v>1.7312629217477269</v>
      </c>
      <c r="BT100">
        <f t="shared" si="706"/>
        <v>1.8732792412980424</v>
      </c>
      <c r="BU100">
        <f t="shared" si="623"/>
        <v>0.14201631955031457</v>
      </c>
      <c r="BV100" t="str">
        <f t="shared" si="624"/>
        <v>Weak initial curl</v>
      </c>
      <c r="BW100">
        <f t="shared" si="707"/>
        <v>16.428274274807759</v>
      </c>
      <c r="BX100">
        <f t="shared" si="708"/>
        <v>4.0817890011808113E-3</v>
      </c>
      <c r="BY100">
        <f t="shared" si="625"/>
        <v>1.8556117843295483</v>
      </c>
      <c r="BZ100">
        <f t="shared" si="709"/>
        <v>2.1930564856510713</v>
      </c>
      <c r="CA100">
        <f t="shared" si="710"/>
        <v>6.2166897171093338E-3</v>
      </c>
      <c r="CC100">
        <f t="shared" si="711"/>
        <v>1.5703526209303125</v>
      </c>
      <c r="CD100">
        <f t="shared" si="606"/>
        <v>0.65999999999999992</v>
      </c>
      <c r="CE100">
        <f t="shared" si="712"/>
        <v>0.63</v>
      </c>
      <c r="CF100">
        <f t="shared" si="713"/>
        <v>1.7397178412847567</v>
      </c>
      <c r="CG100">
        <f t="shared" si="714"/>
        <v>1.9090830616392003</v>
      </c>
      <c r="CH100">
        <f t="shared" si="626"/>
        <v>0.1693652203544439</v>
      </c>
      <c r="CI100" t="str">
        <f t="shared" si="627"/>
        <v>Weak initial curl</v>
      </c>
      <c r="CJ100">
        <f t="shared" si="715"/>
        <v>16.498771137518727</v>
      </c>
      <c r="CK100">
        <f t="shared" si="716"/>
        <v>1.7018799593398966E-4</v>
      </c>
      <c r="CL100">
        <f t="shared" si="628"/>
        <v>1.8882922242505435</v>
      </c>
      <c r="CM100">
        <f t="shared" si="717"/>
        <v>2.5703563933997926</v>
      </c>
      <c r="CN100">
        <f t="shared" si="718"/>
        <v>1.8051162900220904E-5</v>
      </c>
      <c r="CP100">
        <f t="shared" si="719"/>
        <v>1.5428746129884172</v>
      </c>
      <c r="CQ100">
        <f t="shared" si="720"/>
        <v>0.65999999999999992</v>
      </c>
      <c r="CR100">
        <f t="shared" si="721"/>
        <v>0.63</v>
      </c>
      <c r="CS100">
        <f t="shared" si="722"/>
        <v>1.747647693194097</v>
      </c>
      <c r="CT100">
        <f t="shared" si="723"/>
        <v>1.952420773399776</v>
      </c>
      <c r="CU100">
        <f t="shared" si="629"/>
        <v>0.20477308020567941</v>
      </c>
      <c r="CV100" t="str">
        <f t="shared" si="630"/>
        <v>No Curl</v>
      </c>
      <c r="CW100">
        <f t="shared" si="724"/>
        <v>16.566971899343365</v>
      </c>
      <c r="CX100">
        <f t="shared" si="725"/>
        <v>0</v>
      </c>
      <c r="CY100">
        <f t="shared" si="631"/>
        <v>1.9277073369766913</v>
      </c>
      <c r="CZ100">
        <f t="shared" si="726"/>
        <v>3.0445898974737493</v>
      </c>
      <c r="DA100">
        <f t="shared" si="727"/>
        <v>0</v>
      </c>
      <c r="DC100">
        <f t="shared" si="728"/>
        <v>1.5146958154109449</v>
      </c>
      <c r="DD100">
        <f t="shared" si="729"/>
        <v>0.65999999999999992</v>
      </c>
      <c r="DE100">
        <f t="shared" si="730"/>
        <v>0.6</v>
      </c>
      <c r="DF100">
        <f t="shared" si="731"/>
        <v>1.7654335816630453</v>
      </c>
      <c r="DG100">
        <f t="shared" si="732"/>
        <v>2.016171347915142</v>
      </c>
      <c r="DH100">
        <f t="shared" si="632"/>
        <v>0.25073776625209854</v>
      </c>
      <c r="DI100" t="str">
        <f t="shared" si="633"/>
        <v>No Curl</v>
      </c>
      <c r="DJ100">
        <f t="shared" si="733"/>
        <v>16.711521654399398</v>
      </c>
      <c r="DK100">
        <f t="shared" si="734"/>
        <v>0</v>
      </c>
      <c r="DL100">
        <f t="shared" si="634"/>
        <v>1.9865387690111671</v>
      </c>
      <c r="DM100">
        <f t="shared" si="735"/>
        <v>3.6182956389905399</v>
      </c>
      <c r="DN100">
        <f t="shared" si="736"/>
        <v>0</v>
      </c>
      <c r="DP100">
        <f t="shared" si="737"/>
        <v>1.4927565714416251</v>
      </c>
      <c r="DQ100">
        <f t="shared" si="738"/>
        <v>0.65999999999999992</v>
      </c>
      <c r="DR100">
        <f t="shared" si="739"/>
        <v>0.6</v>
      </c>
      <c r="DS100">
        <f t="shared" si="740"/>
        <v>1.7826773351688161</v>
      </c>
      <c r="DT100">
        <f t="shared" si="741"/>
        <v>2.0725980988960084</v>
      </c>
      <c r="DU100">
        <f t="shared" si="635"/>
        <v>0.28992076372719167</v>
      </c>
      <c r="DV100" t="str">
        <f t="shared" si="636"/>
        <v>No Curl</v>
      </c>
      <c r="DW100">
        <f t="shared" si="742"/>
        <v>16.855634067694965</v>
      </c>
      <c r="DX100">
        <f t="shared" si="743"/>
        <v>0</v>
      </c>
      <c r="DY100">
        <f t="shared" si="637"/>
        <v>2.0389157196712189</v>
      </c>
      <c r="DZ100">
        <f t="shared" si="744"/>
        <v>4.0769861672769458</v>
      </c>
      <c r="EA100">
        <f t="shared" si="745"/>
        <v>0</v>
      </c>
      <c r="EC100">
        <f t="shared" si="746"/>
        <v>1.4672443539863906</v>
      </c>
      <c r="ED100">
        <f t="shared" si="747"/>
        <v>0.65999999999999992</v>
      </c>
      <c r="EE100">
        <f t="shared" si="748"/>
        <v>0.6</v>
      </c>
      <c r="EF100">
        <f t="shared" si="749"/>
        <v>1.8001920263881563</v>
      </c>
      <c r="EG100">
        <f t="shared" si="750"/>
        <v>2.1331396987899227</v>
      </c>
      <c r="EH100">
        <f t="shared" si="638"/>
        <v>0.33294767240176604</v>
      </c>
      <c r="EI100" t="str">
        <f t="shared" si="639"/>
        <v>No Curl</v>
      </c>
      <c r="EJ100">
        <f t="shared" si="751"/>
        <v>17.000385875638212</v>
      </c>
      <c r="EK100">
        <f t="shared" si="752"/>
        <v>0</v>
      </c>
      <c r="EL100">
        <f t="shared" si="640"/>
        <v>2.0951573533738479</v>
      </c>
      <c r="EM100">
        <f t="shared" si="753"/>
        <v>4.5573250978427451</v>
      </c>
      <c r="EN100">
        <f t="shared" si="754"/>
        <v>0</v>
      </c>
      <c r="EP100">
        <f t="shared" si="755"/>
        <v>1.4460816157666483</v>
      </c>
      <c r="EQ100">
        <f t="shared" si="756"/>
        <v>0.65999999999999992</v>
      </c>
      <c r="ER100">
        <f t="shared" si="757"/>
        <v>0.6</v>
      </c>
      <c r="ES100">
        <f t="shared" si="758"/>
        <v>1.8174969412839292</v>
      </c>
      <c r="ET100">
        <f t="shared" si="759"/>
        <v>2.1889122668012089</v>
      </c>
      <c r="EU100">
        <f t="shared" si="641"/>
        <v>0.37141532551728029</v>
      </c>
      <c r="EV100" t="str">
        <f t="shared" si="642"/>
        <v>No Curl</v>
      </c>
      <c r="EW100">
        <f t="shared" si="760"/>
        <v>17.144169234127951</v>
      </c>
      <c r="EX100">
        <f t="shared" si="761"/>
        <v>0</v>
      </c>
      <c r="EY100">
        <f t="shared" si="643"/>
        <v>2.1471979002333006</v>
      </c>
      <c r="EZ100">
        <f t="shared" si="762"/>
        <v>4.9616178551121886</v>
      </c>
      <c r="FA100">
        <f t="shared" si="763"/>
        <v>0</v>
      </c>
      <c r="FC100">
        <f t="shared" si="764"/>
        <v>1.4169935399268487</v>
      </c>
      <c r="FD100">
        <f t="shared" si="765"/>
        <v>0.65999999999999992</v>
      </c>
      <c r="FE100">
        <f t="shared" si="766"/>
        <v>0.6</v>
      </c>
      <c r="FF100">
        <f t="shared" si="767"/>
        <v>1.8246667538005175</v>
      </c>
      <c r="FG100">
        <f t="shared" si="768"/>
        <v>2.2323399676741853</v>
      </c>
      <c r="FH100">
        <f t="shared" si="644"/>
        <v>0.40767321387366828</v>
      </c>
      <c r="FI100" t="str">
        <f t="shared" si="645"/>
        <v>No Curl</v>
      </c>
      <c r="FJ100">
        <f t="shared" si="769"/>
        <v>17.208800901396955</v>
      </c>
      <c r="FK100">
        <f t="shared" si="770"/>
        <v>0</v>
      </c>
      <c r="FL100">
        <f t="shared" si="646"/>
        <v>2.187240948265551</v>
      </c>
      <c r="FM100">
        <f t="shared" si="771"/>
        <v>5.3473528286124408</v>
      </c>
      <c r="FN100">
        <f t="shared" si="772"/>
        <v>0</v>
      </c>
      <c r="FP100">
        <f t="shared" si="773"/>
        <v>1.3931368162545925</v>
      </c>
      <c r="FQ100">
        <f t="shared" si="774"/>
        <v>0.70650000000000024</v>
      </c>
      <c r="FR100">
        <f t="shared" si="775"/>
        <v>0.6</v>
      </c>
      <c r="FS100">
        <f t="shared" si="776"/>
        <v>1.8405631686182466</v>
      </c>
      <c r="FT100">
        <f t="shared" si="777"/>
        <v>2.2879895209819003</v>
      </c>
      <c r="FU100">
        <f t="shared" si="647"/>
        <v>0.44742635236365391</v>
      </c>
      <c r="FV100" t="str">
        <f t="shared" si="648"/>
        <v>No Curl</v>
      </c>
      <c r="FW100">
        <f t="shared" si="778"/>
        <v>17.348831712909828</v>
      </c>
      <c r="FX100">
        <f t="shared" si="779"/>
        <v>0</v>
      </c>
      <c r="FY100">
        <f t="shared" si="649"/>
        <v>2.2392488643333328</v>
      </c>
      <c r="FZ100">
        <f t="shared" si="780"/>
        <v>5.7337261717617762</v>
      </c>
      <c r="GA100">
        <f t="shared" si="781"/>
        <v>0</v>
      </c>
      <c r="GC100">
        <f t="shared" si="782"/>
        <v>1.3612200372919661</v>
      </c>
      <c r="GD100">
        <f t="shared" si="783"/>
        <v>0.75455999999999979</v>
      </c>
      <c r="GE100">
        <f t="shared" si="784"/>
        <v>0.6</v>
      </c>
      <c r="GF100">
        <f t="shared" si="785"/>
        <v>1.8453481216143004</v>
      </c>
      <c r="GG100">
        <f t="shared" si="786"/>
        <v>2.3294762059366341</v>
      </c>
      <c r="GH100">
        <f t="shared" si="650"/>
        <v>0.48412808432233401</v>
      </c>
      <c r="GI100" t="str">
        <f t="shared" si="651"/>
        <v>No Curl</v>
      </c>
      <c r="GJ100">
        <f t="shared" si="787"/>
        <v>17.418107726167221</v>
      </c>
      <c r="GK100">
        <f t="shared" si="788"/>
        <v>0</v>
      </c>
      <c r="GL100">
        <f t="shared" si="652"/>
        <v>2.2775156738566267</v>
      </c>
      <c r="GM100">
        <f t="shared" si="789"/>
        <v>6.1011626586267322</v>
      </c>
      <c r="GN100">
        <f t="shared" si="790"/>
        <v>0</v>
      </c>
      <c r="GP100">
        <f t="shared" si="791"/>
        <v>1.3385759539024322</v>
      </c>
      <c r="GQ100">
        <f t="shared" si="792"/>
        <v>0.78599999999999981</v>
      </c>
      <c r="GR100">
        <f t="shared" si="793"/>
        <v>0.6</v>
      </c>
      <c r="GS100">
        <f t="shared" si="794"/>
        <v>1.8607700075347011</v>
      </c>
      <c r="GT100">
        <f t="shared" si="795"/>
        <v>2.3829640611669727</v>
      </c>
      <c r="GU100">
        <f t="shared" si="653"/>
        <v>0.52219405363227023</v>
      </c>
      <c r="GV100" t="str">
        <f t="shared" si="654"/>
        <v>No Curl</v>
      </c>
      <c r="GW100">
        <f t="shared" si="796"/>
        <v>17.569460636261105</v>
      </c>
      <c r="GX100">
        <f t="shared" si="797"/>
        <v>0</v>
      </c>
      <c r="GY100">
        <f t="shared" si="655"/>
        <v>2.3276932858072237</v>
      </c>
      <c r="GZ100">
        <f t="shared" si="798"/>
        <v>6.4404135789211354</v>
      </c>
      <c r="HA100">
        <f t="shared" si="799"/>
        <v>0</v>
      </c>
      <c r="HC100">
        <f t="shared" si="800"/>
        <v>1.1827690040210932</v>
      </c>
      <c r="HD100">
        <f t="shared" si="801"/>
        <v>1.0202399999999998</v>
      </c>
      <c r="HE100">
        <f t="shared" si="802"/>
        <v>0.63</v>
      </c>
      <c r="HF100">
        <f t="shared" si="803"/>
        <v>1.8741927932218181</v>
      </c>
      <c r="HG100">
        <f t="shared" si="804"/>
        <v>2.5656165824225452</v>
      </c>
      <c r="HH100">
        <f t="shared" si="656"/>
        <v>0.691423789200726</v>
      </c>
      <c r="HI100" t="str">
        <f t="shared" si="657"/>
        <v>No Curl</v>
      </c>
      <c r="HJ100">
        <f t="shared" si="805"/>
        <v>18.032796349698923</v>
      </c>
      <c r="HK100">
        <f t="shared" si="806"/>
        <v>0</v>
      </c>
      <c r="HL100">
        <f t="shared" si="658"/>
        <v>2.4970309189490361</v>
      </c>
      <c r="HM100">
        <f t="shared" si="807"/>
        <v>7.9581171726969036</v>
      </c>
      <c r="HN100">
        <f t="shared" si="808"/>
        <v>0</v>
      </c>
      <c r="HP100">
        <f t="shared" si="809"/>
        <v>0.87945209607083763</v>
      </c>
      <c r="HQ100">
        <f t="shared" si="810"/>
        <v>1.3766399999999999</v>
      </c>
      <c r="HR100">
        <f t="shared" si="811"/>
        <v>0.63</v>
      </c>
      <c r="HS100">
        <f t="shared" si="812"/>
        <v>1.8740444284094169</v>
      </c>
      <c r="HT100">
        <f t="shared" si="813"/>
        <v>2.8686367607479983</v>
      </c>
      <c r="HU100">
        <f t="shared" si="659"/>
        <v>0.99459233233858035</v>
      </c>
      <c r="HV100" t="str">
        <f t="shared" si="660"/>
        <v>No Curl</v>
      </c>
      <c r="HW100">
        <f t="shared" si="814"/>
        <v>19.192743003646473</v>
      </c>
      <c r="HX100">
        <f t="shared" si="815"/>
        <v>0</v>
      </c>
      <c r="HY100">
        <f t="shared" si="661"/>
        <v>2.7802236649559133</v>
      </c>
      <c r="HZ100">
        <f t="shared" si="816"/>
        <v>10.303896299721726</v>
      </c>
      <c r="IA100">
        <f t="shared" si="817"/>
        <v>0</v>
      </c>
      <c r="IC100">
        <f t="shared" si="818"/>
        <v>0.57446514699605511</v>
      </c>
      <c r="ID100">
        <f t="shared" si="819"/>
        <v>1.6314599999999999</v>
      </c>
      <c r="IE100">
        <f t="shared" si="820"/>
        <v>0.63</v>
      </c>
      <c r="IF100">
        <f t="shared" si="821"/>
        <v>1.8414178314469702</v>
      </c>
      <c r="IG100">
        <f t="shared" si="822"/>
        <v>3.1083705158978856</v>
      </c>
      <c r="IH100">
        <f t="shared" si="662"/>
        <v>1.2669526844509154</v>
      </c>
      <c r="II100" t="str">
        <f t="shared" si="663"/>
        <v>No Curl</v>
      </c>
      <c r="IJ100">
        <f t="shared" si="823"/>
        <v>20.041745069836391</v>
      </c>
      <c r="IK100">
        <f t="shared" si="824"/>
        <v>0</v>
      </c>
      <c r="IL100">
        <f t="shared" si="664"/>
        <v>3.0061345070810974</v>
      </c>
      <c r="IM100">
        <f t="shared" si="825"/>
        <v>12.1650110885972</v>
      </c>
      <c r="IN100">
        <f t="shared" si="826"/>
        <v>0</v>
      </c>
      <c r="IP100">
        <f t="shared" si="827"/>
        <v>0.28724563481779236</v>
      </c>
      <c r="IQ100">
        <f t="shared" si="828"/>
        <v>1.7654399999999999</v>
      </c>
      <c r="IR100">
        <f t="shared" si="829"/>
        <v>0.63</v>
      </c>
      <c r="IS100">
        <f t="shared" si="830"/>
        <v>1.8246245224062692</v>
      </c>
      <c r="IT100">
        <f t="shared" si="831"/>
        <v>3.3620034099947498</v>
      </c>
      <c r="IU100">
        <f t="shared" si="665"/>
        <v>1.5373788875884786</v>
      </c>
      <c r="IV100" t="str">
        <f t="shared" si="666"/>
        <v>No Curl</v>
      </c>
      <c r="IW100">
        <f t="shared" si="832"/>
        <v>20.561087296692399</v>
      </c>
      <c r="IX100">
        <f t="shared" si="833"/>
        <v>0</v>
      </c>
      <c r="IY100">
        <f t="shared" si="667"/>
        <v>3.2482968061056305</v>
      </c>
      <c r="IZ100">
        <f t="shared" si="834"/>
        <v>13.68854160164639</v>
      </c>
      <c r="JA100">
        <f t="shared" si="835"/>
        <v>0</v>
      </c>
      <c r="JC100">
        <f t="shared" si="836"/>
        <v>8.4994849219186003E-3</v>
      </c>
      <c r="JD100">
        <f t="shared" si="837"/>
        <v>1.7999999999999998</v>
      </c>
      <c r="JE100">
        <f t="shared" si="838"/>
        <v>0.63</v>
      </c>
      <c r="JF100">
        <f t="shared" si="839"/>
        <v>1.7918370981609475</v>
      </c>
      <c r="JG100">
        <f t="shared" si="840"/>
        <v>3.5751747113999759</v>
      </c>
      <c r="JH100">
        <f t="shared" si="668"/>
        <v>1.7833376132390286</v>
      </c>
      <c r="JI100" t="str">
        <f t="shared" si="669"/>
        <v>No Curl</v>
      </c>
      <c r="JJ100">
        <f t="shared" si="841"/>
        <v>20.453914118103558</v>
      </c>
      <c r="JK100">
        <f t="shared" si="842"/>
        <v>0</v>
      </c>
      <c r="JL100">
        <f t="shared" si="670"/>
        <v>3.4533542878956163</v>
      </c>
      <c r="JM100">
        <f t="shared" si="843"/>
        <v>14.963501890971068</v>
      </c>
      <c r="JN100">
        <f t="shared" si="844"/>
        <v>0</v>
      </c>
      <c r="JP100">
        <f t="shared" si="845"/>
        <v>0.30770369590296154</v>
      </c>
      <c r="JQ100">
        <f t="shared" si="846"/>
        <v>1.7594399999999999</v>
      </c>
      <c r="JR100">
        <f t="shared" si="847"/>
        <v>0.63</v>
      </c>
      <c r="JS100">
        <f t="shared" si="848"/>
        <v>1.8152993809371514</v>
      </c>
      <c r="JT100">
        <f t="shared" si="849"/>
        <v>3.3228950659713399</v>
      </c>
      <c r="JU100">
        <f t="shared" si="671"/>
        <v>1.5075956850341892</v>
      </c>
      <c r="JV100" t="str">
        <f t="shared" si="672"/>
        <v>No Curl</v>
      </c>
      <c r="JW100">
        <f t="shared" si="850"/>
        <v>20.457802716321467</v>
      </c>
      <c r="JX100">
        <f t="shared" si="851"/>
        <v>0</v>
      </c>
      <c r="JY100">
        <f t="shared" si="673"/>
        <v>3.2106580342279458</v>
      </c>
      <c r="JZ100">
        <f t="shared" si="852"/>
        <v>13.57864661100254</v>
      </c>
      <c r="KA100">
        <f t="shared" si="853"/>
        <v>0</v>
      </c>
      <c r="KC100">
        <f t="shared" si="854"/>
        <v>0.11610064301596822</v>
      </c>
      <c r="KD100">
        <f t="shared" si="855"/>
        <v>1.7970599999999999</v>
      </c>
      <c r="KE100">
        <f t="shared" si="856"/>
        <v>0.63</v>
      </c>
      <c r="KF100">
        <f t="shared" si="857"/>
        <v>1.8032479265420933</v>
      </c>
      <c r="KG100">
        <f t="shared" si="858"/>
        <v>3.4903952100682192</v>
      </c>
      <c r="KH100">
        <f t="shared" si="674"/>
        <v>1.6871472835261254</v>
      </c>
      <c r="KI100" t="str">
        <f t="shared" si="675"/>
        <v>No Curl</v>
      </c>
      <c r="KJ100">
        <f t="shared" si="859"/>
        <v>20.544867832342192</v>
      </c>
      <c r="KK100">
        <f t="shared" si="860"/>
        <v>0</v>
      </c>
      <c r="KL100">
        <f t="shared" si="676"/>
        <v>3.3715967848010227</v>
      </c>
      <c r="KM100">
        <f t="shared" si="861"/>
        <v>14.489349682110435</v>
      </c>
      <c r="KN100">
        <f t="shared" si="862"/>
        <v>0</v>
      </c>
    </row>
    <row r="101" spans="1:300" x14ac:dyDescent="0.25">
      <c r="A101">
        <v>0.86</v>
      </c>
      <c r="B101">
        <f t="shared" si="612"/>
        <v>2.3439000000000002E-2</v>
      </c>
      <c r="C101">
        <f t="shared" si="608"/>
        <v>1.4063400000000001</v>
      </c>
      <c r="D101">
        <f t="shared" si="611"/>
        <v>0.66</v>
      </c>
      <c r="E101">
        <f t="shared" si="609"/>
        <v>0.46930329792226627</v>
      </c>
      <c r="F101">
        <f t="shared" si="610"/>
        <v>1.0999999999999999E-2</v>
      </c>
      <c r="H101">
        <v>78</v>
      </c>
      <c r="I101">
        <v>7.8</v>
      </c>
      <c r="J101">
        <f t="shared" si="677"/>
        <v>1.6593333333333338</v>
      </c>
      <c r="K101">
        <f t="shared" si="863"/>
        <v>0.63</v>
      </c>
      <c r="L101">
        <f t="shared" si="678"/>
        <v>0.99579915983196643</v>
      </c>
      <c r="M101" t="str">
        <f t="shared" si="613"/>
        <v>No Curl</v>
      </c>
      <c r="N101">
        <f t="shared" si="864"/>
        <v>15.056183333333314</v>
      </c>
      <c r="P101">
        <f t="shared" si="869"/>
        <v>1.6863136005956929</v>
      </c>
      <c r="Q101">
        <f t="shared" si="865"/>
        <v>0.63</v>
      </c>
      <c r="R101">
        <f t="shared" si="870"/>
        <v>0.63</v>
      </c>
      <c r="S101">
        <f t="shared" si="866"/>
        <v>1.7153697920104112</v>
      </c>
      <c r="T101">
        <f t="shared" si="871"/>
        <v>1.7444259834251303</v>
      </c>
      <c r="U101">
        <f t="shared" si="872"/>
        <v>2.9056191414718713E-2</v>
      </c>
      <c r="V101" t="str">
        <f t="shared" si="873"/>
        <v>Weak initial curl</v>
      </c>
      <c r="W101">
        <f t="shared" si="867"/>
        <v>16.550170239149068</v>
      </c>
      <c r="X101">
        <f t="shared" si="868"/>
        <v>3.4243074448599023E-4</v>
      </c>
      <c r="Y101">
        <f t="shared" si="874"/>
        <v>1.7405938233013973</v>
      </c>
      <c r="Z101">
        <f t="shared" si="875"/>
        <v>0.47823232655974274</v>
      </c>
      <c r="AA101">
        <f t="shared" si="876"/>
        <v>-2.2139567481233597E-3</v>
      </c>
      <c r="AC101">
        <f t="shared" si="679"/>
        <v>1.6568302306123124</v>
      </c>
      <c r="AD101">
        <f t="shared" si="602"/>
        <v>0.63</v>
      </c>
      <c r="AE101">
        <f t="shared" si="680"/>
        <v>0.63</v>
      </c>
      <c r="AF101">
        <f t="shared" si="681"/>
        <v>1.7143057776402881</v>
      </c>
      <c r="AG101">
        <f t="shared" si="682"/>
        <v>1.7717813246682617</v>
      </c>
      <c r="AH101">
        <f t="shared" si="614"/>
        <v>5.7475547027974638E-2</v>
      </c>
      <c r="AI101" t="str">
        <f t="shared" si="615"/>
        <v>Weak initial curl</v>
      </c>
      <c r="AJ101">
        <f t="shared" si="683"/>
        <v>16.543805534526626</v>
      </c>
      <c r="AK101">
        <f t="shared" si="684"/>
        <v>7.013361638565118E-4</v>
      </c>
      <c r="AL101">
        <f t="shared" si="616"/>
        <v>1.7643151223743136</v>
      </c>
      <c r="AM101">
        <f t="shared" si="685"/>
        <v>0.93329469925892383</v>
      </c>
      <c r="AN101">
        <f t="shared" si="686"/>
        <v>-3.592365637700485E-3</v>
      </c>
      <c r="AP101">
        <f t="shared" si="687"/>
        <v>1.6372795206039807</v>
      </c>
      <c r="AQ101">
        <f t="shared" si="603"/>
        <v>0.63</v>
      </c>
      <c r="AR101">
        <f t="shared" si="688"/>
        <v>0.63</v>
      </c>
      <c r="AS101">
        <f t="shared" si="689"/>
        <v>1.7233005066321505</v>
      </c>
      <c r="AT101">
        <f t="shared" si="690"/>
        <v>1.8093214926603189</v>
      </c>
      <c r="AU101">
        <f t="shared" si="617"/>
        <v>8.60209860281691E-2</v>
      </c>
      <c r="AV101" t="str">
        <f t="shared" si="618"/>
        <v>Weak initial curl</v>
      </c>
      <c r="AW101">
        <f t="shared" si="691"/>
        <v>16.614677853254545</v>
      </c>
      <c r="AX101">
        <f t="shared" si="692"/>
        <v>1.0748036726673184E-3</v>
      </c>
      <c r="AY101">
        <f t="shared" si="619"/>
        <v>1.7983112837208495</v>
      </c>
      <c r="AZ101">
        <f t="shared" si="693"/>
        <v>1.3704828255200947</v>
      </c>
      <c r="BA101">
        <f t="shared" si="694"/>
        <v>-5.3067435923201374E-3</v>
      </c>
      <c r="BC101">
        <f t="shared" si="695"/>
        <v>1.6085174525741486</v>
      </c>
      <c r="BD101">
        <f t="shared" si="604"/>
        <v>0.63</v>
      </c>
      <c r="BE101">
        <f t="shared" si="696"/>
        <v>0.63</v>
      </c>
      <c r="BF101">
        <f t="shared" si="697"/>
        <v>1.7223470247050954</v>
      </c>
      <c r="BG101">
        <f t="shared" si="698"/>
        <v>1.8361765968360448</v>
      </c>
      <c r="BH101">
        <f t="shared" si="620"/>
        <v>0.11382957213094813</v>
      </c>
      <c r="BI101" t="str">
        <f t="shared" si="621"/>
        <v>Weak initial curl</v>
      </c>
      <c r="BJ101">
        <f t="shared" si="699"/>
        <v>16.609161253813504</v>
      </c>
      <c r="BK101">
        <f t="shared" si="700"/>
        <v>1.4610553616466618E-3</v>
      </c>
      <c r="BL101">
        <f t="shared" si="622"/>
        <v>1.8218155716559432</v>
      </c>
      <c r="BM101">
        <f t="shared" si="701"/>
        <v>1.7902513071374344</v>
      </c>
      <c r="BN101">
        <f t="shared" si="702"/>
        <v>-5.6651855953185537E-3</v>
      </c>
      <c r="BP101">
        <f t="shared" si="703"/>
        <v>1.5793117899590321</v>
      </c>
      <c r="BQ101">
        <f t="shared" si="605"/>
        <v>0.65999999999999992</v>
      </c>
      <c r="BR101">
        <f t="shared" si="704"/>
        <v>0.63</v>
      </c>
      <c r="BS101">
        <f t="shared" si="705"/>
        <v>1.7204403269162809</v>
      </c>
      <c r="BT101">
        <f t="shared" si="706"/>
        <v>1.8615688638735315</v>
      </c>
      <c r="BU101">
        <f t="shared" si="623"/>
        <v>0.1411285369572497</v>
      </c>
      <c r="BV101" t="str">
        <f t="shared" si="624"/>
        <v>Weak initial curl</v>
      </c>
      <c r="BW101">
        <f t="shared" si="707"/>
        <v>16.60140056698253</v>
      </c>
      <c r="BX101">
        <f t="shared" si="708"/>
        <v>4.2510192037053833E-3</v>
      </c>
      <c r="BY101">
        <f t="shared" si="625"/>
        <v>1.8440118509780146</v>
      </c>
      <c r="BZ101">
        <f t="shared" si="709"/>
        <v>2.1930564856510704</v>
      </c>
      <c r="CA101">
        <f t="shared" si="710"/>
        <v>6.5232653588881001E-3</v>
      </c>
      <c r="CC101">
        <f t="shared" si="711"/>
        <v>1.5605872483792398</v>
      </c>
      <c r="CD101">
        <f t="shared" si="606"/>
        <v>0.65999999999999992</v>
      </c>
      <c r="CE101">
        <f t="shared" si="712"/>
        <v>0.63</v>
      </c>
      <c r="CF101">
        <f t="shared" si="713"/>
        <v>1.7288992565748915</v>
      </c>
      <c r="CG101">
        <f t="shared" si="714"/>
        <v>1.8972112647705424</v>
      </c>
      <c r="CH101">
        <f t="shared" si="626"/>
        <v>0.16831200819565129</v>
      </c>
      <c r="CI101" t="str">
        <f t="shared" si="627"/>
        <v>Weak initial curl</v>
      </c>
      <c r="CJ101">
        <f t="shared" si="715"/>
        <v>16.672742921647203</v>
      </c>
      <c r="CK101">
        <f t="shared" si="716"/>
        <v>3.4037599186797932E-4</v>
      </c>
      <c r="CL101">
        <f t="shared" si="628"/>
        <v>1.8765497169885912</v>
      </c>
      <c r="CM101">
        <f t="shared" si="717"/>
        <v>2.5703563933997926</v>
      </c>
      <c r="CN101">
        <f t="shared" si="718"/>
        <v>4.8136434400589069E-5</v>
      </c>
      <c r="CP101">
        <f t="shared" si="719"/>
        <v>1.5333288921634018</v>
      </c>
      <c r="CQ101">
        <f t="shared" si="720"/>
        <v>0.65999999999999992</v>
      </c>
      <c r="CR101">
        <f t="shared" si="721"/>
        <v>0.63</v>
      </c>
      <c r="CS101">
        <f t="shared" si="722"/>
        <v>1.7368350472154324</v>
      </c>
      <c r="CT101">
        <f t="shared" si="723"/>
        <v>1.940341202267462</v>
      </c>
      <c r="CU101">
        <f t="shared" si="629"/>
        <v>0.20350615505203007</v>
      </c>
      <c r="CV101" t="str">
        <f t="shared" si="630"/>
        <v>No Curl</v>
      </c>
      <c r="CW101">
        <f t="shared" si="724"/>
        <v>16.741736668662774</v>
      </c>
      <c r="CX101">
        <f t="shared" si="725"/>
        <v>0</v>
      </c>
      <c r="CY101">
        <f t="shared" si="631"/>
        <v>1.9157806671642483</v>
      </c>
      <c r="CZ101">
        <f t="shared" si="726"/>
        <v>3.044589897473748</v>
      </c>
      <c r="DA101">
        <f t="shared" si="727"/>
        <v>0</v>
      </c>
      <c r="DC101">
        <f t="shared" si="728"/>
        <v>1.5055691533708959</v>
      </c>
      <c r="DD101">
        <f t="shared" si="729"/>
        <v>0.65999999999999992</v>
      </c>
      <c r="DE101">
        <f t="shared" si="730"/>
        <v>0.6</v>
      </c>
      <c r="DF101">
        <f t="shared" si="731"/>
        <v>1.7547961219895858</v>
      </c>
      <c r="DG101">
        <f t="shared" si="732"/>
        <v>2.0040230906082721</v>
      </c>
      <c r="DH101">
        <f t="shared" si="632"/>
        <v>0.24922696861868809</v>
      </c>
      <c r="DI101" t="str">
        <f t="shared" si="633"/>
        <v>No Curl</v>
      </c>
      <c r="DJ101">
        <f t="shared" si="733"/>
        <v>16.888065012565704</v>
      </c>
      <c r="DK101">
        <f t="shared" si="734"/>
        <v>0</v>
      </c>
      <c r="DL101">
        <f t="shared" si="634"/>
        <v>1.974569060116645</v>
      </c>
      <c r="DM101">
        <f t="shared" si="735"/>
        <v>3.6182956389905416</v>
      </c>
      <c r="DN101">
        <f t="shared" si="736"/>
        <v>0</v>
      </c>
      <c r="DP101">
        <f t="shared" si="737"/>
        <v>1.483855688120683</v>
      </c>
      <c r="DQ101">
        <f t="shared" si="738"/>
        <v>0.65999999999999992</v>
      </c>
      <c r="DR101">
        <f t="shared" si="739"/>
        <v>0.6</v>
      </c>
      <c r="DS101">
        <f t="shared" si="740"/>
        <v>1.7720477367046126</v>
      </c>
      <c r="DT101">
        <f t="shared" si="741"/>
        <v>2.0602397852885437</v>
      </c>
      <c r="DU101">
        <f t="shared" si="635"/>
        <v>0.28819204858393033</v>
      </c>
      <c r="DV101" t="str">
        <f t="shared" si="636"/>
        <v>No Curl</v>
      </c>
      <c r="DW101">
        <f t="shared" si="742"/>
        <v>17.033901801211847</v>
      </c>
      <c r="DX101">
        <f t="shared" si="743"/>
        <v>0</v>
      </c>
      <c r="DY101">
        <f t="shared" si="637"/>
        <v>2.0267582445214014</v>
      </c>
      <c r="DZ101">
        <f t="shared" si="744"/>
        <v>4.0769861672769467</v>
      </c>
      <c r="EA101">
        <f t="shared" si="745"/>
        <v>0</v>
      </c>
      <c r="EC101">
        <f t="shared" si="746"/>
        <v>1.4585882350464727</v>
      </c>
      <c r="ED101">
        <f t="shared" si="747"/>
        <v>0.65999999999999992</v>
      </c>
      <c r="EE101">
        <f t="shared" si="748"/>
        <v>0.6</v>
      </c>
      <c r="EF101">
        <f t="shared" si="749"/>
        <v>1.7895716574954283</v>
      </c>
      <c r="EG101">
        <f t="shared" si="750"/>
        <v>2.1205550799443849</v>
      </c>
      <c r="EH101">
        <f t="shared" si="638"/>
        <v>0.33098342244895607</v>
      </c>
      <c r="EI101" t="str">
        <f t="shared" si="639"/>
        <v>No Curl</v>
      </c>
      <c r="EJ101">
        <f t="shared" si="751"/>
        <v>17.180405078277026</v>
      </c>
      <c r="EK101">
        <f t="shared" si="752"/>
        <v>0</v>
      </c>
      <c r="EL101">
        <f t="shared" si="640"/>
        <v>2.0827968142452606</v>
      </c>
      <c r="EM101">
        <f t="shared" si="753"/>
        <v>4.5573250978427469</v>
      </c>
      <c r="EN101">
        <f t="shared" si="754"/>
        <v>0</v>
      </c>
      <c r="EP101">
        <f t="shared" si="755"/>
        <v>1.4376383852536547</v>
      </c>
      <c r="EQ101">
        <f t="shared" si="756"/>
        <v>0.65999999999999992</v>
      </c>
      <c r="ER101">
        <f t="shared" si="757"/>
        <v>0.6</v>
      </c>
      <c r="ES101">
        <f t="shared" si="758"/>
        <v>1.806885129706624</v>
      </c>
      <c r="ET101">
        <f t="shared" si="759"/>
        <v>2.1761318741595916</v>
      </c>
      <c r="EU101">
        <f t="shared" si="641"/>
        <v>0.36924674445296846</v>
      </c>
      <c r="EV101" t="str">
        <f t="shared" si="642"/>
        <v>No Curl</v>
      </c>
      <c r="EW101">
        <f t="shared" si="760"/>
        <v>17.325918928256343</v>
      </c>
      <c r="EX101">
        <f t="shared" si="761"/>
        <v>0</v>
      </c>
      <c r="EY101">
        <f t="shared" si="643"/>
        <v>2.1346610650844258</v>
      </c>
      <c r="EZ101">
        <f t="shared" si="762"/>
        <v>4.9616178551121877</v>
      </c>
      <c r="FA101">
        <f t="shared" si="763"/>
        <v>0</v>
      </c>
      <c r="FC101">
        <f t="shared" si="764"/>
        <v>1.408640962160586</v>
      </c>
      <c r="FD101">
        <f t="shared" si="765"/>
        <v>0.67386000000000013</v>
      </c>
      <c r="FE101">
        <f t="shared" si="766"/>
        <v>0.6</v>
      </c>
      <c r="FF101">
        <f t="shared" si="767"/>
        <v>1.8139111148161506</v>
      </c>
      <c r="FG101">
        <f t="shared" si="768"/>
        <v>2.2191812674717144</v>
      </c>
      <c r="FH101">
        <f t="shared" si="644"/>
        <v>0.40527015265556421</v>
      </c>
      <c r="FI101" t="str">
        <f t="shared" si="645"/>
        <v>No Curl</v>
      </c>
      <c r="FJ101">
        <f t="shared" si="769"/>
        <v>17.391267576777008</v>
      </c>
      <c r="FK101">
        <f t="shared" si="770"/>
        <v>0</v>
      </c>
      <c r="FL101">
        <f t="shared" si="646"/>
        <v>2.1743480877131409</v>
      </c>
      <c r="FM101">
        <f t="shared" si="771"/>
        <v>5.3473528286124399</v>
      </c>
      <c r="FN101">
        <f t="shared" si="772"/>
        <v>0</v>
      </c>
      <c r="FP101">
        <f t="shared" si="773"/>
        <v>1.3845969838004915</v>
      </c>
      <c r="FQ101">
        <f t="shared" si="774"/>
        <v>0.72264000000000017</v>
      </c>
      <c r="FR101">
        <f t="shared" si="775"/>
        <v>0.6</v>
      </c>
      <c r="FS101">
        <f t="shared" si="776"/>
        <v>1.8292806435296864</v>
      </c>
      <c r="FT101">
        <f t="shared" si="777"/>
        <v>2.273964303258881</v>
      </c>
      <c r="FU101">
        <f t="shared" si="647"/>
        <v>0.44468365972919477</v>
      </c>
      <c r="FV101" t="str">
        <f t="shared" si="648"/>
        <v>No Curl</v>
      </c>
      <c r="FW101">
        <f t="shared" si="778"/>
        <v>17.532888029771652</v>
      </c>
      <c r="FX101">
        <f t="shared" si="779"/>
        <v>0</v>
      </c>
      <c r="FY101">
        <f t="shared" si="649"/>
        <v>2.2255224234688571</v>
      </c>
      <c r="FZ101">
        <f t="shared" si="780"/>
        <v>5.7337261717617762</v>
      </c>
      <c r="GA101">
        <f t="shared" si="781"/>
        <v>0</v>
      </c>
      <c r="GC101">
        <f t="shared" si="782"/>
        <v>1.3525187409003732</v>
      </c>
      <c r="GD101">
        <f t="shared" si="783"/>
        <v>0.7703399999999998</v>
      </c>
      <c r="GE101">
        <f t="shared" si="784"/>
        <v>0.6</v>
      </c>
      <c r="GF101">
        <f t="shared" si="785"/>
        <v>1.8335521441000557</v>
      </c>
      <c r="GG101">
        <f t="shared" si="786"/>
        <v>2.3145855472997376</v>
      </c>
      <c r="GH101">
        <f t="shared" si="650"/>
        <v>0.48103340319968224</v>
      </c>
      <c r="GI101" t="str">
        <f t="shared" si="651"/>
        <v>No Curl</v>
      </c>
      <c r="GJ101">
        <f t="shared" si="787"/>
        <v>17.602642538328652</v>
      </c>
      <c r="GK101">
        <f t="shared" si="788"/>
        <v>0</v>
      </c>
      <c r="GL101">
        <f t="shared" si="652"/>
        <v>2.2629571613665003</v>
      </c>
      <c r="GM101">
        <f t="shared" si="789"/>
        <v>6.1011626586267322</v>
      </c>
      <c r="GN101">
        <f t="shared" si="790"/>
        <v>0</v>
      </c>
      <c r="GP101">
        <f t="shared" si="791"/>
        <v>1.3298519945810117</v>
      </c>
      <c r="GQ101">
        <f t="shared" si="792"/>
        <v>0.8015399999999997</v>
      </c>
      <c r="GR101">
        <f t="shared" si="793"/>
        <v>0.6</v>
      </c>
      <c r="GS101">
        <f t="shared" si="794"/>
        <v>1.8486427301807893</v>
      </c>
      <c r="GT101">
        <f t="shared" si="795"/>
        <v>2.3674334657805693</v>
      </c>
      <c r="GU101">
        <f t="shared" si="653"/>
        <v>0.51879073559977884</v>
      </c>
      <c r="GV101" t="str">
        <f t="shared" si="654"/>
        <v>No Curl</v>
      </c>
      <c r="GW101">
        <f t="shared" si="796"/>
        <v>17.755537637014577</v>
      </c>
      <c r="GX101">
        <f t="shared" si="797"/>
        <v>0</v>
      </c>
      <c r="GY101">
        <f t="shared" si="655"/>
        <v>2.3125229090505486</v>
      </c>
      <c r="GZ101">
        <f t="shared" si="798"/>
        <v>6.4404135789211363</v>
      </c>
      <c r="HA101">
        <f t="shared" si="799"/>
        <v>0</v>
      </c>
      <c r="HC101">
        <f t="shared" si="800"/>
        <v>1.1734497290699084</v>
      </c>
      <c r="HD101">
        <f t="shared" si="801"/>
        <v>1.0338600000000002</v>
      </c>
      <c r="HE101">
        <f t="shared" si="802"/>
        <v>0.63</v>
      </c>
      <c r="HF101">
        <f t="shared" si="803"/>
        <v>1.8594256511237557</v>
      </c>
      <c r="HG101">
        <f t="shared" si="804"/>
        <v>2.5454015731776054</v>
      </c>
      <c r="HH101">
        <f t="shared" si="656"/>
        <v>0.6859759220538485</v>
      </c>
      <c r="HI101" t="str">
        <f t="shared" si="657"/>
        <v>No Curl</v>
      </c>
      <c r="HJ101">
        <f t="shared" si="805"/>
        <v>18.220215629021105</v>
      </c>
      <c r="HK101">
        <f t="shared" si="806"/>
        <v>0</v>
      </c>
      <c r="HL101">
        <f t="shared" si="658"/>
        <v>2.4773563099457716</v>
      </c>
      <c r="HM101">
        <f t="shared" si="807"/>
        <v>7.9581171726969053</v>
      </c>
      <c r="HN101">
        <f t="shared" si="808"/>
        <v>0</v>
      </c>
      <c r="HP101">
        <f t="shared" si="809"/>
        <v>0.87081058661236976</v>
      </c>
      <c r="HQ101">
        <f t="shared" si="810"/>
        <v>1.38666</v>
      </c>
      <c r="HR101">
        <f t="shared" si="811"/>
        <v>0.63</v>
      </c>
      <c r="HS101">
        <f t="shared" si="812"/>
        <v>1.8556300398076475</v>
      </c>
      <c r="HT101">
        <f t="shared" si="813"/>
        <v>2.8404494930029274</v>
      </c>
      <c r="HU101">
        <f t="shared" si="659"/>
        <v>0.98481945319527875</v>
      </c>
      <c r="HV101" t="str">
        <f t="shared" si="660"/>
        <v>No Curl</v>
      </c>
      <c r="HW101">
        <f t="shared" si="814"/>
        <v>19.380147446487417</v>
      </c>
      <c r="HX101">
        <f t="shared" si="815"/>
        <v>0</v>
      </c>
      <c r="HY101">
        <f t="shared" si="661"/>
        <v>2.7529051456133455</v>
      </c>
      <c r="HZ101">
        <f t="shared" si="816"/>
        <v>10.303896299721725</v>
      </c>
      <c r="IA101">
        <f t="shared" si="817"/>
        <v>0</v>
      </c>
      <c r="IC101">
        <f t="shared" si="818"/>
        <v>0.56794834750208245</v>
      </c>
      <c r="ID101">
        <f t="shared" si="819"/>
        <v>1.6377600000000001</v>
      </c>
      <c r="IE101">
        <f t="shared" si="820"/>
        <v>0.63</v>
      </c>
      <c r="IF101">
        <f t="shared" si="821"/>
        <v>1.8205285732301471</v>
      </c>
      <c r="IG101">
        <f t="shared" si="822"/>
        <v>3.073108798958212</v>
      </c>
      <c r="IH101">
        <f t="shared" si="662"/>
        <v>1.2525802257280647</v>
      </c>
      <c r="II101" t="str">
        <f t="shared" si="663"/>
        <v>No Curl</v>
      </c>
      <c r="IJ101">
        <f t="shared" si="823"/>
        <v>20.225886852981088</v>
      </c>
      <c r="IK101">
        <f t="shared" si="824"/>
        <v>0</v>
      </c>
      <c r="IL101">
        <f t="shared" si="664"/>
        <v>2.9720325673254822</v>
      </c>
      <c r="IM101">
        <f t="shared" si="825"/>
        <v>12.1650110885972</v>
      </c>
      <c r="IN101">
        <f t="shared" si="826"/>
        <v>0</v>
      </c>
      <c r="IP101">
        <f t="shared" si="827"/>
        <v>0.28377948049703677</v>
      </c>
      <c r="IQ101">
        <f t="shared" si="828"/>
        <v>1.7654399999999999</v>
      </c>
      <c r="IR101">
        <f t="shared" si="829"/>
        <v>0.63</v>
      </c>
      <c r="IS101">
        <f t="shared" si="830"/>
        <v>1.8026070244689834</v>
      </c>
      <c r="IT101">
        <f t="shared" si="831"/>
        <v>3.3214345684409339</v>
      </c>
      <c r="IU101">
        <f t="shared" si="665"/>
        <v>1.5188275439719485</v>
      </c>
      <c r="IV101" t="str">
        <f t="shared" si="666"/>
        <v>No Curl</v>
      </c>
      <c r="IW101">
        <f t="shared" si="832"/>
        <v>20.743549748933027</v>
      </c>
      <c r="IX101">
        <f t="shared" si="833"/>
        <v>0</v>
      </c>
      <c r="IY101">
        <f t="shared" si="667"/>
        <v>3.2091000467998829</v>
      </c>
      <c r="IZ101">
        <f t="shared" si="834"/>
        <v>13.688541601646392</v>
      </c>
      <c r="JA101">
        <f t="shared" si="835"/>
        <v>0</v>
      </c>
      <c r="JC101">
        <f t="shared" si="836"/>
        <v>8.3943387407980248E-3</v>
      </c>
      <c r="JD101">
        <f t="shared" si="837"/>
        <v>1.7999999999999998</v>
      </c>
      <c r="JE101">
        <f t="shared" si="838"/>
        <v>0.63</v>
      </c>
      <c r="JF101">
        <f t="shared" si="839"/>
        <v>1.7696704810314863</v>
      </c>
      <c r="JG101">
        <f t="shared" si="840"/>
        <v>3.530946623322174</v>
      </c>
      <c r="JH101">
        <f t="shared" si="668"/>
        <v>1.761276142290688</v>
      </c>
      <c r="JI101" t="str">
        <f t="shared" si="669"/>
        <v>No Curl</v>
      </c>
      <c r="JJ101">
        <f t="shared" si="841"/>
        <v>20.633097827919652</v>
      </c>
      <c r="JK101">
        <f t="shared" si="842"/>
        <v>0</v>
      </c>
      <c r="JL101">
        <f t="shared" si="670"/>
        <v>3.4106332267061079</v>
      </c>
      <c r="JM101">
        <f t="shared" si="843"/>
        <v>14.963501890971068</v>
      </c>
      <c r="JN101">
        <f t="shared" si="844"/>
        <v>0</v>
      </c>
      <c r="JP101">
        <f t="shared" si="845"/>
        <v>0.30397935894690581</v>
      </c>
      <c r="JQ101">
        <f t="shared" si="846"/>
        <v>1.7594399999999999</v>
      </c>
      <c r="JR101">
        <f t="shared" si="847"/>
        <v>0.63</v>
      </c>
      <c r="JS101">
        <f t="shared" si="848"/>
        <v>1.793327637793509</v>
      </c>
      <c r="JT101">
        <f t="shared" si="849"/>
        <v>3.2826759166401107</v>
      </c>
      <c r="JU101">
        <f t="shared" si="671"/>
        <v>1.4893482788466024</v>
      </c>
      <c r="JV101" t="str">
        <f t="shared" si="672"/>
        <v>No Curl</v>
      </c>
      <c r="JW101">
        <f t="shared" si="850"/>
        <v>20.639332654415181</v>
      </c>
      <c r="JX101">
        <f t="shared" si="851"/>
        <v>0</v>
      </c>
      <c r="JY101">
        <f t="shared" si="673"/>
        <v>3.1717973623239484</v>
      </c>
      <c r="JZ101">
        <f t="shared" si="852"/>
        <v>13.57864661100254</v>
      </c>
      <c r="KA101">
        <f t="shared" si="853"/>
        <v>0</v>
      </c>
      <c r="KC101">
        <f t="shared" si="854"/>
        <v>0.11467019536161603</v>
      </c>
      <c r="KD101">
        <f t="shared" si="855"/>
        <v>1.7970599999999999</v>
      </c>
      <c r="KE101">
        <f t="shared" si="856"/>
        <v>0.63</v>
      </c>
      <c r="KF101">
        <f t="shared" si="857"/>
        <v>1.7810305494481282</v>
      </c>
      <c r="KG101">
        <f t="shared" si="858"/>
        <v>3.4473909035346413</v>
      </c>
      <c r="KH101">
        <f t="shared" si="674"/>
        <v>1.6663603540865126</v>
      </c>
      <c r="KI101" t="str">
        <f t="shared" si="675"/>
        <v>No Curl</v>
      </c>
      <c r="KJ101">
        <f t="shared" si="859"/>
        <v>20.725192624996399</v>
      </c>
      <c r="KK101">
        <f t="shared" si="860"/>
        <v>0</v>
      </c>
      <c r="KL101">
        <f t="shared" si="676"/>
        <v>3.3300561646377336</v>
      </c>
      <c r="KM101">
        <f t="shared" si="861"/>
        <v>14.489349682110435</v>
      </c>
      <c r="KN101">
        <f t="shared" si="862"/>
        <v>0</v>
      </c>
    </row>
    <row r="102" spans="1:300" x14ac:dyDescent="0.25">
      <c r="A102">
        <v>0.87</v>
      </c>
      <c r="B102">
        <f t="shared" si="612"/>
        <v>2.3275999999999998E-2</v>
      </c>
      <c r="C102">
        <f t="shared" si="608"/>
        <v>1.3965599999999998</v>
      </c>
      <c r="D102">
        <f t="shared" si="611"/>
        <v>0.66</v>
      </c>
      <c r="E102">
        <f t="shared" si="609"/>
        <v>0.47258979206049156</v>
      </c>
      <c r="F102">
        <f t="shared" si="610"/>
        <v>1.1000000000000001E-2</v>
      </c>
      <c r="H102">
        <v>79</v>
      </c>
      <c r="I102">
        <v>7.9</v>
      </c>
      <c r="J102">
        <f t="shared" si="677"/>
        <v>1.6523333333333339</v>
      </c>
      <c r="K102">
        <f t="shared" si="863"/>
        <v>0.63</v>
      </c>
      <c r="L102">
        <f t="shared" si="678"/>
        <v>0.99578143832864607</v>
      </c>
      <c r="M102" t="str">
        <f t="shared" si="613"/>
        <v>No Curl</v>
      </c>
      <c r="N102">
        <f t="shared" si="864"/>
        <v>15.221766666666648</v>
      </c>
      <c r="P102">
        <f t="shared" si="869"/>
        <v>1.6759919366987504</v>
      </c>
      <c r="Q102">
        <f t="shared" si="865"/>
        <v>0.63</v>
      </c>
      <c r="R102">
        <f t="shared" si="870"/>
        <v>0.63</v>
      </c>
      <c r="S102">
        <f t="shared" si="866"/>
        <v>1.7048702796742448</v>
      </c>
      <c r="T102">
        <f t="shared" si="871"/>
        <v>1.7337486226497401</v>
      </c>
      <c r="U102">
        <f t="shared" si="872"/>
        <v>2.8878342975494853E-2</v>
      </c>
      <c r="V102" t="str">
        <f t="shared" si="873"/>
        <v>Weak initial curl</v>
      </c>
      <c r="W102">
        <f t="shared" si="867"/>
        <v>16.721707218350108</v>
      </c>
      <c r="X102">
        <f t="shared" si="868"/>
        <v>3.4255266256780621E-4</v>
      </c>
      <c r="Y102">
        <f t="shared" si="874"/>
        <v>1.7299399185835174</v>
      </c>
      <c r="Z102">
        <f t="shared" si="875"/>
        <v>0.47823232655974324</v>
      </c>
      <c r="AA102">
        <f t="shared" si="876"/>
        <v>-2.1897303066067192E-3</v>
      </c>
      <c r="AC102">
        <f t="shared" si="679"/>
        <v>1.6466840591236838</v>
      </c>
      <c r="AD102">
        <f t="shared" si="602"/>
        <v>0.63</v>
      </c>
      <c r="AE102">
        <f t="shared" si="680"/>
        <v>0.63</v>
      </c>
      <c r="AF102">
        <f t="shared" si="681"/>
        <v>1.7038076348115825</v>
      </c>
      <c r="AG102">
        <f t="shared" si="682"/>
        <v>1.760931210499479</v>
      </c>
      <c r="AH102">
        <f t="shared" si="614"/>
        <v>5.712357568789761E-2</v>
      </c>
      <c r="AI102" t="str">
        <f t="shared" si="615"/>
        <v>Weak initial curl</v>
      </c>
      <c r="AJ102">
        <f t="shared" si="683"/>
        <v>16.715236112290654</v>
      </c>
      <c r="AK102">
        <f t="shared" si="684"/>
        <v>7.0180048747959015E-4</v>
      </c>
      <c r="AL102">
        <f t="shared" si="616"/>
        <v>1.75351073007096</v>
      </c>
      <c r="AM102">
        <f t="shared" si="685"/>
        <v>0.93329469925892217</v>
      </c>
      <c r="AN102">
        <f t="shared" si="686"/>
        <v>-3.5427244330076737E-3</v>
      </c>
      <c r="AP102">
        <f t="shared" si="687"/>
        <v>1.6273074473151414</v>
      </c>
      <c r="AQ102">
        <f t="shared" si="603"/>
        <v>0.63</v>
      </c>
      <c r="AR102">
        <f t="shared" si="688"/>
        <v>0.63</v>
      </c>
      <c r="AS102">
        <f t="shared" si="689"/>
        <v>1.7128045108448886</v>
      </c>
      <c r="AT102">
        <f t="shared" si="690"/>
        <v>1.7983015743746344</v>
      </c>
      <c r="AU102">
        <f t="shared" si="617"/>
        <v>8.5497063529746509E-2</v>
      </c>
      <c r="AV102" t="str">
        <f t="shared" si="618"/>
        <v>Weak initial curl</v>
      </c>
      <c r="AW102">
        <f t="shared" si="691"/>
        <v>16.787007903917761</v>
      </c>
      <c r="AX102">
        <f t="shared" si="692"/>
        <v>1.0758048690510109E-3</v>
      </c>
      <c r="AY102">
        <f t="shared" si="619"/>
        <v>1.7873584246080723</v>
      </c>
      <c r="AZ102">
        <f t="shared" si="693"/>
        <v>1.370482825520096</v>
      </c>
      <c r="BA102">
        <f t="shared" si="694"/>
        <v>-5.2306373028685798E-3</v>
      </c>
      <c r="BC102">
        <f t="shared" si="695"/>
        <v>1.5987177758354925</v>
      </c>
      <c r="BD102">
        <f t="shared" si="604"/>
        <v>0.63</v>
      </c>
      <c r="BE102">
        <f t="shared" si="696"/>
        <v>0.63</v>
      </c>
      <c r="BF102">
        <f t="shared" si="697"/>
        <v>1.7118538565726109</v>
      </c>
      <c r="BG102">
        <f t="shared" si="698"/>
        <v>1.824989937309732</v>
      </c>
      <c r="BH102">
        <f t="shared" si="620"/>
        <v>0.11313608073711978</v>
      </c>
      <c r="BI102" t="str">
        <f t="shared" si="621"/>
        <v>Weak initial curl</v>
      </c>
      <c r="BJ102">
        <f t="shared" si="699"/>
        <v>16.781395956284012</v>
      </c>
      <c r="BK102">
        <f t="shared" si="700"/>
        <v>1.4627637454648651E-3</v>
      </c>
      <c r="BL102">
        <f t="shared" si="622"/>
        <v>1.8107164047484861</v>
      </c>
      <c r="BM102">
        <f t="shared" si="701"/>
        <v>1.790251307137434</v>
      </c>
      <c r="BN102">
        <f t="shared" si="702"/>
        <v>-5.5616921784602136E-3</v>
      </c>
      <c r="BP102">
        <f t="shared" si="703"/>
        <v>1.569376977720651</v>
      </c>
      <c r="BQ102">
        <f t="shared" si="605"/>
        <v>0.65999999999999992</v>
      </c>
      <c r="BR102">
        <f t="shared" si="704"/>
        <v>0.63</v>
      </c>
      <c r="BS102">
        <f t="shared" si="705"/>
        <v>1.7096177320848349</v>
      </c>
      <c r="BT102">
        <f t="shared" si="706"/>
        <v>1.8498584864490206</v>
      </c>
      <c r="BU102">
        <f t="shared" si="623"/>
        <v>0.14024075436418482</v>
      </c>
      <c r="BV102" t="str">
        <f t="shared" si="624"/>
        <v>Weak initial curl</v>
      </c>
      <c r="BW102">
        <f t="shared" si="707"/>
        <v>16.773444599674157</v>
      </c>
      <c r="BX102">
        <f t="shared" si="708"/>
        <v>4.4202494062299553E-3</v>
      </c>
      <c r="BY102">
        <f t="shared" si="625"/>
        <v>1.8324119176264808</v>
      </c>
      <c r="BZ102">
        <f t="shared" si="709"/>
        <v>2.1930564856510699</v>
      </c>
      <c r="CA102">
        <f t="shared" si="710"/>
        <v>6.8418073830455364E-3</v>
      </c>
      <c r="CC102">
        <f t="shared" si="711"/>
        <v>1.5508218758281673</v>
      </c>
      <c r="CD102">
        <f t="shared" si="606"/>
        <v>0.65999999999999992</v>
      </c>
      <c r="CE102">
        <f t="shared" si="712"/>
        <v>0.63</v>
      </c>
      <c r="CF102">
        <f t="shared" si="713"/>
        <v>1.7180806718650263</v>
      </c>
      <c r="CG102">
        <f t="shared" si="714"/>
        <v>1.8853394679018847</v>
      </c>
      <c r="CH102">
        <f t="shared" si="626"/>
        <v>0.16725879603685867</v>
      </c>
      <c r="CI102" t="str">
        <f t="shared" si="627"/>
        <v>Weak initial curl</v>
      </c>
      <c r="CJ102">
        <f t="shared" si="715"/>
        <v>16.845632847304692</v>
      </c>
      <c r="CK102">
        <f t="shared" si="716"/>
        <v>5.1056398780196903E-4</v>
      </c>
      <c r="CL102">
        <f t="shared" si="628"/>
        <v>1.8648072097266388</v>
      </c>
      <c r="CM102">
        <f t="shared" si="717"/>
        <v>2.5703563933997926</v>
      </c>
      <c r="CN102">
        <f t="shared" si="718"/>
        <v>9.0255814501104525E-5</v>
      </c>
      <c r="CP102">
        <f t="shared" si="719"/>
        <v>1.5237831713383865</v>
      </c>
      <c r="CQ102">
        <f t="shared" si="720"/>
        <v>0.65999999999999992</v>
      </c>
      <c r="CR102">
        <f t="shared" si="721"/>
        <v>0.63</v>
      </c>
      <c r="CS102">
        <f t="shared" si="722"/>
        <v>1.7260224012367678</v>
      </c>
      <c r="CT102">
        <f t="shared" si="723"/>
        <v>1.9282616311351481</v>
      </c>
      <c r="CU102">
        <f t="shared" si="629"/>
        <v>0.20223922989838083</v>
      </c>
      <c r="CV102" t="str">
        <f t="shared" si="630"/>
        <v>No Curl</v>
      </c>
      <c r="CW102">
        <f t="shared" si="724"/>
        <v>16.915420173384319</v>
      </c>
      <c r="CX102">
        <f t="shared" si="725"/>
        <v>0</v>
      </c>
      <c r="CY102">
        <f t="shared" si="631"/>
        <v>1.9038539973518056</v>
      </c>
      <c r="CZ102">
        <f t="shared" si="726"/>
        <v>3.0445898974737484</v>
      </c>
      <c r="DA102">
        <f t="shared" si="727"/>
        <v>0</v>
      </c>
      <c r="DC102">
        <f t="shared" si="728"/>
        <v>1.4964424913308469</v>
      </c>
      <c r="DD102">
        <f t="shared" si="729"/>
        <v>0.65999999999999992</v>
      </c>
      <c r="DE102">
        <f t="shared" si="730"/>
        <v>0.6</v>
      </c>
      <c r="DF102">
        <f t="shared" si="731"/>
        <v>1.7441586623161263</v>
      </c>
      <c r="DG102">
        <f t="shared" si="732"/>
        <v>1.991874833301402</v>
      </c>
      <c r="DH102">
        <f t="shared" si="632"/>
        <v>0.24771617098527754</v>
      </c>
      <c r="DI102" t="str">
        <f t="shared" si="633"/>
        <v>No Curl</v>
      </c>
      <c r="DJ102">
        <f t="shared" si="733"/>
        <v>17.063544624764663</v>
      </c>
      <c r="DK102">
        <f t="shared" si="734"/>
        <v>0</v>
      </c>
      <c r="DL102">
        <f t="shared" si="634"/>
        <v>1.9625993512221227</v>
      </c>
      <c r="DM102">
        <f t="shared" si="735"/>
        <v>3.6182956389905407</v>
      </c>
      <c r="DN102">
        <f t="shared" si="736"/>
        <v>0</v>
      </c>
      <c r="DP102">
        <f t="shared" si="737"/>
        <v>1.4749548047997409</v>
      </c>
      <c r="DQ102">
        <f t="shared" si="738"/>
        <v>0.65999999999999992</v>
      </c>
      <c r="DR102">
        <f t="shared" si="739"/>
        <v>0.6</v>
      </c>
      <c r="DS102">
        <f t="shared" si="740"/>
        <v>1.761418138240409</v>
      </c>
      <c r="DT102">
        <f t="shared" si="741"/>
        <v>2.0478814716810789</v>
      </c>
      <c r="DU102">
        <f t="shared" si="635"/>
        <v>0.28646333344066899</v>
      </c>
      <c r="DV102" t="str">
        <f t="shared" si="636"/>
        <v>No Curl</v>
      </c>
      <c r="DW102">
        <f t="shared" si="742"/>
        <v>17.211106574882308</v>
      </c>
      <c r="DX102">
        <f t="shared" si="743"/>
        <v>0</v>
      </c>
      <c r="DY102">
        <f t="shared" si="637"/>
        <v>2.0146007693715839</v>
      </c>
      <c r="DZ102">
        <f t="shared" si="744"/>
        <v>4.0769861672769485</v>
      </c>
      <c r="EA102">
        <f t="shared" si="745"/>
        <v>0</v>
      </c>
      <c r="EC102">
        <f t="shared" si="746"/>
        <v>1.4499321161065548</v>
      </c>
      <c r="ED102">
        <f t="shared" si="747"/>
        <v>0.65999999999999992</v>
      </c>
      <c r="EE102">
        <f t="shared" si="748"/>
        <v>0.6</v>
      </c>
      <c r="EF102">
        <f t="shared" si="749"/>
        <v>1.7789512886027004</v>
      </c>
      <c r="EG102">
        <f t="shared" si="750"/>
        <v>2.107970461098847</v>
      </c>
      <c r="EH102">
        <f t="shared" si="638"/>
        <v>0.3290191724961461</v>
      </c>
      <c r="EI102" t="str">
        <f t="shared" si="639"/>
        <v>No Curl</v>
      </c>
      <c r="EJ102">
        <f t="shared" si="751"/>
        <v>17.35936224402657</v>
      </c>
      <c r="EK102">
        <f t="shared" si="752"/>
        <v>0</v>
      </c>
      <c r="EL102">
        <f t="shared" si="640"/>
        <v>2.0704362751166734</v>
      </c>
      <c r="EM102">
        <f t="shared" si="753"/>
        <v>4.5573250978427469</v>
      </c>
      <c r="EN102">
        <f t="shared" si="754"/>
        <v>0</v>
      </c>
      <c r="EP102">
        <f t="shared" si="755"/>
        <v>1.4291951547406612</v>
      </c>
      <c r="EQ102">
        <f t="shared" si="756"/>
        <v>0.65999999999999992</v>
      </c>
      <c r="ER102">
        <f t="shared" si="757"/>
        <v>0.6</v>
      </c>
      <c r="ES102">
        <f t="shared" si="758"/>
        <v>1.7962733181293187</v>
      </c>
      <c r="ET102">
        <f t="shared" si="759"/>
        <v>2.1633514815179749</v>
      </c>
      <c r="EU102">
        <f t="shared" si="641"/>
        <v>0.36707816338865684</v>
      </c>
      <c r="EV102" t="str">
        <f t="shared" si="642"/>
        <v>No Curl</v>
      </c>
      <c r="EW102">
        <f t="shared" si="760"/>
        <v>17.506607441227004</v>
      </c>
      <c r="EX102">
        <f t="shared" si="761"/>
        <v>0</v>
      </c>
      <c r="EY102">
        <f t="shared" si="643"/>
        <v>2.1221242299355509</v>
      </c>
      <c r="EZ102">
        <f t="shared" si="762"/>
        <v>4.9616178551121886</v>
      </c>
      <c r="FA102">
        <f t="shared" si="763"/>
        <v>0</v>
      </c>
      <c r="FC102">
        <f t="shared" si="764"/>
        <v>1.4001482749645153</v>
      </c>
      <c r="FD102">
        <f t="shared" si="765"/>
        <v>0.69023999999999996</v>
      </c>
      <c r="FE102">
        <f t="shared" si="766"/>
        <v>0.6</v>
      </c>
      <c r="FF102">
        <f t="shared" si="767"/>
        <v>1.8029750565064582</v>
      </c>
      <c r="FG102">
        <f t="shared" si="768"/>
        <v>2.2058018380484001</v>
      </c>
      <c r="FH102">
        <f t="shared" si="644"/>
        <v>0.4028267815419424</v>
      </c>
      <c r="FI102" t="str">
        <f t="shared" si="645"/>
        <v>No Curl</v>
      </c>
      <c r="FJ102">
        <f t="shared" si="769"/>
        <v>17.572658688258624</v>
      </c>
      <c r="FK102">
        <f t="shared" si="770"/>
        <v>0</v>
      </c>
      <c r="FL102">
        <f t="shared" si="646"/>
        <v>2.161238957238901</v>
      </c>
      <c r="FM102">
        <f t="shared" si="771"/>
        <v>5.347352828612439</v>
      </c>
      <c r="FN102">
        <f t="shared" si="772"/>
        <v>0</v>
      </c>
      <c r="FP102">
        <f t="shared" si="773"/>
        <v>1.3759237664885586</v>
      </c>
      <c r="FQ102">
        <f t="shared" si="774"/>
        <v>0.73866000000000009</v>
      </c>
      <c r="FR102">
        <f t="shared" si="775"/>
        <v>0.6</v>
      </c>
      <c r="FS102">
        <f t="shared" si="776"/>
        <v>1.8178218950769081</v>
      </c>
      <c r="FT102">
        <f t="shared" si="777"/>
        <v>2.2597200236652575</v>
      </c>
      <c r="FU102">
        <f t="shared" si="647"/>
        <v>0.44189812858834943</v>
      </c>
      <c r="FV102" t="str">
        <f t="shared" si="648"/>
        <v>No Curl</v>
      </c>
      <c r="FW102">
        <f t="shared" si="778"/>
        <v>17.715816094124619</v>
      </c>
      <c r="FX102">
        <f t="shared" si="779"/>
        <v>0</v>
      </c>
      <c r="FY102">
        <f t="shared" si="649"/>
        <v>2.2115815873720295</v>
      </c>
      <c r="FZ102">
        <f t="shared" si="780"/>
        <v>5.7337261717617762</v>
      </c>
      <c r="GA102">
        <f t="shared" si="781"/>
        <v>0</v>
      </c>
      <c r="GC102">
        <f t="shared" si="782"/>
        <v>1.3436905434002953</v>
      </c>
      <c r="GD102">
        <f t="shared" si="783"/>
        <v>0.78599999999999981</v>
      </c>
      <c r="GE102">
        <f t="shared" si="784"/>
        <v>0.6</v>
      </c>
      <c r="GF102">
        <f t="shared" si="785"/>
        <v>1.8215841321492336</v>
      </c>
      <c r="GG102">
        <f t="shared" si="786"/>
        <v>2.2994777208981714</v>
      </c>
      <c r="GH102">
        <f t="shared" si="650"/>
        <v>0.47789358874893806</v>
      </c>
      <c r="GI102" t="str">
        <f t="shared" si="651"/>
        <v>No Curl</v>
      </c>
      <c r="GJ102">
        <f t="shared" si="787"/>
        <v>17.785997752738659</v>
      </c>
      <c r="GK102">
        <f t="shared" si="788"/>
        <v>0</v>
      </c>
      <c r="GL102">
        <f t="shared" si="652"/>
        <v>2.2481863251846228</v>
      </c>
      <c r="GM102">
        <f t="shared" si="789"/>
        <v>6.1011626586267322</v>
      </c>
      <c r="GN102">
        <f t="shared" si="790"/>
        <v>0</v>
      </c>
      <c r="GP102">
        <f t="shared" si="791"/>
        <v>1.3210063345271623</v>
      </c>
      <c r="GQ102">
        <f t="shared" si="792"/>
        <v>0.8169599999999998</v>
      </c>
      <c r="GR102">
        <f t="shared" si="793"/>
        <v>0.6</v>
      </c>
      <c r="GS102">
        <f t="shared" si="794"/>
        <v>1.8363462752227688</v>
      </c>
      <c r="GT102">
        <f t="shared" si="795"/>
        <v>2.3516862159183778</v>
      </c>
      <c r="GU102">
        <f t="shared" si="653"/>
        <v>0.51533994069560773</v>
      </c>
      <c r="GV102" t="str">
        <f t="shared" si="654"/>
        <v>No Curl</v>
      </c>
      <c r="GW102">
        <f t="shared" si="796"/>
        <v>17.940401910032655</v>
      </c>
      <c r="GX102">
        <f t="shared" si="797"/>
        <v>0</v>
      </c>
      <c r="GY102">
        <f t="shared" si="655"/>
        <v>2.2971409029299017</v>
      </c>
      <c r="GZ102">
        <f t="shared" si="798"/>
        <v>6.4404135789211363</v>
      </c>
      <c r="HA102">
        <f t="shared" si="799"/>
        <v>0</v>
      </c>
      <c r="HC102">
        <f t="shared" si="800"/>
        <v>1.1640376063485045</v>
      </c>
      <c r="HD102">
        <f t="shared" si="801"/>
        <v>1.0473599999999998</v>
      </c>
      <c r="HE102">
        <f t="shared" si="802"/>
        <v>0.63</v>
      </c>
      <c r="HF102">
        <f t="shared" si="803"/>
        <v>1.8445113842522001</v>
      </c>
      <c r="HG102">
        <f t="shared" si="804"/>
        <v>2.5249851621558981</v>
      </c>
      <c r="HH102">
        <f t="shared" si="656"/>
        <v>0.68047377790369679</v>
      </c>
      <c r="HI102" t="str">
        <f t="shared" si="657"/>
        <v>No Curl</v>
      </c>
      <c r="HJ102">
        <f t="shared" si="805"/>
        <v>18.406158194133482</v>
      </c>
      <c r="HK102">
        <f t="shared" si="806"/>
        <v>0</v>
      </c>
      <c r="HL102">
        <f t="shared" si="658"/>
        <v>2.4574856831637146</v>
      </c>
      <c r="HM102">
        <f t="shared" si="807"/>
        <v>7.9581171726969036</v>
      </c>
      <c r="HN102">
        <f t="shared" si="808"/>
        <v>0</v>
      </c>
      <c r="HP102">
        <f t="shared" si="809"/>
        <v>0.86211910788825619</v>
      </c>
      <c r="HQ102">
        <f t="shared" si="810"/>
        <v>1.3965599999999998</v>
      </c>
      <c r="HR102">
        <f t="shared" si="811"/>
        <v>0.63</v>
      </c>
      <c r="HS102">
        <f t="shared" si="812"/>
        <v>1.8371091705637903</v>
      </c>
      <c r="HT102">
        <f t="shared" si="813"/>
        <v>2.8120992332393264</v>
      </c>
      <c r="HU102">
        <f t="shared" si="659"/>
        <v>0.97499006267553512</v>
      </c>
      <c r="HV102" t="str">
        <f t="shared" si="660"/>
        <v>No Curl</v>
      </c>
      <c r="HW102">
        <f t="shared" si="814"/>
        <v>19.565710450468181</v>
      </c>
      <c r="HX102">
        <f t="shared" si="815"/>
        <v>0</v>
      </c>
      <c r="HY102">
        <f t="shared" si="661"/>
        <v>2.7254286577634663</v>
      </c>
      <c r="HZ102">
        <f t="shared" si="816"/>
        <v>10.303896299721725</v>
      </c>
      <c r="IA102">
        <f t="shared" si="817"/>
        <v>0</v>
      </c>
      <c r="IC102">
        <f t="shared" si="818"/>
        <v>0.56143154800810979</v>
      </c>
      <c r="ID102">
        <f t="shared" si="819"/>
        <v>1.6377600000000001</v>
      </c>
      <c r="IE102">
        <f t="shared" si="820"/>
        <v>0.63</v>
      </c>
      <c r="IF102">
        <f t="shared" si="821"/>
        <v>1.7996393150133239</v>
      </c>
      <c r="IG102">
        <f t="shared" si="822"/>
        <v>3.0378470820185384</v>
      </c>
      <c r="IH102">
        <f t="shared" si="662"/>
        <v>1.2382077670052143</v>
      </c>
      <c r="II102" t="str">
        <f t="shared" si="663"/>
        <v>No Curl</v>
      </c>
      <c r="IJ102">
        <f t="shared" si="823"/>
        <v>20.407939710304102</v>
      </c>
      <c r="IK102">
        <f t="shared" si="824"/>
        <v>0</v>
      </c>
      <c r="IL102">
        <f t="shared" si="664"/>
        <v>2.9379306275698673</v>
      </c>
      <c r="IM102">
        <f t="shared" si="825"/>
        <v>12.165011088597199</v>
      </c>
      <c r="IN102">
        <f t="shared" si="826"/>
        <v>0</v>
      </c>
      <c r="IP102">
        <f t="shared" si="827"/>
        <v>0.28030866968942725</v>
      </c>
      <c r="IQ102">
        <f t="shared" si="828"/>
        <v>1.7682599999999997</v>
      </c>
      <c r="IR102">
        <f t="shared" si="829"/>
        <v>0.63</v>
      </c>
      <c r="IS102">
        <f t="shared" si="830"/>
        <v>1.7805599478747152</v>
      </c>
      <c r="IT102">
        <f t="shared" si="831"/>
        <v>3.2808112260600071</v>
      </c>
      <c r="IU102">
        <f t="shared" si="665"/>
        <v>1.5002512781852899</v>
      </c>
      <c r="IV102" t="str">
        <f t="shared" si="666"/>
        <v>No Curl</v>
      </c>
      <c r="IW102">
        <f t="shared" si="832"/>
        <v>20.923810451379925</v>
      </c>
      <c r="IX102">
        <f t="shared" si="833"/>
        <v>0</v>
      </c>
      <c r="IY102">
        <f t="shared" si="667"/>
        <v>3.1698506299441442</v>
      </c>
      <c r="IZ102">
        <f t="shared" si="834"/>
        <v>13.68854160164639</v>
      </c>
      <c r="JA102">
        <f t="shared" si="835"/>
        <v>0</v>
      </c>
      <c r="JC102">
        <f t="shared" si="836"/>
        <v>8.2891925596774493E-3</v>
      </c>
      <c r="JD102">
        <f t="shared" si="837"/>
        <v>1.7999999999999998</v>
      </c>
      <c r="JE102">
        <f t="shared" si="838"/>
        <v>0.63</v>
      </c>
      <c r="JF102">
        <f t="shared" si="839"/>
        <v>1.7475038639020251</v>
      </c>
      <c r="JG102">
        <f t="shared" si="840"/>
        <v>3.4867185352443721</v>
      </c>
      <c r="JH102">
        <f t="shared" si="668"/>
        <v>1.7392146713423473</v>
      </c>
      <c r="JI102" t="str">
        <f t="shared" si="669"/>
        <v>No Curl</v>
      </c>
      <c r="JJ102">
        <f t="shared" si="841"/>
        <v>20.8100648760228</v>
      </c>
      <c r="JK102">
        <f t="shared" si="842"/>
        <v>0</v>
      </c>
      <c r="JL102">
        <f t="shared" si="670"/>
        <v>3.3679121655165996</v>
      </c>
      <c r="JM102">
        <f t="shared" si="843"/>
        <v>14.963501890971068</v>
      </c>
      <c r="JN102">
        <f t="shared" si="844"/>
        <v>0</v>
      </c>
      <c r="JP102">
        <f t="shared" si="845"/>
        <v>0.30024957647157852</v>
      </c>
      <c r="JQ102">
        <f t="shared" si="846"/>
        <v>1.7625</v>
      </c>
      <c r="JR102">
        <f t="shared" si="847"/>
        <v>0.63</v>
      </c>
      <c r="JS102">
        <f t="shared" si="848"/>
        <v>1.7713237687836707</v>
      </c>
      <c r="JT102">
        <f t="shared" si="849"/>
        <v>3.2423979610957612</v>
      </c>
      <c r="JU102">
        <f t="shared" si="671"/>
        <v>1.4710741923120914</v>
      </c>
      <c r="JV102" t="str">
        <f t="shared" si="672"/>
        <v>No Curl</v>
      </c>
      <c r="JW102">
        <f t="shared" si="850"/>
        <v>20.818665418194531</v>
      </c>
      <c r="JX102">
        <f t="shared" si="851"/>
        <v>0</v>
      </c>
      <c r="JY102">
        <f t="shared" si="673"/>
        <v>3.1328798704973027</v>
      </c>
      <c r="JZ102">
        <f t="shared" si="852"/>
        <v>13.578646611002538</v>
      </c>
      <c r="KA102">
        <f t="shared" si="853"/>
        <v>0</v>
      </c>
      <c r="KC102">
        <f t="shared" si="854"/>
        <v>0.11323922464161604</v>
      </c>
      <c r="KD102">
        <f t="shared" si="855"/>
        <v>1.7978399999999999</v>
      </c>
      <c r="KE102">
        <f t="shared" si="856"/>
        <v>0.63</v>
      </c>
      <c r="KF102">
        <f t="shared" si="857"/>
        <v>1.7588050482213389</v>
      </c>
      <c r="KG102">
        <f t="shared" si="858"/>
        <v>3.4043708718010626</v>
      </c>
      <c r="KH102">
        <f t="shared" si="674"/>
        <v>1.6455658235797233</v>
      </c>
      <c r="KI102" t="str">
        <f t="shared" si="675"/>
        <v>No Curl</v>
      </c>
      <c r="KJ102">
        <f t="shared" si="859"/>
        <v>20.903295679941213</v>
      </c>
      <c r="KK102">
        <f t="shared" si="860"/>
        <v>0</v>
      </c>
      <c r="KL102">
        <f t="shared" si="676"/>
        <v>3.2885003544943499</v>
      </c>
      <c r="KM102">
        <f t="shared" si="861"/>
        <v>14.489349682110435</v>
      </c>
      <c r="KN102">
        <f t="shared" si="862"/>
        <v>0</v>
      </c>
    </row>
    <row r="103" spans="1:300" x14ac:dyDescent="0.25">
      <c r="A103">
        <v>0.88</v>
      </c>
      <c r="B103">
        <f t="shared" si="612"/>
        <v>2.3111E-2</v>
      </c>
      <c r="C103">
        <f t="shared" si="608"/>
        <v>1.38666</v>
      </c>
      <c r="D103">
        <f t="shared" si="611"/>
        <v>0.66</v>
      </c>
      <c r="E103">
        <f t="shared" si="609"/>
        <v>0.4759638267491671</v>
      </c>
      <c r="F103">
        <f t="shared" si="610"/>
        <v>1.1000000000000001E-2</v>
      </c>
      <c r="H103">
        <v>80</v>
      </c>
      <c r="I103">
        <v>8</v>
      </c>
      <c r="J103">
        <f t="shared" si="677"/>
        <v>1.645333333333334</v>
      </c>
      <c r="K103">
        <f t="shared" si="863"/>
        <v>0.63</v>
      </c>
      <c r="L103">
        <f t="shared" si="678"/>
        <v>0.99576356667339128</v>
      </c>
      <c r="M103" t="str">
        <f t="shared" si="613"/>
        <v>No Curl</v>
      </c>
      <c r="N103">
        <f t="shared" si="864"/>
        <v>15.386649999999982</v>
      </c>
      <c r="P103">
        <f t="shared" si="869"/>
        <v>1.6656702728018078</v>
      </c>
      <c r="Q103">
        <f t="shared" si="865"/>
        <v>0.63</v>
      </c>
      <c r="R103">
        <f t="shared" si="870"/>
        <v>0.63</v>
      </c>
      <c r="S103">
        <f t="shared" si="866"/>
        <v>1.6943707673380783</v>
      </c>
      <c r="T103">
        <f t="shared" si="871"/>
        <v>1.7230712618743498</v>
      </c>
      <c r="U103">
        <f t="shared" si="872"/>
        <v>2.8700494536270993E-2</v>
      </c>
      <c r="V103" t="str">
        <f t="shared" si="873"/>
        <v>Weak initial curl</v>
      </c>
      <c r="W103">
        <f t="shared" si="867"/>
        <v>16.892194246317533</v>
      </c>
      <c r="X103">
        <f t="shared" si="868"/>
        <v>3.4267458064962219E-4</v>
      </c>
      <c r="Y103">
        <f t="shared" si="874"/>
        <v>1.7192860138656376</v>
      </c>
      <c r="Z103">
        <f t="shared" si="875"/>
        <v>0.47823232655974363</v>
      </c>
      <c r="AA103">
        <f t="shared" si="876"/>
        <v>-2.1654952441798386E-3</v>
      </c>
      <c r="AC103">
        <f t="shared" si="679"/>
        <v>1.6365378876350549</v>
      </c>
      <c r="AD103">
        <f t="shared" si="602"/>
        <v>0.63</v>
      </c>
      <c r="AE103">
        <f t="shared" si="680"/>
        <v>0.63</v>
      </c>
      <c r="AF103">
        <f t="shared" si="681"/>
        <v>1.6933094919828768</v>
      </c>
      <c r="AG103">
        <f t="shared" si="682"/>
        <v>1.7500810963306963</v>
      </c>
      <c r="AH103">
        <f t="shared" si="614"/>
        <v>5.6771604347820692E-2</v>
      </c>
      <c r="AI103" t="str">
        <f t="shared" si="615"/>
        <v>Weak initial curl</v>
      </c>
      <c r="AJ103">
        <f t="shared" si="683"/>
        <v>16.885616875771813</v>
      </c>
      <c r="AK103">
        <f t="shared" si="684"/>
        <v>7.0226481110266851E-4</v>
      </c>
      <c r="AL103">
        <f t="shared" si="616"/>
        <v>1.7427063377676066</v>
      </c>
      <c r="AM103">
        <f t="shared" si="685"/>
        <v>0.93329469925892239</v>
      </c>
      <c r="AN103">
        <f t="shared" si="686"/>
        <v>-3.4930503956766079E-3</v>
      </c>
      <c r="AP103">
        <f t="shared" si="687"/>
        <v>1.6173353740263023</v>
      </c>
      <c r="AQ103">
        <f t="shared" si="603"/>
        <v>0.63</v>
      </c>
      <c r="AR103">
        <f t="shared" si="688"/>
        <v>0.63</v>
      </c>
      <c r="AS103">
        <f t="shared" si="689"/>
        <v>1.7023085150576267</v>
      </c>
      <c r="AT103">
        <f t="shared" si="690"/>
        <v>1.78728165608895</v>
      </c>
      <c r="AU103">
        <f t="shared" si="617"/>
        <v>8.4973141031323807E-2</v>
      </c>
      <c r="AV103" t="str">
        <f t="shared" si="618"/>
        <v>Weak initial curl</v>
      </c>
      <c r="AW103">
        <f t="shared" si="691"/>
        <v>16.958288355002249</v>
      </c>
      <c r="AX103">
        <f t="shared" si="692"/>
        <v>1.0768060654347035E-3</v>
      </c>
      <c r="AY103">
        <f t="shared" si="619"/>
        <v>1.7764055654952948</v>
      </c>
      <c r="AZ103">
        <f t="shared" si="693"/>
        <v>1.3704828255200958</v>
      </c>
      <c r="BA103">
        <f t="shared" si="694"/>
        <v>-5.1544602181418011E-3</v>
      </c>
      <c r="BC103">
        <f t="shared" si="695"/>
        <v>1.5886070995233987</v>
      </c>
      <c r="BD103">
        <f t="shared" si="604"/>
        <v>0.65999999999999992</v>
      </c>
      <c r="BE103">
        <f t="shared" si="696"/>
        <v>0.63</v>
      </c>
      <c r="BF103">
        <f t="shared" si="697"/>
        <v>1.7010276804338176</v>
      </c>
      <c r="BG103">
        <f t="shared" si="698"/>
        <v>1.8134482613442391</v>
      </c>
      <c r="BH103">
        <f t="shared" si="620"/>
        <v>0.11242058091042018</v>
      </c>
      <c r="BI103" t="str">
        <f t="shared" si="621"/>
        <v>Weak initial curl</v>
      </c>
      <c r="BJ103">
        <f t="shared" si="699"/>
        <v>16.952581341941272</v>
      </c>
      <c r="BK103">
        <f t="shared" si="700"/>
        <v>1.6311387959497348E-3</v>
      </c>
      <c r="BL103">
        <f t="shared" si="622"/>
        <v>1.7992649980411064</v>
      </c>
      <c r="BM103">
        <f t="shared" si="701"/>
        <v>1.7902513071374344</v>
      </c>
      <c r="BN103">
        <f t="shared" si="702"/>
        <v>-5.4404002910939378E-3</v>
      </c>
      <c r="BP103">
        <f t="shared" si="703"/>
        <v>1.5594421654822697</v>
      </c>
      <c r="BQ103">
        <f t="shared" si="605"/>
        <v>0.65999999999999992</v>
      </c>
      <c r="BR103">
        <f t="shared" si="704"/>
        <v>0.63</v>
      </c>
      <c r="BS103">
        <f t="shared" si="705"/>
        <v>1.6987951372533889</v>
      </c>
      <c r="BT103">
        <f t="shared" si="706"/>
        <v>1.8381481090245098</v>
      </c>
      <c r="BU103">
        <f t="shared" si="623"/>
        <v>0.13935297177112005</v>
      </c>
      <c r="BV103" t="str">
        <f t="shared" si="624"/>
        <v>Weak initial curl</v>
      </c>
      <c r="BW103">
        <f t="shared" si="707"/>
        <v>16.944406372882639</v>
      </c>
      <c r="BX103">
        <f t="shared" si="708"/>
        <v>4.5894796087545273E-3</v>
      </c>
      <c r="BY103">
        <f t="shared" si="625"/>
        <v>1.8208119842749473</v>
      </c>
      <c r="BZ103">
        <f t="shared" si="709"/>
        <v>2.1930564856510713</v>
      </c>
      <c r="CA103">
        <f t="shared" si="710"/>
        <v>7.1723157895816425E-3</v>
      </c>
      <c r="CC103">
        <f t="shared" si="711"/>
        <v>1.5410565032770946</v>
      </c>
      <c r="CD103">
        <f t="shared" si="606"/>
        <v>0.65999999999999992</v>
      </c>
      <c r="CE103">
        <f t="shared" si="712"/>
        <v>0.63</v>
      </c>
      <c r="CF103">
        <f t="shared" si="713"/>
        <v>1.7072620871551611</v>
      </c>
      <c r="CG103">
        <f t="shared" si="714"/>
        <v>1.873467671033227</v>
      </c>
      <c r="CH103">
        <f t="shared" si="626"/>
        <v>0.16620558387806617</v>
      </c>
      <c r="CI103" t="str">
        <f t="shared" si="627"/>
        <v>Weak initial curl</v>
      </c>
      <c r="CJ103">
        <f t="shared" si="715"/>
        <v>17.017440914491196</v>
      </c>
      <c r="CK103">
        <f t="shared" si="716"/>
        <v>6.8075198373595863E-4</v>
      </c>
      <c r="CL103">
        <f t="shared" si="628"/>
        <v>1.8530647024646865</v>
      </c>
      <c r="CM103">
        <f t="shared" si="717"/>
        <v>2.5703563933997944</v>
      </c>
      <c r="CN103">
        <f t="shared" si="718"/>
        <v>1.4440930320176723E-4</v>
      </c>
      <c r="CP103">
        <f t="shared" si="719"/>
        <v>1.5142374505133711</v>
      </c>
      <c r="CQ103">
        <f t="shared" si="720"/>
        <v>0.65999999999999992</v>
      </c>
      <c r="CR103">
        <f t="shared" si="721"/>
        <v>0.63</v>
      </c>
      <c r="CS103">
        <f t="shared" si="722"/>
        <v>1.7152097552581032</v>
      </c>
      <c r="CT103">
        <f t="shared" si="723"/>
        <v>1.9161820600028343</v>
      </c>
      <c r="CU103">
        <f t="shared" si="629"/>
        <v>0.2009723047447316</v>
      </c>
      <c r="CV103" t="str">
        <f t="shared" si="630"/>
        <v>No Curl</v>
      </c>
      <c r="CW103">
        <f t="shared" si="724"/>
        <v>17.088022413507996</v>
      </c>
      <c r="CX103">
        <f t="shared" si="725"/>
        <v>0</v>
      </c>
      <c r="CY103">
        <f t="shared" si="631"/>
        <v>1.8919273275393629</v>
      </c>
      <c r="CZ103">
        <f t="shared" si="726"/>
        <v>3.0445898974737484</v>
      </c>
      <c r="DA103">
        <f t="shared" si="727"/>
        <v>0</v>
      </c>
      <c r="DC103">
        <f t="shared" si="728"/>
        <v>1.4871728336521115</v>
      </c>
      <c r="DD103">
        <f t="shared" si="729"/>
        <v>0.65999999999999992</v>
      </c>
      <c r="DE103">
        <f t="shared" si="730"/>
        <v>0.63</v>
      </c>
      <c r="DF103">
        <f t="shared" si="731"/>
        <v>1.7333545359760001</v>
      </c>
      <c r="DG103">
        <f t="shared" si="732"/>
        <v>1.9795362382998851</v>
      </c>
      <c r="DH103">
        <f t="shared" si="632"/>
        <v>0.24618170232388681</v>
      </c>
      <c r="DI103" t="str">
        <f t="shared" si="633"/>
        <v>No Curl</v>
      </c>
      <c r="DJ103">
        <f t="shared" si="733"/>
        <v>17.237960490996276</v>
      </c>
      <c r="DK103">
        <f t="shared" si="734"/>
        <v>0</v>
      </c>
      <c r="DL103">
        <f t="shared" si="634"/>
        <v>1.9504421021118292</v>
      </c>
      <c r="DM103">
        <f t="shared" si="735"/>
        <v>3.6182956389905407</v>
      </c>
      <c r="DN103">
        <f t="shared" si="736"/>
        <v>0</v>
      </c>
      <c r="DP103">
        <f t="shared" si="737"/>
        <v>1.4660539214787989</v>
      </c>
      <c r="DQ103">
        <f t="shared" si="738"/>
        <v>0.65999999999999992</v>
      </c>
      <c r="DR103">
        <f t="shared" si="739"/>
        <v>0.6</v>
      </c>
      <c r="DS103">
        <f t="shared" si="740"/>
        <v>1.7507885397762055</v>
      </c>
      <c r="DT103">
        <f t="shared" si="741"/>
        <v>2.0355231580736142</v>
      </c>
      <c r="DU103">
        <f t="shared" si="635"/>
        <v>0.28473461829740765</v>
      </c>
      <c r="DV103" t="str">
        <f t="shared" si="636"/>
        <v>No Curl</v>
      </c>
      <c r="DW103">
        <f t="shared" si="742"/>
        <v>17.38724838870635</v>
      </c>
      <c r="DX103">
        <f t="shared" si="743"/>
        <v>0</v>
      </c>
      <c r="DY103">
        <f t="shared" si="637"/>
        <v>2.0024432942217669</v>
      </c>
      <c r="DZ103">
        <f t="shared" si="744"/>
        <v>4.0769861672769494</v>
      </c>
      <c r="EA103">
        <f t="shared" si="745"/>
        <v>0</v>
      </c>
      <c r="EC103">
        <f t="shared" si="746"/>
        <v>1.4412759971666369</v>
      </c>
      <c r="ED103">
        <f t="shared" si="747"/>
        <v>0.65999999999999992</v>
      </c>
      <c r="EE103">
        <f t="shared" si="748"/>
        <v>0.6</v>
      </c>
      <c r="EF103">
        <f t="shared" si="749"/>
        <v>1.7683309197099724</v>
      </c>
      <c r="EG103">
        <f t="shared" si="750"/>
        <v>2.0953858422533091</v>
      </c>
      <c r="EH103">
        <f t="shared" si="638"/>
        <v>0.32705492254333612</v>
      </c>
      <c r="EI103" t="str">
        <f t="shared" si="639"/>
        <v>No Curl</v>
      </c>
      <c r="EJ103">
        <f t="shared" si="751"/>
        <v>17.537257372886842</v>
      </c>
      <c r="EK103">
        <f t="shared" si="752"/>
        <v>0</v>
      </c>
      <c r="EL103">
        <f t="shared" si="640"/>
        <v>2.0580757359880861</v>
      </c>
      <c r="EM103">
        <f t="shared" si="753"/>
        <v>4.5573250978427478</v>
      </c>
      <c r="EN103">
        <f t="shared" si="754"/>
        <v>0</v>
      </c>
      <c r="EP103">
        <f t="shared" si="755"/>
        <v>1.4207519242276676</v>
      </c>
      <c r="EQ103">
        <f t="shared" si="756"/>
        <v>0.65999999999999992</v>
      </c>
      <c r="ER103">
        <f t="shared" si="757"/>
        <v>0.6</v>
      </c>
      <c r="ES103">
        <f t="shared" si="758"/>
        <v>1.7856615065520134</v>
      </c>
      <c r="ET103">
        <f t="shared" si="759"/>
        <v>2.1505710888763576</v>
      </c>
      <c r="EU103">
        <f t="shared" si="641"/>
        <v>0.36490958232434501</v>
      </c>
      <c r="EV103" t="str">
        <f t="shared" si="642"/>
        <v>No Curl</v>
      </c>
      <c r="EW103">
        <f t="shared" si="760"/>
        <v>17.686234773039935</v>
      </c>
      <c r="EX103">
        <f t="shared" si="761"/>
        <v>0</v>
      </c>
      <c r="EY103">
        <f t="shared" si="643"/>
        <v>2.1095873947866757</v>
      </c>
      <c r="EZ103">
        <f t="shared" si="762"/>
        <v>4.9616178551121886</v>
      </c>
      <c r="FA103">
        <f t="shared" si="763"/>
        <v>0</v>
      </c>
      <c r="FC103">
        <f t="shared" si="764"/>
        <v>1.391516504781346</v>
      </c>
      <c r="FD103">
        <f t="shared" si="765"/>
        <v>0.70650000000000024</v>
      </c>
      <c r="FE103">
        <f t="shared" si="766"/>
        <v>0.6</v>
      </c>
      <c r="FF103">
        <f t="shared" si="767"/>
        <v>1.7918599006247393</v>
      </c>
      <c r="FG103">
        <f t="shared" si="768"/>
        <v>2.1922032964681315</v>
      </c>
      <c r="FH103">
        <f t="shared" si="644"/>
        <v>0.40034339584339274</v>
      </c>
      <c r="FI103" t="str">
        <f t="shared" si="645"/>
        <v>No Curl</v>
      </c>
      <c r="FJ103">
        <f t="shared" si="769"/>
        <v>17.75295619390927</v>
      </c>
      <c r="FK103">
        <f t="shared" si="770"/>
        <v>0</v>
      </c>
      <c r="FL103">
        <f t="shared" si="646"/>
        <v>2.1479151412378625</v>
      </c>
      <c r="FM103">
        <f t="shared" si="771"/>
        <v>5.3473528286124381</v>
      </c>
      <c r="FN103">
        <f t="shared" si="772"/>
        <v>0</v>
      </c>
      <c r="FP103">
        <f t="shared" si="773"/>
        <v>1.3672505491766258</v>
      </c>
      <c r="FQ103">
        <f t="shared" si="774"/>
        <v>0.73866000000000009</v>
      </c>
      <c r="FR103">
        <f t="shared" si="775"/>
        <v>0.6</v>
      </c>
      <c r="FS103">
        <f t="shared" si="776"/>
        <v>1.8063631466241297</v>
      </c>
      <c r="FT103">
        <f t="shared" si="777"/>
        <v>2.245475744071634</v>
      </c>
      <c r="FU103">
        <f t="shared" si="647"/>
        <v>0.43911259744750408</v>
      </c>
      <c r="FV103" t="str">
        <f t="shared" si="648"/>
        <v>No Curl</v>
      </c>
      <c r="FW103">
        <f t="shared" si="778"/>
        <v>17.897598283632309</v>
      </c>
      <c r="FX103">
        <f t="shared" si="779"/>
        <v>0</v>
      </c>
      <c r="FY103">
        <f t="shared" si="649"/>
        <v>2.197640751275201</v>
      </c>
      <c r="FZ103">
        <f t="shared" si="780"/>
        <v>5.7337261717617771</v>
      </c>
      <c r="GA103">
        <f t="shared" si="781"/>
        <v>0</v>
      </c>
      <c r="GC103">
        <f t="shared" si="782"/>
        <v>1.3347364172140197</v>
      </c>
      <c r="GD103">
        <f t="shared" si="783"/>
        <v>0.8015399999999997</v>
      </c>
      <c r="GE103">
        <f t="shared" si="784"/>
        <v>0.6</v>
      </c>
      <c r="GF103">
        <f t="shared" si="785"/>
        <v>1.8094454040333787</v>
      </c>
      <c r="GG103">
        <f t="shared" si="786"/>
        <v>2.2841543908527369</v>
      </c>
      <c r="GH103">
        <f t="shared" si="650"/>
        <v>0.47470898681935858</v>
      </c>
      <c r="GI103" t="str">
        <f t="shared" si="651"/>
        <v>No Curl</v>
      </c>
      <c r="GJ103">
        <f t="shared" si="787"/>
        <v>17.968156165953584</v>
      </c>
      <c r="GK103">
        <f t="shared" si="788"/>
        <v>0</v>
      </c>
      <c r="GL103">
        <f t="shared" si="652"/>
        <v>2.2332047923124621</v>
      </c>
      <c r="GM103">
        <f t="shared" si="789"/>
        <v>6.1011626586267313</v>
      </c>
      <c r="GN103">
        <f t="shared" si="790"/>
        <v>0</v>
      </c>
      <c r="GP103">
        <f t="shared" si="791"/>
        <v>1.312039920828296</v>
      </c>
      <c r="GQ103">
        <f t="shared" si="792"/>
        <v>0.83225999999999989</v>
      </c>
      <c r="GR103">
        <f t="shared" si="793"/>
        <v>0.6</v>
      </c>
      <c r="GS103">
        <f t="shared" si="794"/>
        <v>1.8238819592178699</v>
      </c>
      <c r="GT103">
        <f t="shared" si="795"/>
        <v>2.3357239976074462</v>
      </c>
      <c r="GU103">
        <f t="shared" si="653"/>
        <v>0.51184203838957509</v>
      </c>
      <c r="GV103" t="str">
        <f t="shared" si="654"/>
        <v>No Curl</v>
      </c>
      <c r="GW103">
        <f t="shared" si="796"/>
        <v>18.124036537554932</v>
      </c>
      <c r="GX103">
        <f t="shared" si="797"/>
        <v>0</v>
      </c>
      <c r="GY103">
        <f t="shared" si="655"/>
        <v>2.2815489143664025</v>
      </c>
      <c r="GZ103">
        <f t="shared" si="798"/>
        <v>6.4404135789211354</v>
      </c>
      <c r="HA103">
        <f t="shared" si="799"/>
        <v>0</v>
      </c>
      <c r="HC103">
        <f t="shared" si="800"/>
        <v>1.1545334611703943</v>
      </c>
      <c r="HD103">
        <f t="shared" si="801"/>
        <v>1.06074</v>
      </c>
      <c r="HE103">
        <f t="shared" si="802"/>
        <v>0.63</v>
      </c>
      <c r="HF103">
        <f t="shared" si="803"/>
        <v>1.8294513003829154</v>
      </c>
      <c r="HG103">
        <f t="shared" si="804"/>
        <v>2.5043691395954388</v>
      </c>
      <c r="HH103">
        <f t="shared" si="656"/>
        <v>0.67491783921252224</v>
      </c>
      <c r="HI103" t="str">
        <f t="shared" si="657"/>
        <v>No Curl</v>
      </c>
      <c r="HJ103">
        <f t="shared" si="805"/>
        <v>18.590609332558703</v>
      </c>
      <c r="HK103">
        <f t="shared" si="806"/>
        <v>0</v>
      </c>
      <c r="HL103">
        <f t="shared" si="658"/>
        <v>2.4374207809831208</v>
      </c>
      <c r="HM103">
        <f t="shared" si="807"/>
        <v>7.9581171726969036</v>
      </c>
      <c r="HN103">
        <f t="shared" si="808"/>
        <v>0</v>
      </c>
      <c r="HP103">
        <f t="shared" si="809"/>
        <v>0.85337826558656515</v>
      </c>
      <c r="HQ103">
        <f t="shared" si="810"/>
        <v>1.4063400000000001</v>
      </c>
      <c r="HR103">
        <f t="shared" si="811"/>
        <v>0.63</v>
      </c>
      <c r="HS103">
        <f t="shared" si="812"/>
        <v>1.8184831113522948</v>
      </c>
      <c r="HT103">
        <f t="shared" si="813"/>
        <v>2.7835879571180264</v>
      </c>
      <c r="HU103">
        <f t="shared" si="659"/>
        <v>0.96510484576573063</v>
      </c>
      <c r="HV103" t="str">
        <f t="shared" si="660"/>
        <v>No Curl</v>
      </c>
      <c r="HW103">
        <f t="shared" si="814"/>
        <v>19.749421367524562</v>
      </c>
      <c r="HX103">
        <f t="shared" si="815"/>
        <v>0</v>
      </c>
      <c r="HY103">
        <f t="shared" si="661"/>
        <v>2.6977961161760602</v>
      </c>
      <c r="HZ103">
        <f t="shared" si="816"/>
        <v>10.303896299721726</v>
      </c>
      <c r="IA103">
        <f t="shared" si="817"/>
        <v>0</v>
      </c>
      <c r="IC103">
        <f t="shared" si="818"/>
        <v>0.55489427791224266</v>
      </c>
      <c r="ID103">
        <f t="shared" si="819"/>
        <v>1.64394</v>
      </c>
      <c r="IE103">
        <f t="shared" si="820"/>
        <v>0.63</v>
      </c>
      <c r="IF103">
        <f t="shared" si="821"/>
        <v>1.7786844393581827</v>
      </c>
      <c r="IG103">
        <f t="shared" si="822"/>
        <v>3.0024746008041232</v>
      </c>
      <c r="IH103">
        <f t="shared" si="662"/>
        <v>1.2237901614459403</v>
      </c>
      <c r="II103" t="str">
        <f t="shared" si="663"/>
        <v>No Curl</v>
      </c>
      <c r="IJ103">
        <f t="shared" si="823"/>
        <v>20.587903641805436</v>
      </c>
      <c r="IK103">
        <f t="shared" si="824"/>
        <v>0</v>
      </c>
      <c r="IL103">
        <f t="shared" si="664"/>
        <v>2.9037215666371767</v>
      </c>
      <c r="IM103">
        <f t="shared" si="825"/>
        <v>12.1650110885972</v>
      </c>
      <c r="IN103">
        <f t="shared" si="826"/>
        <v>0</v>
      </c>
      <c r="IP103">
        <f t="shared" si="827"/>
        <v>0.27683785888181772</v>
      </c>
      <c r="IQ103">
        <f t="shared" si="828"/>
        <v>1.7682599999999997</v>
      </c>
      <c r="IR103">
        <f t="shared" si="829"/>
        <v>0.63</v>
      </c>
      <c r="IS103">
        <f t="shared" si="830"/>
        <v>1.758512871280447</v>
      </c>
      <c r="IT103">
        <f t="shared" si="831"/>
        <v>3.2401878836790798</v>
      </c>
      <c r="IU103">
        <f t="shared" si="665"/>
        <v>1.4816750123986311</v>
      </c>
      <c r="IV103" t="str">
        <f t="shared" si="666"/>
        <v>No Curl</v>
      </c>
      <c r="IW103">
        <f t="shared" si="832"/>
        <v>21.101866446167396</v>
      </c>
      <c r="IX103">
        <f t="shared" si="833"/>
        <v>0</v>
      </c>
      <c r="IY103">
        <f t="shared" si="667"/>
        <v>3.1306012130884047</v>
      </c>
      <c r="IZ103">
        <f t="shared" si="834"/>
        <v>13.688541601646392</v>
      </c>
      <c r="JA103">
        <f t="shared" si="835"/>
        <v>0</v>
      </c>
      <c r="JC103">
        <f t="shared" si="836"/>
        <v>8.1840463785568737E-3</v>
      </c>
      <c r="JD103">
        <f t="shared" si="837"/>
        <v>1.7999999999999998</v>
      </c>
      <c r="JE103">
        <f t="shared" si="838"/>
        <v>0.63</v>
      </c>
      <c r="JF103">
        <f t="shared" si="839"/>
        <v>1.7253372467725638</v>
      </c>
      <c r="JG103">
        <f t="shared" si="840"/>
        <v>3.4424904471665703</v>
      </c>
      <c r="JH103">
        <f t="shared" si="668"/>
        <v>1.7171532003940067</v>
      </c>
      <c r="JI103" t="str">
        <f t="shared" si="669"/>
        <v>No Curl</v>
      </c>
      <c r="JJ103">
        <f t="shared" si="841"/>
        <v>20.984815262413001</v>
      </c>
      <c r="JK103">
        <f t="shared" si="842"/>
        <v>0</v>
      </c>
      <c r="JL103">
        <f t="shared" si="670"/>
        <v>3.3251911043270908</v>
      </c>
      <c r="JM103">
        <f t="shared" si="843"/>
        <v>14.963501890971068</v>
      </c>
      <c r="JN103">
        <f t="shared" si="844"/>
        <v>0</v>
      </c>
      <c r="JP103">
        <f t="shared" si="845"/>
        <v>0.29651979399625122</v>
      </c>
      <c r="JQ103">
        <f t="shared" si="846"/>
        <v>1.7625</v>
      </c>
      <c r="JR103">
        <f t="shared" si="847"/>
        <v>0.63</v>
      </c>
      <c r="JS103">
        <f t="shared" si="848"/>
        <v>1.7493198997738324</v>
      </c>
      <c r="JT103">
        <f t="shared" si="849"/>
        <v>3.2021200055514121</v>
      </c>
      <c r="JU103">
        <f t="shared" si="671"/>
        <v>1.4528001057775803</v>
      </c>
      <c r="JV103" t="str">
        <f t="shared" si="672"/>
        <v>No Curl</v>
      </c>
      <c r="JW103">
        <f t="shared" si="850"/>
        <v>20.9957977950729</v>
      </c>
      <c r="JX103">
        <f t="shared" si="851"/>
        <v>0</v>
      </c>
      <c r="JY103">
        <f t="shared" si="673"/>
        <v>3.0939623786706565</v>
      </c>
      <c r="JZ103">
        <f t="shared" si="852"/>
        <v>13.57864661100254</v>
      </c>
      <c r="KA103">
        <f t="shared" si="853"/>
        <v>0</v>
      </c>
      <c r="KC103">
        <f t="shared" si="854"/>
        <v>0.11180825392161604</v>
      </c>
      <c r="KD103">
        <f t="shared" si="855"/>
        <v>1.7978399999999999</v>
      </c>
      <c r="KE103">
        <f t="shared" si="856"/>
        <v>0.63</v>
      </c>
      <c r="KF103">
        <f t="shared" si="857"/>
        <v>1.7365795469945495</v>
      </c>
      <c r="KG103">
        <f t="shared" si="858"/>
        <v>3.3613508400674839</v>
      </c>
      <c r="KH103">
        <f t="shared" si="674"/>
        <v>1.6247712930729339</v>
      </c>
      <c r="KI103" t="str">
        <f t="shared" si="675"/>
        <v>No Curl</v>
      </c>
      <c r="KJ103">
        <f t="shared" si="859"/>
        <v>21.079176184763348</v>
      </c>
      <c r="KK103">
        <f t="shared" si="860"/>
        <v>0</v>
      </c>
      <c r="KL103">
        <f t="shared" si="676"/>
        <v>3.2469445443509657</v>
      </c>
      <c r="KM103">
        <f t="shared" si="861"/>
        <v>14.489349682110438</v>
      </c>
      <c r="KN103">
        <f t="shared" si="862"/>
        <v>0</v>
      </c>
    </row>
    <row r="104" spans="1:300" x14ac:dyDescent="0.25">
      <c r="A104">
        <v>0.89</v>
      </c>
      <c r="B104">
        <f t="shared" si="612"/>
        <v>2.2943999999999999E-2</v>
      </c>
      <c r="C104">
        <f t="shared" si="608"/>
        <v>1.3766399999999999</v>
      </c>
      <c r="D104">
        <f t="shared" si="611"/>
        <v>0.66</v>
      </c>
      <c r="E104">
        <f t="shared" si="609"/>
        <v>0.47942817294281737</v>
      </c>
      <c r="F104">
        <f t="shared" si="610"/>
        <v>1.1000000000000001E-2</v>
      </c>
      <c r="H104">
        <v>81</v>
      </c>
      <c r="I104">
        <v>8.1</v>
      </c>
      <c r="J104">
        <f t="shared" si="677"/>
        <v>1.6383333333333341</v>
      </c>
      <c r="K104">
        <f t="shared" si="863"/>
        <v>0.63</v>
      </c>
      <c r="L104">
        <f t="shared" si="678"/>
        <v>0.99574554294975692</v>
      </c>
      <c r="M104" t="str">
        <f t="shared" si="613"/>
        <v>No Curl</v>
      </c>
      <c r="N104">
        <f t="shared" si="864"/>
        <v>15.550833333333316</v>
      </c>
      <c r="P104">
        <f t="shared" si="869"/>
        <v>1.6553486089048652</v>
      </c>
      <c r="Q104">
        <f t="shared" si="865"/>
        <v>0.63</v>
      </c>
      <c r="R104">
        <f t="shared" si="870"/>
        <v>0.63</v>
      </c>
      <c r="S104">
        <f t="shared" si="866"/>
        <v>1.6838712550019119</v>
      </c>
      <c r="T104">
        <f t="shared" si="871"/>
        <v>1.7123939010989595</v>
      </c>
      <c r="U104">
        <f t="shared" si="872"/>
        <v>2.8522646097047133E-2</v>
      </c>
      <c r="V104" t="str">
        <f t="shared" si="873"/>
        <v>Weak initial curl</v>
      </c>
      <c r="W104">
        <f t="shared" si="867"/>
        <v>17.061631323051341</v>
      </c>
      <c r="X104">
        <f t="shared" si="868"/>
        <v>3.4279649873143818E-4</v>
      </c>
      <c r="Y104">
        <f t="shared" si="874"/>
        <v>1.7086321091477581</v>
      </c>
      <c r="Z104">
        <f t="shared" si="875"/>
        <v>0.47823232655974401</v>
      </c>
      <c r="AA104">
        <f t="shared" si="876"/>
        <v>-2.141251560842718E-3</v>
      </c>
      <c r="AC104">
        <f t="shared" si="679"/>
        <v>1.6263917161464263</v>
      </c>
      <c r="AD104">
        <f t="shared" ref="AD104:AD167" si="877">VLOOKUP(ROUND(AC103,2),$A$15:$C$315,3)</f>
        <v>0.63</v>
      </c>
      <c r="AE104">
        <f t="shared" si="680"/>
        <v>0.63</v>
      </c>
      <c r="AF104">
        <f t="shared" si="681"/>
        <v>1.6828113491541712</v>
      </c>
      <c r="AG104">
        <f t="shared" si="682"/>
        <v>1.7392309821619139</v>
      </c>
      <c r="AH104">
        <f t="shared" si="614"/>
        <v>5.6419633007743775E-2</v>
      </c>
      <c r="AI104" t="str">
        <f t="shared" si="615"/>
        <v>Weak initial curl</v>
      </c>
      <c r="AJ104">
        <f t="shared" si="683"/>
        <v>17.0549478249701</v>
      </c>
      <c r="AK104">
        <f t="shared" si="684"/>
        <v>7.0272913472574686E-4</v>
      </c>
      <c r="AL104">
        <f t="shared" si="616"/>
        <v>1.7319019454642535</v>
      </c>
      <c r="AM104">
        <f t="shared" si="685"/>
        <v>0.93329469925892239</v>
      </c>
      <c r="AN104">
        <f t="shared" si="686"/>
        <v>-3.4433435257072878E-3</v>
      </c>
      <c r="AP104">
        <f t="shared" si="687"/>
        <v>1.607363300737463</v>
      </c>
      <c r="AQ104">
        <f t="shared" ref="AQ104:AQ167" si="878">VLOOKUP(ROUND(AP103,2),$A$15:$C$315,3)</f>
        <v>0.63</v>
      </c>
      <c r="AR104">
        <f t="shared" si="688"/>
        <v>0.63</v>
      </c>
      <c r="AS104">
        <f t="shared" si="689"/>
        <v>1.6918125192703648</v>
      </c>
      <c r="AT104">
        <f t="shared" si="690"/>
        <v>1.7762617378032655</v>
      </c>
      <c r="AU104">
        <f t="shared" si="617"/>
        <v>8.4449218532901216E-2</v>
      </c>
      <c r="AV104" t="str">
        <f t="shared" si="618"/>
        <v>Weak initial curl</v>
      </c>
      <c r="AW104">
        <f t="shared" si="691"/>
        <v>17.128519206508013</v>
      </c>
      <c r="AX104">
        <f t="shared" si="692"/>
        <v>1.077807261818396E-3</v>
      </c>
      <c r="AY104">
        <f t="shared" si="619"/>
        <v>1.7654527063825178</v>
      </c>
      <c r="AZ104">
        <f t="shared" si="693"/>
        <v>1.3704828255200969</v>
      </c>
      <c r="BA104">
        <f t="shared" si="694"/>
        <v>-5.0782123381398012E-3</v>
      </c>
      <c r="BC104">
        <f t="shared" si="695"/>
        <v>1.578496423211305</v>
      </c>
      <c r="BD104">
        <f t="shared" ref="BD104:BD167" si="879">VLOOKUP(ROUND(BC103,2),$A$15:$C$315,3)</f>
        <v>0.65999999999999992</v>
      </c>
      <c r="BE104">
        <f t="shared" si="696"/>
        <v>0.63</v>
      </c>
      <c r="BF104">
        <f t="shared" si="697"/>
        <v>1.6902015042950242</v>
      </c>
      <c r="BG104">
        <f t="shared" si="698"/>
        <v>1.8019065853787462</v>
      </c>
      <c r="BH104">
        <f t="shared" si="620"/>
        <v>0.11170508108372057</v>
      </c>
      <c r="BI104" t="str">
        <f t="shared" si="621"/>
        <v>Weak initial curl</v>
      </c>
      <c r="BJ104">
        <f t="shared" si="699"/>
        <v>17.122684109984654</v>
      </c>
      <c r="BK104">
        <f t="shared" si="700"/>
        <v>1.7995138464346045E-3</v>
      </c>
      <c r="BL104">
        <f t="shared" si="622"/>
        <v>1.7878135913337265</v>
      </c>
      <c r="BM104">
        <f t="shared" si="701"/>
        <v>1.7902513071374349</v>
      </c>
      <c r="BN104">
        <f t="shared" si="702"/>
        <v>-5.3072024897296141E-3</v>
      </c>
      <c r="BP104">
        <f t="shared" si="703"/>
        <v>1.5495073532438886</v>
      </c>
      <c r="BQ104">
        <f t="shared" ref="BQ104:BQ167" si="880">VLOOKUP(ROUND(BP103,2),$A$15:$C$315,3)</f>
        <v>0.65999999999999992</v>
      </c>
      <c r="BR104">
        <f t="shared" si="704"/>
        <v>0.63</v>
      </c>
      <c r="BS104">
        <f t="shared" si="705"/>
        <v>1.6879725424219429</v>
      </c>
      <c r="BT104">
        <f t="shared" si="706"/>
        <v>1.8264377315999989</v>
      </c>
      <c r="BU104">
        <f t="shared" si="623"/>
        <v>0.13846518917805517</v>
      </c>
      <c r="BV104" t="str">
        <f t="shared" si="624"/>
        <v>Weak initial curl</v>
      </c>
      <c r="BW104">
        <f t="shared" si="707"/>
        <v>17.114285886607977</v>
      </c>
      <c r="BX104">
        <f t="shared" si="708"/>
        <v>4.7587098112790993E-3</v>
      </c>
      <c r="BY104">
        <f t="shared" si="625"/>
        <v>1.8092120509234133</v>
      </c>
      <c r="BZ104">
        <f t="shared" si="709"/>
        <v>2.1930564856510704</v>
      </c>
      <c r="CA104">
        <f t="shared" si="710"/>
        <v>7.5147905784964178E-3</v>
      </c>
      <c r="CC104">
        <f t="shared" si="711"/>
        <v>1.531291130726022</v>
      </c>
      <c r="CD104">
        <f t="shared" ref="CD104:CD167" si="881">VLOOKUP(ROUND(CC103,2),$A$15:$C$315,3)</f>
        <v>0.65999999999999992</v>
      </c>
      <c r="CE104">
        <f t="shared" si="712"/>
        <v>0.63</v>
      </c>
      <c r="CF104">
        <f t="shared" si="713"/>
        <v>1.696443502445296</v>
      </c>
      <c r="CG104">
        <f t="shared" si="714"/>
        <v>1.8615958741645691</v>
      </c>
      <c r="CH104">
        <f t="shared" si="626"/>
        <v>0.16515237171927355</v>
      </c>
      <c r="CI104" t="str">
        <f t="shared" si="627"/>
        <v>Weak initial curl</v>
      </c>
      <c r="CJ104">
        <f t="shared" si="715"/>
        <v>17.188167123206711</v>
      </c>
      <c r="CK104">
        <f t="shared" si="716"/>
        <v>8.5093997966994824E-4</v>
      </c>
      <c r="CL104">
        <f t="shared" si="628"/>
        <v>1.8413221952027343</v>
      </c>
      <c r="CM104">
        <f t="shared" si="717"/>
        <v>2.5703563933997939</v>
      </c>
      <c r="CN104">
        <f t="shared" si="718"/>
        <v>2.105969005025772E-4</v>
      </c>
      <c r="CP104">
        <f t="shared" si="719"/>
        <v>1.5046917296883557</v>
      </c>
      <c r="CQ104">
        <f t="shared" si="720"/>
        <v>0.65999999999999992</v>
      </c>
      <c r="CR104">
        <f t="shared" si="721"/>
        <v>0.63</v>
      </c>
      <c r="CS104">
        <f t="shared" si="722"/>
        <v>1.7043971092794385</v>
      </c>
      <c r="CT104">
        <f t="shared" si="723"/>
        <v>1.9041024888705205</v>
      </c>
      <c r="CU104">
        <f t="shared" si="629"/>
        <v>0.19970537959108237</v>
      </c>
      <c r="CV104" t="str">
        <f t="shared" si="630"/>
        <v>No Curl</v>
      </c>
      <c r="CW104">
        <f t="shared" si="724"/>
        <v>17.259543389033805</v>
      </c>
      <c r="CX104">
        <f t="shared" si="725"/>
        <v>0</v>
      </c>
      <c r="CY104">
        <f t="shared" si="631"/>
        <v>1.8800006577269202</v>
      </c>
      <c r="CZ104">
        <f t="shared" si="726"/>
        <v>3.0445898974737489</v>
      </c>
      <c r="DA104">
        <f t="shared" si="727"/>
        <v>0</v>
      </c>
      <c r="DC104">
        <f t="shared" si="728"/>
        <v>1.4779031759733761</v>
      </c>
      <c r="DD104">
        <f t="shared" si="729"/>
        <v>0.65999999999999992</v>
      </c>
      <c r="DE104">
        <f t="shared" si="730"/>
        <v>0.63</v>
      </c>
      <c r="DF104">
        <f t="shared" si="731"/>
        <v>1.7225504096358739</v>
      </c>
      <c r="DG104">
        <f t="shared" si="732"/>
        <v>1.9671976432983682</v>
      </c>
      <c r="DH104">
        <f t="shared" si="632"/>
        <v>0.24464723366249608</v>
      </c>
      <c r="DI104" t="str">
        <f t="shared" si="633"/>
        <v>No Curl</v>
      </c>
      <c r="DJ104">
        <f t="shared" si="733"/>
        <v>17.411295944593874</v>
      </c>
      <c r="DK104">
        <f t="shared" si="734"/>
        <v>0</v>
      </c>
      <c r="DL104">
        <f t="shared" si="634"/>
        <v>1.9382848530015357</v>
      </c>
      <c r="DM104">
        <f t="shared" si="735"/>
        <v>3.6182956389905407</v>
      </c>
      <c r="DN104">
        <f t="shared" si="736"/>
        <v>0</v>
      </c>
      <c r="DP104">
        <f t="shared" si="737"/>
        <v>1.4571530381578568</v>
      </c>
      <c r="DQ104">
        <f t="shared" si="738"/>
        <v>0.65999999999999992</v>
      </c>
      <c r="DR104">
        <f t="shared" si="739"/>
        <v>0.6</v>
      </c>
      <c r="DS104">
        <f t="shared" si="740"/>
        <v>1.740158941312002</v>
      </c>
      <c r="DT104">
        <f t="shared" si="741"/>
        <v>2.023164844466149</v>
      </c>
      <c r="DU104">
        <f t="shared" si="635"/>
        <v>0.28300590315414609</v>
      </c>
      <c r="DV104" t="str">
        <f t="shared" si="636"/>
        <v>No Curl</v>
      </c>
      <c r="DW104">
        <f t="shared" si="742"/>
        <v>17.56232724268397</v>
      </c>
      <c r="DX104">
        <f t="shared" si="743"/>
        <v>0</v>
      </c>
      <c r="DY104">
        <f t="shared" si="637"/>
        <v>1.9902858190719492</v>
      </c>
      <c r="DZ104">
        <f t="shared" si="744"/>
        <v>4.0769861672769476</v>
      </c>
      <c r="EA104">
        <f t="shared" si="745"/>
        <v>0</v>
      </c>
      <c r="EC104">
        <f t="shared" si="746"/>
        <v>1.432619878226719</v>
      </c>
      <c r="ED104">
        <f t="shared" si="747"/>
        <v>0.65999999999999992</v>
      </c>
      <c r="EE104">
        <f t="shared" si="748"/>
        <v>0.6</v>
      </c>
      <c r="EF104">
        <f t="shared" si="749"/>
        <v>1.7577105508172444</v>
      </c>
      <c r="EG104">
        <f t="shared" si="750"/>
        <v>2.0828012234077713</v>
      </c>
      <c r="EH104">
        <f t="shared" si="638"/>
        <v>0.32509067259052615</v>
      </c>
      <c r="EI104" t="str">
        <f t="shared" si="639"/>
        <v>No Curl</v>
      </c>
      <c r="EJ104">
        <f t="shared" si="751"/>
        <v>17.71409046485784</v>
      </c>
      <c r="EK104">
        <f t="shared" si="752"/>
        <v>0</v>
      </c>
      <c r="EL104">
        <f t="shared" si="640"/>
        <v>2.0457151968594989</v>
      </c>
      <c r="EM104">
        <f t="shared" si="753"/>
        <v>4.5573250978427478</v>
      </c>
      <c r="EN104">
        <f t="shared" si="754"/>
        <v>0</v>
      </c>
      <c r="EP104">
        <f t="shared" si="755"/>
        <v>1.4121870809954744</v>
      </c>
      <c r="EQ104">
        <f t="shared" si="756"/>
        <v>0.67386000000000013</v>
      </c>
      <c r="ER104">
        <f t="shared" si="757"/>
        <v>0.6</v>
      </c>
      <c r="ES104">
        <f t="shared" si="758"/>
        <v>1.7748968469315847</v>
      </c>
      <c r="ET104">
        <f t="shared" si="759"/>
        <v>2.1376066128676934</v>
      </c>
      <c r="EU104">
        <f t="shared" si="641"/>
        <v>0.36270976593610949</v>
      </c>
      <c r="EV104" t="str">
        <f t="shared" si="642"/>
        <v>No Curl</v>
      </c>
      <c r="EW104">
        <f t="shared" si="760"/>
        <v>17.864800923695135</v>
      </c>
      <c r="EX104">
        <f t="shared" si="761"/>
        <v>0</v>
      </c>
      <c r="EY104">
        <f t="shared" si="643"/>
        <v>2.0968699843698073</v>
      </c>
      <c r="EZ104">
        <f t="shared" si="762"/>
        <v>4.9616178551121886</v>
      </c>
      <c r="FA104">
        <f t="shared" si="763"/>
        <v>0</v>
      </c>
      <c r="FC104">
        <f t="shared" si="764"/>
        <v>1.3827466780537871</v>
      </c>
      <c r="FD104">
        <f t="shared" si="765"/>
        <v>0.72264000000000017</v>
      </c>
      <c r="FE104">
        <f t="shared" si="766"/>
        <v>0.6</v>
      </c>
      <c r="FF104">
        <f t="shared" si="767"/>
        <v>1.7805669689242929</v>
      </c>
      <c r="FG104">
        <f t="shared" si="768"/>
        <v>2.1783872597947975</v>
      </c>
      <c r="FH104">
        <f t="shared" si="644"/>
        <v>0.39782029087050519</v>
      </c>
      <c r="FI104" t="str">
        <f t="shared" si="645"/>
        <v>No Curl</v>
      </c>
      <c r="FJ104">
        <f t="shared" si="769"/>
        <v>17.932142183971745</v>
      </c>
      <c r="FK104">
        <f t="shared" si="770"/>
        <v>0</v>
      </c>
      <c r="FL104">
        <f t="shared" si="646"/>
        <v>2.1343782241050571</v>
      </c>
      <c r="FM104">
        <f t="shared" si="771"/>
        <v>5.3473528286124399</v>
      </c>
      <c r="FN104">
        <f t="shared" si="772"/>
        <v>0</v>
      </c>
      <c r="FP104">
        <f t="shared" si="773"/>
        <v>1.3584449461443728</v>
      </c>
      <c r="FQ104">
        <f t="shared" si="774"/>
        <v>0.75455999999999979</v>
      </c>
      <c r="FR104">
        <f t="shared" si="775"/>
        <v>0.6</v>
      </c>
      <c r="FS104">
        <f t="shared" si="776"/>
        <v>1.7947294948323331</v>
      </c>
      <c r="FT104">
        <f t="shared" si="777"/>
        <v>2.2310140435202936</v>
      </c>
      <c r="FU104">
        <f t="shared" si="647"/>
        <v>0.43628454868796041</v>
      </c>
      <c r="FV104" t="str">
        <f t="shared" si="648"/>
        <v>No Curl</v>
      </c>
      <c r="FW104">
        <f t="shared" si="778"/>
        <v>18.078234598294721</v>
      </c>
      <c r="FX104">
        <f t="shared" si="779"/>
        <v>0</v>
      </c>
      <c r="FY104">
        <f t="shared" si="649"/>
        <v>2.1834871259028179</v>
      </c>
      <c r="FZ104">
        <f t="shared" si="780"/>
        <v>5.7337261717617762</v>
      </c>
      <c r="GA104">
        <f t="shared" si="781"/>
        <v>0</v>
      </c>
      <c r="GC104">
        <f t="shared" si="782"/>
        <v>1.3256573347638336</v>
      </c>
      <c r="GD104">
        <f t="shared" si="783"/>
        <v>0.8169599999999998</v>
      </c>
      <c r="GE104">
        <f t="shared" si="784"/>
        <v>0.6</v>
      </c>
      <c r="GF104">
        <f t="shared" si="785"/>
        <v>1.7971372780240358</v>
      </c>
      <c r="GG104">
        <f t="shared" si="786"/>
        <v>2.268617221284237</v>
      </c>
      <c r="GH104">
        <f t="shared" si="650"/>
        <v>0.47147994326020171</v>
      </c>
      <c r="GI104" t="str">
        <f t="shared" si="651"/>
        <v>No Curl</v>
      </c>
      <c r="GJ104">
        <f t="shared" si="787"/>
        <v>18.149100706356922</v>
      </c>
      <c r="GK104">
        <f t="shared" si="788"/>
        <v>0</v>
      </c>
      <c r="GL104">
        <f t="shared" si="652"/>
        <v>2.2180141897514893</v>
      </c>
      <c r="GM104">
        <f t="shared" si="789"/>
        <v>6.1011626586267313</v>
      </c>
      <c r="GN104">
        <f t="shared" si="790"/>
        <v>0</v>
      </c>
      <c r="GP104">
        <f t="shared" si="791"/>
        <v>1.3029537005718246</v>
      </c>
      <c r="GQ104">
        <f t="shared" si="792"/>
        <v>0.84743999999999986</v>
      </c>
      <c r="GR104">
        <f t="shared" si="793"/>
        <v>0.6</v>
      </c>
      <c r="GS104">
        <f t="shared" si="794"/>
        <v>1.8112510987233232</v>
      </c>
      <c r="GT104">
        <f t="shared" si="795"/>
        <v>2.3195484968748246</v>
      </c>
      <c r="GU104">
        <f t="shared" si="653"/>
        <v>0.50829739815149999</v>
      </c>
      <c r="GV104" t="str">
        <f t="shared" si="654"/>
        <v>No Curl</v>
      </c>
      <c r="GW104">
        <f t="shared" si="796"/>
        <v>18.306424733476721</v>
      </c>
      <c r="GX104">
        <f t="shared" si="797"/>
        <v>0</v>
      </c>
      <c r="GY104">
        <f t="shared" si="655"/>
        <v>2.2657485902811727</v>
      </c>
      <c r="GZ104">
        <f t="shared" si="798"/>
        <v>6.4404135789211363</v>
      </c>
      <c r="HA104">
        <f t="shared" si="799"/>
        <v>0</v>
      </c>
      <c r="HC104">
        <f t="shared" si="800"/>
        <v>1.145043299152873</v>
      </c>
      <c r="HD104">
        <f t="shared" si="801"/>
        <v>1.0739999999999998</v>
      </c>
      <c r="HE104">
        <f t="shared" si="802"/>
        <v>0.6</v>
      </c>
      <c r="HF104">
        <f t="shared" si="803"/>
        <v>1.8144133739583328</v>
      </c>
      <c r="HG104">
        <f t="shared" si="804"/>
        <v>2.4837834487637953</v>
      </c>
      <c r="HH104">
        <f t="shared" si="656"/>
        <v>0.66937007480546118</v>
      </c>
      <c r="HI104" t="str">
        <f t="shared" si="657"/>
        <v>No Curl</v>
      </c>
      <c r="HJ104">
        <f t="shared" si="805"/>
        <v>18.773554462596994</v>
      </c>
      <c r="HK104">
        <f t="shared" si="806"/>
        <v>0</v>
      </c>
      <c r="HL104">
        <f t="shared" si="658"/>
        <v>2.4173853996846404</v>
      </c>
      <c r="HM104">
        <f t="shared" si="807"/>
        <v>7.9581171726969053</v>
      </c>
      <c r="HN104">
        <f t="shared" si="808"/>
        <v>0</v>
      </c>
      <c r="HP104">
        <f t="shared" si="809"/>
        <v>0.84458866539536537</v>
      </c>
      <c r="HQ104">
        <f t="shared" si="810"/>
        <v>1.4159999999999999</v>
      </c>
      <c r="HR104">
        <f t="shared" si="811"/>
        <v>0.63</v>
      </c>
      <c r="HS104">
        <f t="shared" si="812"/>
        <v>1.7997531528476105</v>
      </c>
      <c r="HT104">
        <f t="shared" si="813"/>
        <v>2.7549176402998579</v>
      </c>
      <c r="HU104">
        <f t="shared" si="659"/>
        <v>0.95516448745224625</v>
      </c>
      <c r="HV104" t="str">
        <f t="shared" si="660"/>
        <v>No Curl</v>
      </c>
      <c r="HW104">
        <f t="shared" si="814"/>
        <v>19.931269678659792</v>
      </c>
      <c r="HX104">
        <f t="shared" si="815"/>
        <v>0</v>
      </c>
      <c r="HY104">
        <f t="shared" si="661"/>
        <v>2.670009435620913</v>
      </c>
      <c r="HZ104">
        <f t="shared" si="816"/>
        <v>10.303896299721725</v>
      </c>
      <c r="IA104">
        <f t="shared" si="817"/>
        <v>0</v>
      </c>
      <c r="IC104">
        <f t="shared" si="818"/>
        <v>0.54833693470189648</v>
      </c>
      <c r="ID104">
        <f t="shared" si="819"/>
        <v>1.65</v>
      </c>
      <c r="IE104">
        <f t="shared" si="820"/>
        <v>0.63</v>
      </c>
      <c r="IF104">
        <f t="shared" si="821"/>
        <v>1.7576652203897392</v>
      </c>
      <c r="IG104">
        <f t="shared" si="822"/>
        <v>2.9669935060775825</v>
      </c>
      <c r="IH104">
        <f t="shared" si="662"/>
        <v>1.2093282856878429</v>
      </c>
      <c r="II104" t="str">
        <f t="shared" si="663"/>
        <v>No Curl</v>
      </c>
      <c r="IJ104">
        <f t="shared" si="823"/>
        <v>20.765772085741254</v>
      </c>
      <c r="IK104">
        <f t="shared" si="824"/>
        <v>0</v>
      </c>
      <c r="IL104">
        <f t="shared" si="664"/>
        <v>2.8694074645502639</v>
      </c>
      <c r="IM104">
        <f t="shared" si="825"/>
        <v>12.1650110885972</v>
      </c>
      <c r="IN104">
        <f t="shared" si="826"/>
        <v>0</v>
      </c>
      <c r="IP104">
        <f t="shared" si="827"/>
        <v>0.2733670480742082</v>
      </c>
      <c r="IQ104">
        <f t="shared" si="828"/>
        <v>1.7682599999999997</v>
      </c>
      <c r="IR104">
        <f t="shared" si="829"/>
        <v>0.63</v>
      </c>
      <c r="IS104">
        <f t="shared" si="830"/>
        <v>1.7364657946861788</v>
      </c>
      <c r="IT104">
        <f t="shared" si="831"/>
        <v>3.199564541298153</v>
      </c>
      <c r="IU104">
        <f t="shared" si="665"/>
        <v>1.4630987466119725</v>
      </c>
      <c r="IV104" t="str">
        <f t="shared" si="666"/>
        <v>No Curl</v>
      </c>
      <c r="IW104">
        <f t="shared" si="832"/>
        <v>21.277717733295439</v>
      </c>
      <c r="IX104">
        <f t="shared" si="833"/>
        <v>0</v>
      </c>
      <c r="IY104">
        <f t="shared" si="667"/>
        <v>3.091351796232666</v>
      </c>
      <c r="IZ104">
        <f t="shared" si="834"/>
        <v>13.688541601646392</v>
      </c>
      <c r="JA104">
        <f t="shared" si="835"/>
        <v>0</v>
      </c>
      <c r="JC104">
        <f t="shared" si="836"/>
        <v>8.0789001974362982E-3</v>
      </c>
      <c r="JD104">
        <f t="shared" si="837"/>
        <v>1.7999999999999998</v>
      </c>
      <c r="JE104">
        <f t="shared" si="838"/>
        <v>0.63</v>
      </c>
      <c r="JF104">
        <f t="shared" si="839"/>
        <v>1.7031706296431026</v>
      </c>
      <c r="JG104">
        <f t="shared" si="840"/>
        <v>3.3982623590887684</v>
      </c>
      <c r="JH104">
        <f t="shared" si="668"/>
        <v>1.695091729445666</v>
      </c>
      <c r="JI104" t="str">
        <f t="shared" si="669"/>
        <v>No Curl</v>
      </c>
      <c r="JJ104">
        <f t="shared" si="841"/>
        <v>21.157348987090256</v>
      </c>
      <c r="JK104">
        <f t="shared" si="842"/>
        <v>0</v>
      </c>
      <c r="JL104">
        <f t="shared" si="670"/>
        <v>3.2824700431375819</v>
      </c>
      <c r="JM104">
        <f t="shared" si="843"/>
        <v>14.963501890971067</v>
      </c>
      <c r="JN104">
        <f t="shared" si="844"/>
        <v>0</v>
      </c>
      <c r="JP104">
        <f t="shared" si="845"/>
        <v>0.29279001152092393</v>
      </c>
      <c r="JQ104">
        <f t="shared" si="846"/>
        <v>1.7625</v>
      </c>
      <c r="JR104">
        <f t="shared" si="847"/>
        <v>0.63</v>
      </c>
      <c r="JS104">
        <f t="shared" si="848"/>
        <v>1.7273160307639941</v>
      </c>
      <c r="JT104">
        <f t="shared" si="849"/>
        <v>3.1618420500070625</v>
      </c>
      <c r="JU104">
        <f t="shared" si="671"/>
        <v>1.4345260192430693</v>
      </c>
      <c r="JV104" t="str">
        <f t="shared" si="672"/>
        <v>No Curl</v>
      </c>
      <c r="JW104">
        <f t="shared" si="850"/>
        <v>21.170729785050284</v>
      </c>
      <c r="JX104">
        <f t="shared" si="851"/>
        <v>0</v>
      </c>
      <c r="JY104">
        <f t="shared" si="673"/>
        <v>3.0550448868440108</v>
      </c>
      <c r="JZ104">
        <f t="shared" si="852"/>
        <v>13.578646611002538</v>
      </c>
      <c r="KA104">
        <f t="shared" si="853"/>
        <v>0</v>
      </c>
      <c r="KC104">
        <f t="shared" si="854"/>
        <v>0.11037728320161605</v>
      </c>
      <c r="KD104">
        <f t="shared" si="855"/>
        <v>1.7978399999999999</v>
      </c>
      <c r="KE104">
        <f t="shared" si="856"/>
        <v>0.63</v>
      </c>
      <c r="KF104">
        <f t="shared" si="857"/>
        <v>1.7143540457677602</v>
      </c>
      <c r="KG104">
        <f t="shared" si="858"/>
        <v>3.3183308083339051</v>
      </c>
      <c r="KH104">
        <f t="shared" si="674"/>
        <v>1.6039767625661445</v>
      </c>
      <c r="KI104" t="str">
        <f t="shared" si="675"/>
        <v>No Curl</v>
      </c>
      <c r="KJ104">
        <f t="shared" si="859"/>
        <v>21.252834139462802</v>
      </c>
      <c r="KK104">
        <f t="shared" si="860"/>
        <v>0</v>
      </c>
      <c r="KL104">
        <f t="shared" si="676"/>
        <v>3.2053887342075811</v>
      </c>
      <c r="KM104">
        <f t="shared" si="861"/>
        <v>14.489349682110435</v>
      </c>
      <c r="KN104">
        <f t="shared" si="862"/>
        <v>0</v>
      </c>
    </row>
    <row r="105" spans="1:300" x14ac:dyDescent="0.25">
      <c r="A105">
        <v>0.9</v>
      </c>
      <c r="B105">
        <f t="shared" si="612"/>
        <v>2.2775E-2</v>
      </c>
      <c r="C105">
        <f t="shared" si="608"/>
        <v>1.3665</v>
      </c>
      <c r="D105">
        <f t="shared" si="611"/>
        <v>0.66</v>
      </c>
      <c r="E105">
        <f t="shared" si="609"/>
        <v>0.48298572996706918</v>
      </c>
      <c r="F105">
        <f t="shared" si="610"/>
        <v>1.1000000000000001E-2</v>
      </c>
      <c r="H105">
        <v>82</v>
      </c>
      <c r="I105">
        <v>8.1999999999999993</v>
      </c>
      <c r="J105">
        <f t="shared" si="677"/>
        <v>1.6313333333333342</v>
      </c>
      <c r="K105">
        <f t="shared" si="863"/>
        <v>0.63</v>
      </c>
      <c r="L105">
        <f t="shared" si="678"/>
        <v>0.99572736520854532</v>
      </c>
      <c r="M105" t="str">
        <f t="shared" si="613"/>
        <v>No Curl</v>
      </c>
      <c r="N105">
        <f t="shared" si="864"/>
        <v>15.714316666666649</v>
      </c>
      <c r="P105">
        <f t="shared" si="869"/>
        <v>1.6450269450079227</v>
      </c>
      <c r="Q105">
        <f t="shared" si="865"/>
        <v>0.63</v>
      </c>
      <c r="R105">
        <f t="shared" si="870"/>
        <v>0.63</v>
      </c>
      <c r="S105">
        <f t="shared" si="866"/>
        <v>1.6733717426657455</v>
      </c>
      <c r="T105">
        <f t="shared" si="871"/>
        <v>1.7017165403235692</v>
      </c>
      <c r="U105">
        <f t="shared" si="872"/>
        <v>2.8344797657823273E-2</v>
      </c>
      <c r="V105" t="str">
        <f t="shared" si="873"/>
        <v>Weak initial curl</v>
      </c>
      <c r="W105">
        <f t="shared" si="867"/>
        <v>17.230018448551533</v>
      </c>
      <c r="X105">
        <f t="shared" si="868"/>
        <v>3.4291841681325416E-4</v>
      </c>
      <c r="Y105">
        <f t="shared" si="874"/>
        <v>1.6979782044298783</v>
      </c>
      <c r="Z105">
        <f t="shared" si="875"/>
        <v>0.4782323265597444</v>
      </c>
      <c r="AA105">
        <f t="shared" si="876"/>
        <v>-2.1169992565953574E-3</v>
      </c>
      <c r="AC105">
        <f t="shared" si="679"/>
        <v>1.6162455446577977</v>
      </c>
      <c r="AD105">
        <f t="shared" si="877"/>
        <v>0.63</v>
      </c>
      <c r="AE105">
        <f t="shared" si="680"/>
        <v>0.63</v>
      </c>
      <c r="AF105">
        <f t="shared" si="681"/>
        <v>1.6723132063254655</v>
      </c>
      <c r="AG105">
        <f t="shared" si="682"/>
        <v>1.7283808679931312</v>
      </c>
      <c r="AH105">
        <f t="shared" si="614"/>
        <v>5.6067661667666746E-2</v>
      </c>
      <c r="AI105" t="str">
        <f t="shared" si="615"/>
        <v>Weak initial curl</v>
      </c>
      <c r="AJ105">
        <f t="shared" si="683"/>
        <v>17.223228959885517</v>
      </c>
      <c r="AK105">
        <f t="shared" si="684"/>
        <v>7.0319345834882522E-4</v>
      </c>
      <c r="AL105">
        <f t="shared" si="616"/>
        <v>1.7210975531608999</v>
      </c>
      <c r="AM105">
        <f t="shared" si="685"/>
        <v>0.93329469925892083</v>
      </c>
      <c r="AN105">
        <f t="shared" si="686"/>
        <v>-3.3936038230997132E-3</v>
      </c>
      <c r="AP105">
        <f t="shared" si="687"/>
        <v>1.5973912274486239</v>
      </c>
      <c r="AQ105">
        <f t="shared" si="878"/>
        <v>0.63</v>
      </c>
      <c r="AR105">
        <f t="shared" si="688"/>
        <v>0.63</v>
      </c>
      <c r="AS105">
        <f t="shared" si="689"/>
        <v>1.6813165234831029</v>
      </c>
      <c r="AT105">
        <f t="shared" si="690"/>
        <v>1.765241819517581</v>
      </c>
      <c r="AU105">
        <f t="shared" si="617"/>
        <v>8.3925296034478514E-2</v>
      </c>
      <c r="AV105" t="str">
        <f t="shared" si="618"/>
        <v>Weak initial curl</v>
      </c>
      <c r="AW105">
        <f t="shared" si="691"/>
        <v>17.297700458435049</v>
      </c>
      <c r="AX105">
        <f t="shared" si="692"/>
        <v>1.0788084582020886E-3</v>
      </c>
      <c r="AY105">
        <f t="shared" si="619"/>
        <v>1.7544998472697404</v>
      </c>
      <c r="AZ105">
        <f t="shared" si="693"/>
        <v>1.3704828255200965</v>
      </c>
      <c r="BA105">
        <f t="shared" si="694"/>
        <v>-5.0018936628625811E-3</v>
      </c>
      <c r="BC105">
        <f t="shared" si="695"/>
        <v>1.5683857468992113</v>
      </c>
      <c r="BD105">
        <f t="shared" si="879"/>
        <v>0.65999999999999992</v>
      </c>
      <c r="BE105">
        <f t="shared" si="696"/>
        <v>0.63</v>
      </c>
      <c r="BF105">
        <f t="shared" si="697"/>
        <v>1.6793753281562309</v>
      </c>
      <c r="BG105">
        <f t="shared" si="698"/>
        <v>1.7903649094132532</v>
      </c>
      <c r="BH105">
        <f t="shared" si="620"/>
        <v>0.11098958125702096</v>
      </c>
      <c r="BI105" t="str">
        <f t="shared" si="621"/>
        <v>Weak initial curl</v>
      </c>
      <c r="BJ105">
        <f t="shared" si="699"/>
        <v>17.291704260414157</v>
      </c>
      <c r="BK105">
        <f t="shared" si="700"/>
        <v>1.9678888969194741E-3</v>
      </c>
      <c r="BL105">
        <f t="shared" si="622"/>
        <v>1.7763621846263467</v>
      </c>
      <c r="BM105">
        <f t="shared" si="701"/>
        <v>1.7902513071374353</v>
      </c>
      <c r="BN105">
        <f t="shared" si="702"/>
        <v>-5.1620987743672426E-3</v>
      </c>
      <c r="BP105">
        <f t="shared" si="703"/>
        <v>1.5395725410055074</v>
      </c>
      <c r="BQ105">
        <f t="shared" si="880"/>
        <v>0.65999999999999992</v>
      </c>
      <c r="BR105">
        <f t="shared" si="704"/>
        <v>0.63</v>
      </c>
      <c r="BS105">
        <f t="shared" si="705"/>
        <v>1.677149947590497</v>
      </c>
      <c r="BT105">
        <f t="shared" si="706"/>
        <v>1.814727354175488</v>
      </c>
      <c r="BU105">
        <f t="shared" si="623"/>
        <v>0.13757740658499029</v>
      </c>
      <c r="BV105" t="str">
        <f t="shared" si="624"/>
        <v>Weak initial curl</v>
      </c>
      <c r="BW105">
        <f t="shared" si="707"/>
        <v>17.28308314085017</v>
      </c>
      <c r="BX105">
        <f t="shared" si="708"/>
        <v>4.9279400138036713E-3</v>
      </c>
      <c r="BY105">
        <f t="shared" si="625"/>
        <v>1.7976121175718796</v>
      </c>
      <c r="BZ105">
        <f t="shared" si="709"/>
        <v>2.1930564856510699</v>
      </c>
      <c r="CA105">
        <f t="shared" si="710"/>
        <v>7.869231749789863E-3</v>
      </c>
      <c r="CC105">
        <f t="shared" si="711"/>
        <v>1.5215257581749495</v>
      </c>
      <c r="CD105">
        <f t="shared" si="881"/>
        <v>0.65999999999999992</v>
      </c>
      <c r="CE105">
        <f t="shared" si="712"/>
        <v>0.63</v>
      </c>
      <c r="CF105">
        <f t="shared" si="713"/>
        <v>1.6856249177354308</v>
      </c>
      <c r="CG105">
        <f t="shared" si="714"/>
        <v>1.8497240772959114</v>
      </c>
      <c r="CH105">
        <f t="shared" si="626"/>
        <v>0.16409915956048093</v>
      </c>
      <c r="CI105" t="str">
        <f t="shared" si="627"/>
        <v>Weak initial curl</v>
      </c>
      <c r="CJ105">
        <f t="shared" si="715"/>
        <v>17.357811473451239</v>
      </c>
      <c r="CK105">
        <f t="shared" si="716"/>
        <v>1.0211279756039378E-3</v>
      </c>
      <c r="CL105">
        <f t="shared" si="628"/>
        <v>1.829579687940782</v>
      </c>
      <c r="CM105">
        <f t="shared" si="717"/>
        <v>2.5703563933997939</v>
      </c>
      <c r="CN105">
        <f t="shared" si="718"/>
        <v>2.8881860640353441E-4</v>
      </c>
      <c r="CP105">
        <f t="shared" si="719"/>
        <v>1.4951460088633404</v>
      </c>
      <c r="CQ105">
        <f t="shared" si="720"/>
        <v>0.65999999999999992</v>
      </c>
      <c r="CR105">
        <f t="shared" si="721"/>
        <v>0.63</v>
      </c>
      <c r="CS105">
        <f t="shared" si="722"/>
        <v>1.6935844633007739</v>
      </c>
      <c r="CT105">
        <f t="shared" si="723"/>
        <v>1.8920229177382066</v>
      </c>
      <c r="CU105">
        <f t="shared" si="629"/>
        <v>0.19843845443743313</v>
      </c>
      <c r="CV105" t="str">
        <f t="shared" si="630"/>
        <v>No Curl</v>
      </c>
      <c r="CW105">
        <f t="shared" si="724"/>
        <v>17.429983099961749</v>
      </c>
      <c r="CX105">
        <f t="shared" si="725"/>
        <v>0</v>
      </c>
      <c r="CY105">
        <f t="shared" si="631"/>
        <v>1.8680739879144777</v>
      </c>
      <c r="CZ105">
        <f t="shared" si="726"/>
        <v>3.0445898974737493</v>
      </c>
      <c r="DA105">
        <f t="shared" si="727"/>
        <v>0</v>
      </c>
      <c r="DC105">
        <f t="shared" si="728"/>
        <v>1.4686335182946406</v>
      </c>
      <c r="DD105">
        <f t="shared" si="729"/>
        <v>0.65999999999999992</v>
      </c>
      <c r="DE105">
        <f t="shared" si="730"/>
        <v>0.63</v>
      </c>
      <c r="DF105">
        <f t="shared" si="731"/>
        <v>1.7117462832957477</v>
      </c>
      <c r="DG105">
        <f t="shared" si="732"/>
        <v>1.9548590482968513</v>
      </c>
      <c r="DH105">
        <f t="shared" si="632"/>
        <v>0.24311276500110535</v>
      </c>
      <c r="DI105" t="str">
        <f t="shared" si="633"/>
        <v>No Curl</v>
      </c>
      <c r="DJ105">
        <f t="shared" si="733"/>
        <v>17.583550985557462</v>
      </c>
      <c r="DK105">
        <f t="shared" si="734"/>
        <v>0</v>
      </c>
      <c r="DL105">
        <f t="shared" si="634"/>
        <v>1.926127603891242</v>
      </c>
      <c r="DM105">
        <f t="shared" si="735"/>
        <v>3.6182956389905407</v>
      </c>
      <c r="DN105">
        <f t="shared" si="736"/>
        <v>0</v>
      </c>
      <c r="DP105">
        <f t="shared" si="737"/>
        <v>1.4482521548369147</v>
      </c>
      <c r="DQ105">
        <f t="shared" si="738"/>
        <v>0.65999999999999992</v>
      </c>
      <c r="DR105">
        <f t="shared" si="739"/>
        <v>0.6</v>
      </c>
      <c r="DS105">
        <f t="shared" si="740"/>
        <v>1.7295293428477985</v>
      </c>
      <c r="DT105">
        <f t="shared" si="741"/>
        <v>2.0108065308586842</v>
      </c>
      <c r="DU105">
        <f t="shared" si="635"/>
        <v>0.28127718801088475</v>
      </c>
      <c r="DV105" t="str">
        <f t="shared" si="636"/>
        <v>No Curl</v>
      </c>
      <c r="DW105">
        <f t="shared" si="742"/>
        <v>17.736343136815172</v>
      </c>
      <c r="DX105">
        <f t="shared" si="743"/>
        <v>0</v>
      </c>
      <c r="DY105">
        <f t="shared" si="637"/>
        <v>1.978128343922132</v>
      </c>
      <c r="DZ105">
        <f t="shared" si="744"/>
        <v>4.0769861672769494</v>
      </c>
      <c r="EA105">
        <f t="shared" si="745"/>
        <v>0</v>
      </c>
      <c r="EC105">
        <f t="shared" si="746"/>
        <v>1.4239637592868011</v>
      </c>
      <c r="ED105">
        <f t="shared" si="747"/>
        <v>0.65999999999999992</v>
      </c>
      <c r="EE105">
        <f t="shared" si="748"/>
        <v>0.6</v>
      </c>
      <c r="EF105">
        <f t="shared" si="749"/>
        <v>1.7470901819245164</v>
      </c>
      <c r="EG105">
        <f t="shared" si="750"/>
        <v>2.0702166045622334</v>
      </c>
      <c r="EH105">
        <f t="shared" si="638"/>
        <v>0.32312642263771618</v>
      </c>
      <c r="EI105" t="str">
        <f t="shared" si="639"/>
        <v>No Curl</v>
      </c>
      <c r="EJ105">
        <f t="shared" si="751"/>
        <v>17.889861519939565</v>
      </c>
      <c r="EK105">
        <f t="shared" si="752"/>
        <v>0</v>
      </c>
      <c r="EL105">
        <f t="shared" si="640"/>
        <v>2.0333546577309112</v>
      </c>
      <c r="EM105">
        <f t="shared" si="753"/>
        <v>4.5573250978427486</v>
      </c>
      <c r="EN105">
        <f t="shared" si="754"/>
        <v>0</v>
      </c>
      <c r="EP105">
        <f t="shared" si="755"/>
        <v>1.4034785136405907</v>
      </c>
      <c r="EQ105">
        <f t="shared" si="756"/>
        <v>0.69023999999999996</v>
      </c>
      <c r="ER105">
        <f t="shared" si="757"/>
        <v>0.6</v>
      </c>
      <c r="ES105">
        <f t="shared" si="758"/>
        <v>1.7639515487147375</v>
      </c>
      <c r="ET105">
        <f t="shared" si="759"/>
        <v>2.1244245837888824</v>
      </c>
      <c r="EU105">
        <f t="shared" si="641"/>
        <v>0.36047303507414585</v>
      </c>
      <c r="EV105" t="str">
        <f t="shared" si="642"/>
        <v>No Curl</v>
      </c>
      <c r="EW105">
        <f t="shared" si="760"/>
        <v>18.042290608388292</v>
      </c>
      <c r="EX105">
        <f t="shared" si="761"/>
        <v>0</v>
      </c>
      <c r="EY105">
        <f t="shared" si="643"/>
        <v>2.0839391668180376</v>
      </c>
      <c r="EZ105">
        <f t="shared" si="762"/>
        <v>4.9616178551121868</v>
      </c>
      <c r="FA105">
        <f t="shared" si="763"/>
        <v>0</v>
      </c>
      <c r="FC105">
        <f t="shared" si="764"/>
        <v>1.3738398212245482</v>
      </c>
      <c r="FD105">
        <f t="shared" si="765"/>
        <v>0.73866000000000009</v>
      </c>
      <c r="FE105">
        <f t="shared" si="766"/>
        <v>0.6</v>
      </c>
      <c r="FF105">
        <f t="shared" si="767"/>
        <v>1.7690975831584181</v>
      </c>
      <c r="FG105">
        <f t="shared" si="768"/>
        <v>2.1643553450922872</v>
      </c>
      <c r="FH105">
        <f t="shared" si="644"/>
        <v>0.39525776193386952</v>
      </c>
      <c r="FI105" t="str">
        <f t="shared" si="645"/>
        <v>No Curl</v>
      </c>
      <c r="FJ105">
        <f t="shared" si="769"/>
        <v>18.110198880864175</v>
      </c>
      <c r="FK105">
        <f t="shared" si="770"/>
        <v>0</v>
      </c>
      <c r="FL105">
        <f t="shared" si="646"/>
        <v>2.1206297902355167</v>
      </c>
      <c r="FM105">
        <f t="shared" si="771"/>
        <v>5.3473528286124399</v>
      </c>
      <c r="FN105">
        <f t="shared" si="772"/>
        <v>0</v>
      </c>
      <c r="FP105">
        <f t="shared" si="773"/>
        <v>1.3495079565293118</v>
      </c>
      <c r="FQ105">
        <f t="shared" si="774"/>
        <v>0.7703399999999998</v>
      </c>
      <c r="FR105">
        <f t="shared" si="775"/>
        <v>0.6</v>
      </c>
      <c r="FS105">
        <f t="shared" si="776"/>
        <v>1.7829222597267185</v>
      </c>
      <c r="FT105">
        <f t="shared" si="777"/>
        <v>2.2163365629241256</v>
      </c>
      <c r="FU105">
        <f t="shared" si="647"/>
        <v>0.43341430319740692</v>
      </c>
      <c r="FV105" t="str">
        <f t="shared" si="648"/>
        <v>No Curl</v>
      </c>
      <c r="FW105">
        <f t="shared" si="778"/>
        <v>18.257707547777954</v>
      </c>
      <c r="FX105">
        <f t="shared" si="779"/>
        <v>0</v>
      </c>
      <c r="FY105">
        <f t="shared" si="649"/>
        <v>2.1691223172116749</v>
      </c>
      <c r="FZ105">
        <f t="shared" si="780"/>
        <v>5.7337261717617762</v>
      </c>
      <c r="GA105">
        <f t="shared" si="781"/>
        <v>0</v>
      </c>
      <c r="GC105">
        <f t="shared" si="782"/>
        <v>1.3165782523136476</v>
      </c>
      <c r="GD105">
        <f t="shared" si="783"/>
        <v>0.8169599999999998</v>
      </c>
      <c r="GE105">
        <f t="shared" si="784"/>
        <v>0.6</v>
      </c>
      <c r="GF105">
        <f t="shared" si="785"/>
        <v>1.7848291520146928</v>
      </c>
      <c r="GG105">
        <f t="shared" si="786"/>
        <v>2.2530800517157372</v>
      </c>
      <c r="GH105">
        <f t="shared" si="650"/>
        <v>0.46825089970104483</v>
      </c>
      <c r="GI105" t="str">
        <f t="shared" si="651"/>
        <v>No Curl</v>
      </c>
      <c r="GJ105">
        <f t="shared" si="787"/>
        <v>18.328814434159327</v>
      </c>
      <c r="GK105">
        <f t="shared" si="788"/>
        <v>0</v>
      </c>
      <c r="GL105">
        <f t="shared" si="652"/>
        <v>2.2028235871905166</v>
      </c>
      <c r="GM105">
        <f t="shared" si="789"/>
        <v>6.1011626586267322</v>
      </c>
      <c r="GN105">
        <f t="shared" si="790"/>
        <v>0</v>
      </c>
      <c r="GP105">
        <f t="shared" si="791"/>
        <v>1.2937486208451598</v>
      </c>
      <c r="GQ105">
        <f t="shared" si="792"/>
        <v>0.86249999999999993</v>
      </c>
      <c r="GR105">
        <f t="shared" si="793"/>
        <v>0.6</v>
      </c>
      <c r="GS105">
        <f t="shared" si="794"/>
        <v>1.798455010296359</v>
      </c>
      <c r="GT105">
        <f t="shared" si="795"/>
        <v>2.3031613997475611</v>
      </c>
      <c r="GU105">
        <f t="shared" si="653"/>
        <v>0.50470638945120061</v>
      </c>
      <c r="GV105" t="str">
        <f t="shared" si="654"/>
        <v>No Curl</v>
      </c>
      <c r="GW105">
        <f t="shared" si="796"/>
        <v>18.487549843349054</v>
      </c>
      <c r="GX105">
        <f t="shared" si="797"/>
        <v>0</v>
      </c>
      <c r="GY105">
        <f t="shared" si="655"/>
        <v>2.2497415775953322</v>
      </c>
      <c r="GZ105">
        <f t="shared" si="798"/>
        <v>6.4404135789211372</v>
      </c>
      <c r="HA105">
        <f t="shared" si="799"/>
        <v>0</v>
      </c>
      <c r="HC105">
        <f t="shared" si="800"/>
        <v>1.1355531371353516</v>
      </c>
      <c r="HD105">
        <f t="shared" si="801"/>
        <v>1.0739999999999998</v>
      </c>
      <c r="HE105">
        <f t="shared" si="802"/>
        <v>0.6</v>
      </c>
      <c r="HF105">
        <f t="shared" si="803"/>
        <v>1.7993754475337502</v>
      </c>
      <c r="HG105">
        <f t="shared" si="804"/>
        <v>2.4631977579321518</v>
      </c>
      <c r="HH105">
        <f t="shared" si="656"/>
        <v>0.66382231039840012</v>
      </c>
      <c r="HI105" t="str">
        <f t="shared" si="657"/>
        <v>No Curl</v>
      </c>
      <c r="HJ105">
        <f t="shared" si="805"/>
        <v>18.954995799992826</v>
      </c>
      <c r="HK105">
        <f t="shared" si="806"/>
        <v>0</v>
      </c>
      <c r="HL105">
        <f t="shared" si="658"/>
        <v>2.39735001838616</v>
      </c>
      <c r="HM105">
        <f t="shared" si="807"/>
        <v>7.9581171726969053</v>
      </c>
      <c r="HN105">
        <f t="shared" si="808"/>
        <v>0</v>
      </c>
      <c r="HP105">
        <f t="shared" si="809"/>
        <v>0.83575091300272508</v>
      </c>
      <c r="HQ105">
        <f t="shared" si="810"/>
        <v>1.42554</v>
      </c>
      <c r="HR105">
        <f t="shared" si="811"/>
        <v>0.63</v>
      </c>
      <c r="HS105">
        <f t="shared" si="812"/>
        <v>1.780920585724187</v>
      </c>
      <c r="HT105">
        <f t="shared" si="813"/>
        <v>2.7260902584456512</v>
      </c>
      <c r="HU105">
        <f t="shared" si="659"/>
        <v>0.94516967272146313</v>
      </c>
      <c r="HV105" t="str">
        <f t="shared" si="660"/>
        <v>No Curl</v>
      </c>
      <c r="HW105">
        <f t="shared" si="814"/>
        <v>20.111244993944553</v>
      </c>
      <c r="HX105">
        <f t="shared" si="815"/>
        <v>0</v>
      </c>
      <c r="HY105">
        <f t="shared" si="661"/>
        <v>2.642070530867811</v>
      </c>
      <c r="HZ105">
        <f t="shared" si="816"/>
        <v>10.303896299721726</v>
      </c>
      <c r="IA105">
        <f t="shared" si="817"/>
        <v>0</v>
      </c>
      <c r="IC105">
        <f t="shared" si="818"/>
        <v>0.54177959149155031</v>
      </c>
      <c r="ID105">
        <f t="shared" si="819"/>
        <v>1.65</v>
      </c>
      <c r="IE105">
        <f t="shared" si="820"/>
        <v>0.63</v>
      </c>
      <c r="IF105">
        <f t="shared" si="821"/>
        <v>1.7366460014212957</v>
      </c>
      <c r="IG105">
        <f t="shared" si="822"/>
        <v>2.9315124113510418</v>
      </c>
      <c r="IH105">
        <f t="shared" si="662"/>
        <v>1.1948664099297457</v>
      </c>
      <c r="II105" t="str">
        <f t="shared" si="663"/>
        <v>No Curl</v>
      </c>
      <c r="IJ105">
        <f t="shared" si="823"/>
        <v>20.941538607780227</v>
      </c>
      <c r="IK105">
        <f t="shared" si="824"/>
        <v>0</v>
      </c>
      <c r="IL105">
        <f t="shared" si="664"/>
        <v>2.8350933624633519</v>
      </c>
      <c r="IM105">
        <f t="shared" si="825"/>
        <v>12.1650110885972</v>
      </c>
      <c r="IN105">
        <f t="shared" si="826"/>
        <v>0</v>
      </c>
      <c r="IP105">
        <f t="shared" si="827"/>
        <v>0.26989177892812144</v>
      </c>
      <c r="IQ105">
        <f t="shared" si="828"/>
        <v>1.7709599999999999</v>
      </c>
      <c r="IR105">
        <f t="shared" si="829"/>
        <v>0.63</v>
      </c>
      <c r="IS105">
        <f t="shared" si="830"/>
        <v>1.7143903981011825</v>
      </c>
      <c r="IT105">
        <f t="shared" si="831"/>
        <v>3.1588890172742476</v>
      </c>
      <c r="IU105">
        <f t="shared" si="665"/>
        <v>1.4444986191730631</v>
      </c>
      <c r="IV105" t="str">
        <f t="shared" si="666"/>
        <v>No Curl</v>
      </c>
      <c r="IW105">
        <f t="shared" si="832"/>
        <v>21.451364312764056</v>
      </c>
      <c r="IX105">
        <f t="shared" si="833"/>
        <v>0</v>
      </c>
      <c r="IY105">
        <f t="shared" si="667"/>
        <v>3.0520519625737434</v>
      </c>
      <c r="IZ105">
        <f t="shared" si="834"/>
        <v>13.688541601646392</v>
      </c>
      <c r="JA105">
        <f t="shared" si="835"/>
        <v>0</v>
      </c>
      <c r="JC105">
        <f t="shared" si="836"/>
        <v>7.9737540163157226E-3</v>
      </c>
      <c r="JD105">
        <f t="shared" si="837"/>
        <v>1.7999999999999998</v>
      </c>
      <c r="JE105">
        <f t="shared" si="838"/>
        <v>0.63</v>
      </c>
      <c r="JF105">
        <f t="shared" si="839"/>
        <v>1.6810040125136414</v>
      </c>
      <c r="JG105">
        <f t="shared" si="840"/>
        <v>3.3540342710109665</v>
      </c>
      <c r="JH105">
        <f t="shared" si="668"/>
        <v>1.6730302584973253</v>
      </c>
      <c r="JI105" t="str">
        <f t="shared" si="669"/>
        <v>No Curl</v>
      </c>
      <c r="JJ105">
        <f t="shared" si="841"/>
        <v>21.327666050054567</v>
      </c>
      <c r="JK105">
        <f t="shared" si="842"/>
        <v>0</v>
      </c>
      <c r="JL105">
        <f t="shared" si="670"/>
        <v>3.2397489819480736</v>
      </c>
      <c r="JM105">
        <f t="shared" si="843"/>
        <v>14.963501890971068</v>
      </c>
      <c r="JN105">
        <f t="shared" si="844"/>
        <v>0</v>
      </c>
      <c r="JP105">
        <f t="shared" si="845"/>
        <v>0.28905499707610044</v>
      </c>
      <c r="JQ105">
        <f t="shared" si="846"/>
        <v>1.7654399999999999</v>
      </c>
      <c r="JR105">
        <f t="shared" si="847"/>
        <v>0.63</v>
      </c>
      <c r="JS105">
        <f t="shared" si="848"/>
        <v>1.7052812957258501</v>
      </c>
      <c r="JT105">
        <f t="shared" si="849"/>
        <v>3.1215075943755979</v>
      </c>
      <c r="JU105">
        <f t="shared" si="671"/>
        <v>1.4162262986497487</v>
      </c>
      <c r="JV105" t="str">
        <f t="shared" si="672"/>
        <v>No Curl</v>
      </c>
      <c r="JW105">
        <f t="shared" si="850"/>
        <v>21.343461388126684</v>
      </c>
      <c r="JX105">
        <f t="shared" si="851"/>
        <v>0</v>
      </c>
      <c r="JY105">
        <f t="shared" si="673"/>
        <v>3.0160728033269781</v>
      </c>
      <c r="JZ105">
        <f t="shared" si="852"/>
        <v>13.578646611002538</v>
      </c>
      <c r="KA105">
        <f t="shared" si="853"/>
        <v>0</v>
      </c>
      <c r="KC105">
        <f t="shared" si="854"/>
        <v>0.10894631248161606</v>
      </c>
      <c r="KD105">
        <f t="shared" si="855"/>
        <v>1.7978399999999999</v>
      </c>
      <c r="KE105">
        <f t="shared" si="856"/>
        <v>0.63</v>
      </c>
      <c r="KF105">
        <f t="shared" si="857"/>
        <v>1.6921285445409708</v>
      </c>
      <c r="KG105">
        <f t="shared" si="858"/>
        <v>3.2753107766003264</v>
      </c>
      <c r="KH105">
        <f t="shared" si="674"/>
        <v>1.5831822320593552</v>
      </c>
      <c r="KI105" t="str">
        <f t="shared" si="675"/>
        <v>No Curl</v>
      </c>
      <c r="KJ105">
        <f t="shared" si="859"/>
        <v>21.424269544039579</v>
      </c>
      <c r="KK105">
        <f t="shared" si="860"/>
        <v>0</v>
      </c>
      <c r="KL105">
        <f t="shared" si="676"/>
        <v>3.1638329240641974</v>
      </c>
      <c r="KM105">
        <f t="shared" si="861"/>
        <v>14.489349682110435</v>
      </c>
      <c r="KN105">
        <f t="shared" si="862"/>
        <v>0</v>
      </c>
    </row>
    <row r="106" spans="1:300" x14ac:dyDescent="0.25">
      <c r="A106">
        <v>0.91</v>
      </c>
      <c r="B106">
        <f t="shared" si="612"/>
        <v>2.2603999999999999E-2</v>
      </c>
      <c r="C106">
        <f t="shared" si="608"/>
        <v>1.3562399999999999</v>
      </c>
      <c r="D106">
        <f t="shared" si="611"/>
        <v>0.66</v>
      </c>
      <c r="E106">
        <f t="shared" si="609"/>
        <v>0.48663953282604855</v>
      </c>
      <c r="F106">
        <f t="shared" si="610"/>
        <v>1.1000000000000001E-2</v>
      </c>
      <c r="H106">
        <v>83</v>
      </c>
      <c r="I106">
        <v>8.3000000000000007</v>
      </c>
      <c r="J106">
        <f t="shared" si="677"/>
        <v>1.6243333333333343</v>
      </c>
      <c r="K106">
        <f t="shared" si="863"/>
        <v>0.63</v>
      </c>
      <c r="L106">
        <f t="shared" si="678"/>
        <v>0.99570903146710266</v>
      </c>
      <c r="M106" t="str">
        <f t="shared" si="613"/>
        <v>No Curl</v>
      </c>
      <c r="N106">
        <f t="shared" si="864"/>
        <v>15.877099999999983</v>
      </c>
      <c r="P106">
        <f t="shared" si="869"/>
        <v>1.6347052811109801</v>
      </c>
      <c r="Q106">
        <f t="shared" si="865"/>
        <v>0.63</v>
      </c>
      <c r="R106">
        <f t="shared" si="870"/>
        <v>0.63</v>
      </c>
      <c r="S106">
        <f t="shared" si="866"/>
        <v>1.6628722303295791</v>
      </c>
      <c r="T106">
        <f t="shared" si="871"/>
        <v>1.691039179548179</v>
      </c>
      <c r="U106">
        <f t="shared" si="872"/>
        <v>2.8166949218599413E-2</v>
      </c>
      <c r="V106" t="str">
        <f t="shared" si="873"/>
        <v>Weak initial curl</v>
      </c>
      <c r="W106">
        <f t="shared" si="867"/>
        <v>17.397355622818107</v>
      </c>
      <c r="X106">
        <f t="shared" si="868"/>
        <v>3.4304033489507014E-4</v>
      </c>
      <c r="Y106">
        <f t="shared" si="874"/>
        <v>1.6873242997119988</v>
      </c>
      <c r="Z106">
        <f t="shared" si="875"/>
        <v>0.47823232655974485</v>
      </c>
      <c r="AA106">
        <f t="shared" si="876"/>
        <v>-2.0927383314377564E-3</v>
      </c>
      <c r="AC106">
        <f t="shared" si="679"/>
        <v>1.6060993731691691</v>
      </c>
      <c r="AD106">
        <f t="shared" si="877"/>
        <v>0.63</v>
      </c>
      <c r="AE106">
        <f t="shared" si="680"/>
        <v>0.63</v>
      </c>
      <c r="AF106">
        <f t="shared" si="681"/>
        <v>1.6618150634967599</v>
      </c>
      <c r="AG106">
        <f t="shared" si="682"/>
        <v>1.7175307538243487</v>
      </c>
      <c r="AH106">
        <f t="shared" si="614"/>
        <v>5.5715690327589829E-2</v>
      </c>
      <c r="AI106" t="str">
        <f t="shared" si="615"/>
        <v>Weak initial curl</v>
      </c>
      <c r="AJ106">
        <f t="shared" si="683"/>
        <v>17.390460280518063</v>
      </c>
      <c r="AK106">
        <f t="shared" si="684"/>
        <v>7.0365778197190357E-4</v>
      </c>
      <c r="AL106">
        <f t="shared" si="616"/>
        <v>1.7102931608575467</v>
      </c>
      <c r="AM106">
        <f t="shared" si="685"/>
        <v>0.93329469925892083</v>
      </c>
      <c r="AN106">
        <f t="shared" si="686"/>
        <v>-3.3438312878538842E-3</v>
      </c>
      <c r="AP106">
        <f t="shared" si="687"/>
        <v>1.5871026407908817</v>
      </c>
      <c r="AQ106">
        <f t="shared" si="878"/>
        <v>0.65999999999999992</v>
      </c>
      <c r="AR106">
        <f t="shared" si="688"/>
        <v>0.63</v>
      </c>
      <c r="AS106">
        <f t="shared" si="689"/>
        <v>1.6704873850393047</v>
      </c>
      <c r="AT106">
        <f t="shared" si="690"/>
        <v>1.7538721292877268</v>
      </c>
      <c r="AU106">
        <f t="shared" si="617"/>
        <v>8.3384744248422571E-2</v>
      </c>
      <c r="AV106" t="str">
        <f t="shared" si="618"/>
        <v>Weak initial curl</v>
      </c>
      <c r="AW106">
        <f t="shared" si="691"/>
        <v>17.46583211078336</v>
      </c>
      <c r="AX106">
        <f t="shared" si="692"/>
        <v>1.2464763212524472E-3</v>
      </c>
      <c r="AY106">
        <f t="shared" si="619"/>
        <v>1.7431993446693463</v>
      </c>
      <c r="AZ106">
        <f t="shared" si="693"/>
        <v>1.370482825520096</v>
      </c>
      <c r="BA106">
        <f t="shared" si="694"/>
        <v>-4.9078265227804757E-3</v>
      </c>
      <c r="BC106">
        <f t="shared" si="695"/>
        <v>1.5582750705871176</v>
      </c>
      <c r="BD106">
        <f t="shared" si="879"/>
        <v>0.65999999999999992</v>
      </c>
      <c r="BE106">
        <f t="shared" si="696"/>
        <v>0.63</v>
      </c>
      <c r="BF106">
        <f t="shared" si="697"/>
        <v>1.6685491520174376</v>
      </c>
      <c r="BG106">
        <f t="shared" si="698"/>
        <v>1.7788232334477603</v>
      </c>
      <c r="BH106">
        <f t="shared" si="620"/>
        <v>0.11027408143032136</v>
      </c>
      <c r="BI106" t="str">
        <f t="shared" si="621"/>
        <v>Weak initial curl</v>
      </c>
      <c r="BJ106">
        <f t="shared" si="699"/>
        <v>17.459641793229782</v>
      </c>
      <c r="BK106">
        <f t="shared" si="700"/>
        <v>2.1362639474043436E-3</v>
      </c>
      <c r="BL106">
        <f t="shared" si="622"/>
        <v>1.7649107779189666</v>
      </c>
      <c r="BM106">
        <f t="shared" si="701"/>
        <v>1.790251307137436</v>
      </c>
      <c r="BN106">
        <f t="shared" si="702"/>
        <v>-5.0050891450068233E-3</v>
      </c>
      <c r="BP106">
        <f t="shared" si="703"/>
        <v>1.5296377287671263</v>
      </c>
      <c r="BQ106">
        <f t="shared" si="880"/>
        <v>0.65999999999999992</v>
      </c>
      <c r="BR106">
        <f t="shared" si="704"/>
        <v>0.63</v>
      </c>
      <c r="BS106">
        <f t="shared" si="705"/>
        <v>1.666327352759051</v>
      </c>
      <c r="BT106">
        <f t="shared" si="706"/>
        <v>1.8030169767509772</v>
      </c>
      <c r="BU106">
        <f t="shared" si="623"/>
        <v>0.13668962399192541</v>
      </c>
      <c r="BV106" t="str">
        <f t="shared" si="624"/>
        <v>Weak initial curl</v>
      </c>
      <c r="BW106">
        <f t="shared" si="707"/>
        <v>17.450798135609219</v>
      </c>
      <c r="BX106">
        <f t="shared" si="708"/>
        <v>5.0971702163282433E-3</v>
      </c>
      <c r="BY106">
        <f t="shared" si="625"/>
        <v>1.7860121842203458</v>
      </c>
      <c r="BZ106">
        <f t="shared" si="709"/>
        <v>2.1930564856510699</v>
      </c>
      <c r="CA106">
        <f t="shared" si="710"/>
        <v>8.235639303461979E-3</v>
      </c>
      <c r="CC106">
        <f t="shared" si="711"/>
        <v>1.511760385623877</v>
      </c>
      <c r="CD106">
        <f t="shared" si="881"/>
        <v>0.65999999999999992</v>
      </c>
      <c r="CE106">
        <f t="shared" si="712"/>
        <v>0.63</v>
      </c>
      <c r="CF106">
        <f t="shared" si="713"/>
        <v>1.6748063330255656</v>
      </c>
      <c r="CG106">
        <f t="shared" si="714"/>
        <v>1.8378522804272537</v>
      </c>
      <c r="CH106">
        <f t="shared" si="626"/>
        <v>0.16304594740168832</v>
      </c>
      <c r="CI106" t="str">
        <f t="shared" si="627"/>
        <v>Weak initial curl</v>
      </c>
      <c r="CJ106">
        <f t="shared" si="715"/>
        <v>17.526373965224781</v>
      </c>
      <c r="CK106">
        <f t="shared" si="716"/>
        <v>1.1913159715379274E-3</v>
      </c>
      <c r="CL106">
        <f t="shared" si="628"/>
        <v>1.8178371806788296</v>
      </c>
      <c r="CM106">
        <f t="shared" si="717"/>
        <v>2.5703563933997939</v>
      </c>
      <c r="CN106">
        <f t="shared" si="718"/>
        <v>3.7907442090463891E-4</v>
      </c>
      <c r="CP106">
        <f t="shared" si="719"/>
        <v>1.485600288038325</v>
      </c>
      <c r="CQ106">
        <f t="shared" si="720"/>
        <v>0.65999999999999992</v>
      </c>
      <c r="CR106">
        <f t="shared" si="721"/>
        <v>0.63</v>
      </c>
      <c r="CS106">
        <f t="shared" si="722"/>
        <v>1.6827718173221093</v>
      </c>
      <c r="CT106">
        <f t="shared" si="723"/>
        <v>1.8799433466058928</v>
      </c>
      <c r="CU106">
        <f t="shared" si="629"/>
        <v>0.1971715292837839</v>
      </c>
      <c r="CV106" t="str">
        <f t="shared" si="630"/>
        <v>No Curl</v>
      </c>
      <c r="CW106">
        <f t="shared" si="724"/>
        <v>17.599341546291825</v>
      </c>
      <c r="CX106">
        <f t="shared" si="725"/>
        <v>0</v>
      </c>
      <c r="CY106">
        <f t="shared" si="631"/>
        <v>1.8561473181020347</v>
      </c>
      <c r="CZ106">
        <f t="shared" si="726"/>
        <v>3.0445898974737498</v>
      </c>
      <c r="DA106">
        <f t="shared" si="727"/>
        <v>0</v>
      </c>
      <c r="DC106">
        <f t="shared" si="728"/>
        <v>1.4593638606159052</v>
      </c>
      <c r="DD106">
        <f t="shared" si="729"/>
        <v>0.65999999999999992</v>
      </c>
      <c r="DE106">
        <f t="shared" si="730"/>
        <v>0.63</v>
      </c>
      <c r="DF106">
        <f t="shared" si="731"/>
        <v>1.7009421569556216</v>
      </c>
      <c r="DG106">
        <f t="shared" si="732"/>
        <v>1.9425204532953344</v>
      </c>
      <c r="DH106">
        <f t="shared" si="632"/>
        <v>0.24157829633971462</v>
      </c>
      <c r="DI106" t="str">
        <f t="shared" si="633"/>
        <v>No Curl</v>
      </c>
      <c r="DJ106">
        <f t="shared" si="733"/>
        <v>17.754725613887036</v>
      </c>
      <c r="DK106">
        <f t="shared" si="734"/>
        <v>0</v>
      </c>
      <c r="DL106">
        <f t="shared" si="634"/>
        <v>1.9139703547809486</v>
      </c>
      <c r="DM106">
        <f t="shared" si="735"/>
        <v>3.6182956389905399</v>
      </c>
      <c r="DN106">
        <f t="shared" si="736"/>
        <v>0</v>
      </c>
      <c r="DP106">
        <f t="shared" si="737"/>
        <v>1.4393512715159726</v>
      </c>
      <c r="DQ106">
        <f t="shared" si="738"/>
        <v>0.65999999999999992</v>
      </c>
      <c r="DR106">
        <f t="shared" si="739"/>
        <v>0.6</v>
      </c>
      <c r="DS106">
        <f t="shared" si="740"/>
        <v>1.7188997443835949</v>
      </c>
      <c r="DT106">
        <f t="shared" si="741"/>
        <v>1.9984482172512192</v>
      </c>
      <c r="DU106">
        <f t="shared" si="635"/>
        <v>0.2795484728676233</v>
      </c>
      <c r="DV106" t="str">
        <f t="shared" si="636"/>
        <v>No Curl</v>
      </c>
      <c r="DW106">
        <f t="shared" si="742"/>
        <v>17.909296071099952</v>
      </c>
      <c r="DX106">
        <f t="shared" si="743"/>
        <v>0</v>
      </c>
      <c r="DY106">
        <f t="shared" si="637"/>
        <v>1.9659708687723145</v>
      </c>
      <c r="DZ106">
        <f t="shared" si="744"/>
        <v>4.0769861672769485</v>
      </c>
      <c r="EA106">
        <f t="shared" si="745"/>
        <v>0</v>
      </c>
      <c r="EC106">
        <f t="shared" si="746"/>
        <v>1.4151829152652657</v>
      </c>
      <c r="ED106">
        <f t="shared" si="747"/>
        <v>0.67386000000000013</v>
      </c>
      <c r="EE106">
        <f t="shared" si="748"/>
        <v>0.6</v>
      </c>
      <c r="EF106">
        <f t="shared" si="749"/>
        <v>1.7363167852850412</v>
      </c>
      <c r="EG106">
        <f t="shared" si="750"/>
        <v>2.0574506553048182</v>
      </c>
      <c r="EH106">
        <f t="shared" si="638"/>
        <v>0.32113387001977622</v>
      </c>
      <c r="EI106" t="str">
        <f t="shared" si="639"/>
        <v>No Curl</v>
      </c>
      <c r="EJ106">
        <f t="shared" si="751"/>
        <v>18.064570538132017</v>
      </c>
      <c r="EK106">
        <f t="shared" si="752"/>
        <v>0</v>
      </c>
      <c r="EL106">
        <f t="shared" si="640"/>
        <v>2.0208160169308531</v>
      </c>
      <c r="EM106">
        <f t="shared" si="753"/>
        <v>4.5573250978427478</v>
      </c>
      <c r="EN106">
        <f t="shared" si="754"/>
        <v>0</v>
      </c>
      <c r="EP106">
        <f t="shared" si="755"/>
        <v>1.3946272750869921</v>
      </c>
      <c r="EQ106">
        <f t="shared" si="756"/>
        <v>0.70650000000000024</v>
      </c>
      <c r="ER106">
        <f t="shared" si="757"/>
        <v>0.6</v>
      </c>
      <c r="ES106">
        <f t="shared" si="758"/>
        <v>1.7528269352611523</v>
      </c>
      <c r="ET106">
        <f t="shared" si="759"/>
        <v>2.1110265954353107</v>
      </c>
      <c r="EU106">
        <f t="shared" si="641"/>
        <v>0.35819966017415927</v>
      </c>
      <c r="EV106" t="str">
        <f t="shared" si="642"/>
        <v>No Curl</v>
      </c>
      <c r="EW106">
        <f t="shared" si="760"/>
        <v>18.218685763259767</v>
      </c>
      <c r="EX106">
        <f t="shared" si="761"/>
        <v>0</v>
      </c>
      <c r="EY106">
        <f t="shared" si="643"/>
        <v>2.0707965055536</v>
      </c>
      <c r="EZ106">
        <f t="shared" si="762"/>
        <v>4.9616178551121859</v>
      </c>
      <c r="FA106">
        <f t="shared" si="763"/>
        <v>0</v>
      </c>
      <c r="FC106">
        <f t="shared" si="764"/>
        <v>1.3647969607363382</v>
      </c>
      <c r="FD106">
        <f t="shared" si="765"/>
        <v>0.75455999999999979</v>
      </c>
      <c r="FE106">
        <f t="shared" si="766"/>
        <v>0.6</v>
      </c>
      <c r="FF106">
        <f t="shared" si="767"/>
        <v>1.7574530650804141</v>
      </c>
      <c r="FG106">
        <f t="shared" si="768"/>
        <v>2.1501091694244892</v>
      </c>
      <c r="FH106">
        <f t="shared" si="644"/>
        <v>0.3926561043440755</v>
      </c>
      <c r="FI106" t="str">
        <f t="shared" si="645"/>
        <v>No Curl</v>
      </c>
      <c r="FJ106">
        <f t="shared" si="769"/>
        <v>18.287108639180016</v>
      </c>
      <c r="FK106">
        <f t="shared" si="770"/>
        <v>0</v>
      </c>
      <c r="FL106">
        <f t="shared" si="646"/>
        <v>2.106671424024273</v>
      </c>
      <c r="FM106">
        <f t="shared" si="771"/>
        <v>5.3473528286124408</v>
      </c>
      <c r="FN106">
        <f t="shared" si="772"/>
        <v>0</v>
      </c>
      <c r="FP106">
        <f t="shared" si="773"/>
        <v>1.3404405794689542</v>
      </c>
      <c r="FQ106">
        <f t="shared" si="774"/>
        <v>0.78599999999999981</v>
      </c>
      <c r="FR106">
        <f t="shared" si="775"/>
        <v>0.6</v>
      </c>
      <c r="FS106">
        <f t="shared" si="776"/>
        <v>1.770942761332486</v>
      </c>
      <c r="FT106">
        <f t="shared" si="777"/>
        <v>2.2014449431960181</v>
      </c>
      <c r="FU106">
        <f t="shared" si="647"/>
        <v>0.43050218186353195</v>
      </c>
      <c r="FV106" t="str">
        <f t="shared" si="648"/>
        <v>No Curl</v>
      </c>
      <c r="FW106">
        <f t="shared" si="778"/>
        <v>18.435999773750627</v>
      </c>
      <c r="FX106">
        <f t="shared" si="779"/>
        <v>0</v>
      </c>
      <c r="FY106">
        <f t="shared" si="649"/>
        <v>2.1545479311585702</v>
      </c>
      <c r="FZ106">
        <f t="shared" si="780"/>
        <v>5.7337261717617762</v>
      </c>
      <c r="GA106">
        <f t="shared" si="781"/>
        <v>0</v>
      </c>
      <c r="GC106">
        <f t="shared" si="782"/>
        <v>1.3073751860218381</v>
      </c>
      <c r="GD106">
        <f t="shared" si="783"/>
        <v>0.83225999999999989</v>
      </c>
      <c r="GE106">
        <f t="shared" si="784"/>
        <v>0.6</v>
      </c>
      <c r="GF106">
        <f t="shared" si="785"/>
        <v>1.7723529463834062</v>
      </c>
      <c r="GG106">
        <f t="shared" si="786"/>
        <v>2.2373307067449733</v>
      </c>
      <c r="GH106">
        <f t="shared" si="650"/>
        <v>0.46497776036156757</v>
      </c>
      <c r="GI106" t="str">
        <f t="shared" si="651"/>
        <v>No Curl</v>
      </c>
      <c r="GJ106">
        <f t="shared" si="787"/>
        <v>18.507297349360798</v>
      </c>
      <c r="GK106">
        <f t="shared" si="788"/>
        <v>0</v>
      </c>
      <c r="GL106">
        <f t="shared" si="652"/>
        <v>2.1874255419421993</v>
      </c>
      <c r="GM106">
        <f t="shared" si="789"/>
        <v>6.1011626586267322</v>
      </c>
      <c r="GN106">
        <f t="shared" si="790"/>
        <v>0</v>
      </c>
      <c r="GP106">
        <f t="shared" si="791"/>
        <v>1.2844256287357139</v>
      </c>
      <c r="GQ106">
        <f t="shared" si="792"/>
        <v>0.87743999999999989</v>
      </c>
      <c r="GR106">
        <f t="shared" si="793"/>
        <v>0.6</v>
      </c>
      <c r="GS106">
        <f t="shared" si="794"/>
        <v>1.7854950104942078</v>
      </c>
      <c r="GT106">
        <f t="shared" si="795"/>
        <v>2.2865643922527048</v>
      </c>
      <c r="GU106">
        <f t="shared" si="653"/>
        <v>0.50106938175849547</v>
      </c>
      <c r="GV106" t="str">
        <f t="shared" si="654"/>
        <v>No Curl</v>
      </c>
      <c r="GW106">
        <f t="shared" si="796"/>
        <v>18.66739534437869</v>
      </c>
      <c r="GX106">
        <f t="shared" si="797"/>
        <v>0</v>
      </c>
      <c r="GY106">
        <f t="shared" si="655"/>
        <v>2.2335295232300005</v>
      </c>
      <c r="GZ106">
        <f t="shared" si="798"/>
        <v>6.4404135789211372</v>
      </c>
      <c r="HA106">
        <f t="shared" si="799"/>
        <v>0</v>
      </c>
      <c r="HC106">
        <f t="shared" si="800"/>
        <v>1.1259726032881501</v>
      </c>
      <c r="HD106">
        <f t="shared" si="801"/>
        <v>1.0871400000000002</v>
      </c>
      <c r="HE106">
        <f t="shared" si="802"/>
        <v>0.6</v>
      </c>
      <c r="HF106">
        <f t="shared" si="803"/>
        <v>1.7841943196629675</v>
      </c>
      <c r="HG106">
        <f t="shared" si="804"/>
        <v>2.4424160360377876</v>
      </c>
      <c r="HH106">
        <f t="shared" si="656"/>
        <v>0.65822171637481874</v>
      </c>
      <c r="HI106" t="str">
        <f t="shared" si="657"/>
        <v>No Curl</v>
      </c>
      <c r="HJ106">
        <f t="shared" si="805"/>
        <v>19.134933344746202</v>
      </c>
      <c r="HK106">
        <f t="shared" si="806"/>
        <v>0</v>
      </c>
      <c r="HL106">
        <f t="shared" si="658"/>
        <v>2.3771238464496545</v>
      </c>
      <c r="HM106">
        <f t="shared" si="807"/>
        <v>7.9581171726969053</v>
      </c>
      <c r="HN106">
        <f t="shared" si="808"/>
        <v>0</v>
      </c>
      <c r="HP106">
        <f t="shared" si="809"/>
        <v>0.8269131606100848</v>
      </c>
      <c r="HQ106">
        <f t="shared" si="810"/>
        <v>1.42554</v>
      </c>
      <c r="HR106">
        <f t="shared" si="811"/>
        <v>0.63</v>
      </c>
      <c r="HS106">
        <f t="shared" si="812"/>
        <v>1.7620880186007635</v>
      </c>
      <c r="HT106">
        <f t="shared" si="813"/>
        <v>2.6972628765914446</v>
      </c>
      <c r="HU106">
        <f t="shared" si="659"/>
        <v>0.9351748579906799</v>
      </c>
      <c r="HV106" t="str">
        <f t="shared" si="660"/>
        <v>No Curl</v>
      </c>
      <c r="HW106">
        <f t="shared" si="814"/>
        <v>20.28933705251697</v>
      </c>
      <c r="HX106">
        <f t="shared" si="815"/>
        <v>0</v>
      </c>
      <c r="HY106">
        <f t="shared" si="661"/>
        <v>2.6141316261147085</v>
      </c>
      <c r="HZ106">
        <f t="shared" si="816"/>
        <v>10.303896299721728</v>
      </c>
      <c r="IA106">
        <f t="shared" si="817"/>
        <v>0</v>
      </c>
      <c r="IC106">
        <f t="shared" si="818"/>
        <v>0.53520257265414051</v>
      </c>
      <c r="ID106">
        <f t="shared" si="819"/>
        <v>1.65594</v>
      </c>
      <c r="IE106">
        <f t="shared" si="820"/>
        <v>0.63</v>
      </c>
      <c r="IF106">
        <f t="shared" si="821"/>
        <v>1.7155637132645658</v>
      </c>
      <c r="IG106">
        <f t="shared" si="822"/>
        <v>2.8959248538749915</v>
      </c>
      <c r="IH106">
        <f t="shared" si="662"/>
        <v>1.1803611406104255</v>
      </c>
      <c r="II106" t="str">
        <f t="shared" si="663"/>
        <v>No Curl</v>
      </c>
      <c r="IJ106">
        <f t="shared" si="823"/>
        <v>21.115203207922356</v>
      </c>
      <c r="IK106">
        <f t="shared" si="824"/>
        <v>0</v>
      </c>
      <c r="IL106">
        <f t="shared" si="664"/>
        <v>2.8006762992450751</v>
      </c>
      <c r="IM106">
        <f t="shared" si="825"/>
        <v>12.1650110885972</v>
      </c>
      <c r="IN106">
        <f t="shared" si="826"/>
        <v>0</v>
      </c>
      <c r="IP106">
        <f t="shared" si="827"/>
        <v>0.26641650978203468</v>
      </c>
      <c r="IQ106">
        <f t="shared" si="828"/>
        <v>1.7709599999999999</v>
      </c>
      <c r="IR106">
        <f t="shared" si="829"/>
        <v>0.63</v>
      </c>
      <c r="IS106">
        <f t="shared" si="830"/>
        <v>1.6923150015161863</v>
      </c>
      <c r="IT106">
        <f t="shared" si="831"/>
        <v>3.1182134932503418</v>
      </c>
      <c r="IU106">
        <f t="shared" si="665"/>
        <v>1.4258984917341535</v>
      </c>
      <c r="IV106" t="str">
        <f t="shared" si="666"/>
        <v>No Curl</v>
      </c>
      <c r="IW106">
        <f t="shared" si="832"/>
        <v>21.622803352574174</v>
      </c>
      <c r="IX106">
        <f t="shared" si="833"/>
        <v>0</v>
      </c>
      <c r="IY106">
        <f t="shared" si="667"/>
        <v>3.0127521289148196</v>
      </c>
      <c r="IZ106">
        <f t="shared" si="834"/>
        <v>13.68854160164639</v>
      </c>
      <c r="JA106">
        <f t="shared" si="835"/>
        <v>0</v>
      </c>
      <c r="JC106">
        <f t="shared" si="836"/>
        <v>7.8686078351951471E-3</v>
      </c>
      <c r="JD106">
        <f t="shared" si="837"/>
        <v>1.7999999999999998</v>
      </c>
      <c r="JE106">
        <f t="shared" si="838"/>
        <v>0.63</v>
      </c>
      <c r="JF106">
        <f t="shared" si="839"/>
        <v>1.6588373953841802</v>
      </c>
      <c r="JG106">
        <f t="shared" si="840"/>
        <v>3.3098061829331646</v>
      </c>
      <c r="JH106">
        <f t="shared" si="668"/>
        <v>1.6509687875489847</v>
      </c>
      <c r="JI106" t="str">
        <f t="shared" si="669"/>
        <v>No Curl</v>
      </c>
      <c r="JJ106">
        <f t="shared" si="841"/>
        <v>21.495766451305933</v>
      </c>
      <c r="JK106">
        <f t="shared" si="842"/>
        <v>0</v>
      </c>
      <c r="JL106">
        <f t="shared" si="670"/>
        <v>3.1970279207585643</v>
      </c>
      <c r="JM106">
        <f t="shared" si="843"/>
        <v>14.963501890971068</v>
      </c>
      <c r="JN106">
        <f t="shared" si="844"/>
        <v>0</v>
      </c>
      <c r="JP106">
        <f t="shared" si="845"/>
        <v>0.28531998263127695</v>
      </c>
      <c r="JQ106">
        <f t="shared" si="846"/>
        <v>1.7654399999999999</v>
      </c>
      <c r="JR106">
        <f t="shared" si="847"/>
        <v>0.63</v>
      </c>
      <c r="JS106">
        <f t="shared" si="848"/>
        <v>1.6832465606877061</v>
      </c>
      <c r="JT106">
        <f t="shared" si="849"/>
        <v>3.0811731387441332</v>
      </c>
      <c r="JU106">
        <f t="shared" si="671"/>
        <v>1.3979265780564281</v>
      </c>
      <c r="JV106" t="str">
        <f t="shared" si="672"/>
        <v>No Curl</v>
      </c>
      <c r="JW106">
        <f t="shared" si="850"/>
        <v>21.513989517699269</v>
      </c>
      <c r="JX106">
        <f t="shared" si="851"/>
        <v>0</v>
      </c>
      <c r="JY106">
        <f t="shared" si="673"/>
        <v>2.9771007198099451</v>
      </c>
      <c r="JZ106">
        <f t="shared" si="852"/>
        <v>13.578646611002537</v>
      </c>
      <c r="KA106">
        <f t="shared" si="853"/>
        <v>0</v>
      </c>
      <c r="KC106">
        <f t="shared" si="854"/>
        <v>0.10751534176161606</v>
      </c>
      <c r="KD106">
        <f t="shared" si="855"/>
        <v>1.7978399999999999</v>
      </c>
      <c r="KE106">
        <f t="shared" si="856"/>
        <v>0.63</v>
      </c>
      <c r="KF106">
        <f t="shared" si="857"/>
        <v>1.6699030433141815</v>
      </c>
      <c r="KG106">
        <f t="shared" si="858"/>
        <v>3.2322907448667477</v>
      </c>
      <c r="KH106">
        <f t="shared" si="674"/>
        <v>1.5623877015525658</v>
      </c>
      <c r="KI106" t="str">
        <f t="shared" si="675"/>
        <v>No Curl</v>
      </c>
      <c r="KJ106">
        <f t="shared" si="859"/>
        <v>21.593482398493677</v>
      </c>
      <c r="KK106">
        <f t="shared" si="860"/>
        <v>0</v>
      </c>
      <c r="KL106">
        <f t="shared" si="676"/>
        <v>3.1222771139208132</v>
      </c>
      <c r="KM106">
        <f t="shared" si="861"/>
        <v>14.489349682110435</v>
      </c>
      <c r="KN106">
        <f t="shared" si="862"/>
        <v>0</v>
      </c>
    </row>
    <row r="107" spans="1:300" x14ac:dyDescent="0.25">
      <c r="A107">
        <v>0.92</v>
      </c>
      <c r="B107">
        <f t="shared" si="612"/>
        <v>2.2431E-2</v>
      </c>
      <c r="C107">
        <f t="shared" si="608"/>
        <v>1.3458600000000001</v>
      </c>
      <c r="D107">
        <f t="shared" si="611"/>
        <v>0.66</v>
      </c>
      <c r="E107">
        <f t="shared" si="609"/>
        <v>0.49039276001961574</v>
      </c>
      <c r="F107">
        <f t="shared" si="610"/>
        <v>1.1000000000000001E-2</v>
      </c>
      <c r="H107">
        <v>84</v>
      </c>
      <c r="I107">
        <v>8.4</v>
      </c>
      <c r="J107">
        <f t="shared" si="677"/>
        <v>1.6173333333333344</v>
      </c>
      <c r="K107">
        <f t="shared" si="863"/>
        <v>0.63</v>
      </c>
      <c r="L107">
        <f t="shared" si="678"/>
        <v>0.99569053970859844</v>
      </c>
      <c r="M107" t="str">
        <f t="shared" si="613"/>
        <v>No Curl</v>
      </c>
      <c r="N107">
        <f t="shared" si="864"/>
        <v>16.039183333333316</v>
      </c>
      <c r="P107">
        <f t="shared" si="869"/>
        <v>1.6243836172140376</v>
      </c>
      <c r="Q107">
        <f t="shared" si="865"/>
        <v>0.63</v>
      </c>
      <c r="R107">
        <f t="shared" si="870"/>
        <v>0.63</v>
      </c>
      <c r="S107">
        <f t="shared" si="866"/>
        <v>1.6523727179934127</v>
      </c>
      <c r="T107">
        <f t="shared" si="871"/>
        <v>1.6803618187727887</v>
      </c>
      <c r="U107">
        <f t="shared" si="872"/>
        <v>2.7989100779375553E-2</v>
      </c>
      <c r="V107" t="str">
        <f t="shared" si="873"/>
        <v>Weak initial curl</v>
      </c>
      <c r="W107">
        <f t="shared" si="867"/>
        <v>17.563642845851064</v>
      </c>
      <c r="X107">
        <f t="shared" si="868"/>
        <v>3.4316225297688612E-4</v>
      </c>
      <c r="Y107">
        <f t="shared" si="874"/>
        <v>1.6766703949941191</v>
      </c>
      <c r="Z107">
        <f t="shared" si="875"/>
        <v>0.47823232655974535</v>
      </c>
      <c r="AA107">
        <f t="shared" si="876"/>
        <v>-2.0684687853699153E-3</v>
      </c>
      <c r="AC107">
        <f t="shared" si="679"/>
        <v>1.5959532016805402</v>
      </c>
      <c r="AD107">
        <f t="shared" si="877"/>
        <v>0.63</v>
      </c>
      <c r="AE107">
        <f t="shared" si="680"/>
        <v>0.63</v>
      </c>
      <c r="AF107">
        <f t="shared" si="681"/>
        <v>1.6513169206680542</v>
      </c>
      <c r="AG107">
        <f t="shared" si="682"/>
        <v>1.706680639655566</v>
      </c>
      <c r="AH107">
        <f t="shared" si="614"/>
        <v>5.5363718987512911E-2</v>
      </c>
      <c r="AI107" t="str">
        <f t="shared" si="615"/>
        <v>Weak initial curl</v>
      </c>
      <c r="AJ107">
        <f t="shared" si="683"/>
        <v>17.55664178686774</v>
      </c>
      <c r="AK107">
        <f t="shared" si="684"/>
        <v>7.0412210559498193E-4</v>
      </c>
      <c r="AL107">
        <f t="shared" si="616"/>
        <v>1.6994887685541935</v>
      </c>
      <c r="AM107">
        <f t="shared" si="685"/>
        <v>0.93329469925892083</v>
      </c>
      <c r="AN107">
        <f t="shared" si="686"/>
        <v>-3.2940259199698008E-3</v>
      </c>
      <c r="AP107">
        <f t="shared" si="687"/>
        <v>1.5768140541331392</v>
      </c>
      <c r="AQ107">
        <f t="shared" si="878"/>
        <v>0.65999999999999992</v>
      </c>
      <c r="AR107">
        <f t="shared" si="688"/>
        <v>0.63</v>
      </c>
      <c r="AS107">
        <f t="shared" si="689"/>
        <v>1.6596582465955065</v>
      </c>
      <c r="AT107">
        <f t="shared" si="690"/>
        <v>1.7425024390578727</v>
      </c>
      <c r="AU107">
        <f t="shared" si="617"/>
        <v>8.2844192462366739E-2</v>
      </c>
      <c r="AV107" t="str">
        <f t="shared" si="618"/>
        <v>Weak initial curl</v>
      </c>
      <c r="AW107">
        <f t="shared" si="691"/>
        <v>17.632880849287289</v>
      </c>
      <c r="AX107">
        <f t="shared" si="692"/>
        <v>1.4141441843028059E-3</v>
      </c>
      <c r="AY107">
        <f t="shared" si="619"/>
        <v>1.7318988420689518</v>
      </c>
      <c r="AZ107">
        <f t="shared" si="693"/>
        <v>1.3704828255200976</v>
      </c>
      <c r="BA107">
        <f t="shared" si="694"/>
        <v>-4.801903474403374E-3</v>
      </c>
      <c r="BC107">
        <f t="shared" si="695"/>
        <v>1.5481643942750238</v>
      </c>
      <c r="BD107">
        <f t="shared" si="879"/>
        <v>0.65999999999999992</v>
      </c>
      <c r="BE107">
        <f t="shared" si="696"/>
        <v>0.63</v>
      </c>
      <c r="BF107">
        <f t="shared" si="697"/>
        <v>1.6577229758786443</v>
      </c>
      <c r="BG107">
        <f t="shared" si="698"/>
        <v>1.7672815574822671</v>
      </c>
      <c r="BH107">
        <f t="shared" si="620"/>
        <v>0.10955858160362164</v>
      </c>
      <c r="BI107" t="str">
        <f t="shared" si="621"/>
        <v>Weak initial curl</v>
      </c>
      <c r="BJ107">
        <f t="shared" si="699"/>
        <v>17.626496708431524</v>
      </c>
      <c r="BK107">
        <f t="shared" si="700"/>
        <v>2.304638997889213E-3</v>
      </c>
      <c r="BL107">
        <f t="shared" si="622"/>
        <v>1.7534593712115867</v>
      </c>
      <c r="BM107">
        <f t="shared" si="701"/>
        <v>1.7902513071374344</v>
      </c>
      <c r="BN107">
        <f t="shared" si="702"/>
        <v>-4.8361736016483562E-3</v>
      </c>
      <c r="BP107">
        <f t="shared" si="703"/>
        <v>1.5197029165287452</v>
      </c>
      <c r="BQ107">
        <f t="shared" si="880"/>
        <v>0.65999999999999992</v>
      </c>
      <c r="BR107">
        <f t="shared" si="704"/>
        <v>0.63</v>
      </c>
      <c r="BS107">
        <f t="shared" si="705"/>
        <v>1.655504757927605</v>
      </c>
      <c r="BT107">
        <f t="shared" si="706"/>
        <v>1.7913065993264663</v>
      </c>
      <c r="BU107">
        <f t="shared" si="623"/>
        <v>0.13580184139886053</v>
      </c>
      <c r="BV107" t="str">
        <f t="shared" si="624"/>
        <v>Weak initial curl</v>
      </c>
      <c r="BW107">
        <f t="shared" si="707"/>
        <v>17.617430870885123</v>
      </c>
      <c r="BX107">
        <f t="shared" si="708"/>
        <v>5.2664004188528154E-3</v>
      </c>
      <c r="BY107">
        <f t="shared" si="625"/>
        <v>1.774412250868812</v>
      </c>
      <c r="BZ107">
        <f t="shared" si="709"/>
        <v>2.1930564856510695</v>
      </c>
      <c r="CA107">
        <f t="shared" si="710"/>
        <v>8.614013239512764E-3</v>
      </c>
      <c r="CC107">
        <f t="shared" si="711"/>
        <v>1.5019950130728046</v>
      </c>
      <c r="CD107">
        <f t="shared" si="881"/>
        <v>0.65999999999999992</v>
      </c>
      <c r="CE107">
        <f t="shared" si="712"/>
        <v>0.63</v>
      </c>
      <c r="CF107">
        <f t="shared" si="713"/>
        <v>1.6639877483157004</v>
      </c>
      <c r="CG107">
        <f t="shared" si="714"/>
        <v>1.825980483558596</v>
      </c>
      <c r="CH107">
        <f t="shared" si="626"/>
        <v>0.1619927352428957</v>
      </c>
      <c r="CI107" t="str">
        <f t="shared" si="627"/>
        <v>Weak initial curl</v>
      </c>
      <c r="CJ107">
        <f t="shared" si="715"/>
        <v>17.693854598527338</v>
      </c>
      <c r="CK107">
        <f t="shared" si="716"/>
        <v>1.3615039674719171E-3</v>
      </c>
      <c r="CL107">
        <f t="shared" si="628"/>
        <v>1.8060946734168772</v>
      </c>
      <c r="CM107">
        <f t="shared" si="717"/>
        <v>2.5703563933997939</v>
      </c>
      <c r="CN107">
        <f t="shared" si="718"/>
        <v>4.8136434400589069E-4</v>
      </c>
      <c r="CP107">
        <f t="shared" si="719"/>
        <v>1.4760545672133096</v>
      </c>
      <c r="CQ107">
        <f t="shared" si="720"/>
        <v>0.65999999999999992</v>
      </c>
      <c r="CR107">
        <f t="shared" si="721"/>
        <v>0.63</v>
      </c>
      <c r="CS107">
        <f t="shared" si="722"/>
        <v>1.6719591713434447</v>
      </c>
      <c r="CT107">
        <f t="shared" si="723"/>
        <v>1.867863775473579</v>
      </c>
      <c r="CU107">
        <f t="shared" si="629"/>
        <v>0.19590460413013466</v>
      </c>
      <c r="CV107" t="str">
        <f t="shared" si="630"/>
        <v>No Curl</v>
      </c>
      <c r="CW107">
        <f t="shared" si="724"/>
        <v>17.767618728024036</v>
      </c>
      <c r="CX107">
        <f t="shared" si="725"/>
        <v>0</v>
      </c>
      <c r="CY107">
        <f t="shared" si="631"/>
        <v>1.8442206482895918</v>
      </c>
      <c r="CZ107">
        <f t="shared" si="726"/>
        <v>3.0445898974737498</v>
      </c>
      <c r="DA107">
        <f t="shared" si="727"/>
        <v>0</v>
      </c>
      <c r="DC107">
        <f t="shared" si="728"/>
        <v>1.4500942029371697</v>
      </c>
      <c r="DD107">
        <f t="shared" si="729"/>
        <v>0.65999999999999992</v>
      </c>
      <c r="DE107">
        <f t="shared" si="730"/>
        <v>0.63</v>
      </c>
      <c r="DF107">
        <f t="shared" si="731"/>
        <v>1.6901380306154954</v>
      </c>
      <c r="DG107">
        <f t="shared" si="732"/>
        <v>1.9301818582938175</v>
      </c>
      <c r="DH107">
        <f t="shared" si="632"/>
        <v>0.24004382767832388</v>
      </c>
      <c r="DI107" t="str">
        <f t="shared" si="633"/>
        <v>No Curl</v>
      </c>
      <c r="DJ107">
        <f t="shared" si="733"/>
        <v>17.924819829582599</v>
      </c>
      <c r="DK107">
        <f t="shared" si="734"/>
        <v>0</v>
      </c>
      <c r="DL107">
        <f t="shared" si="634"/>
        <v>1.9018131056706551</v>
      </c>
      <c r="DM107">
        <f t="shared" si="735"/>
        <v>3.6182956389905399</v>
      </c>
      <c r="DN107">
        <f t="shared" si="736"/>
        <v>0</v>
      </c>
      <c r="DP107">
        <f t="shared" si="737"/>
        <v>1.4304503881950306</v>
      </c>
      <c r="DQ107">
        <f t="shared" si="738"/>
        <v>0.65999999999999992</v>
      </c>
      <c r="DR107">
        <f t="shared" si="739"/>
        <v>0.6</v>
      </c>
      <c r="DS107">
        <f t="shared" si="740"/>
        <v>1.7082701459193914</v>
      </c>
      <c r="DT107">
        <f t="shared" si="741"/>
        <v>1.9860899036437543</v>
      </c>
      <c r="DU107">
        <f t="shared" si="635"/>
        <v>0.27781975772436185</v>
      </c>
      <c r="DV107" t="str">
        <f t="shared" si="636"/>
        <v>No Curl</v>
      </c>
      <c r="DW107">
        <f t="shared" si="742"/>
        <v>18.08118604553831</v>
      </c>
      <c r="DX107">
        <f t="shared" si="743"/>
        <v>0</v>
      </c>
      <c r="DY107">
        <f t="shared" si="637"/>
        <v>1.9538133936224971</v>
      </c>
      <c r="DZ107">
        <f t="shared" si="744"/>
        <v>4.0769861672769485</v>
      </c>
      <c r="EA107">
        <f t="shared" si="745"/>
        <v>0</v>
      </c>
      <c r="EC107">
        <f t="shared" si="746"/>
        <v>1.4064020712437304</v>
      </c>
      <c r="ED107">
        <f t="shared" si="747"/>
        <v>0.67386000000000013</v>
      </c>
      <c r="EE107">
        <f t="shared" si="748"/>
        <v>0.6</v>
      </c>
      <c r="EF107">
        <f t="shared" si="749"/>
        <v>1.725543388645566</v>
      </c>
      <c r="EG107">
        <f t="shared" si="750"/>
        <v>2.0446847060474029</v>
      </c>
      <c r="EH107">
        <f t="shared" si="638"/>
        <v>0.31914131740183627</v>
      </c>
      <c r="EI107" t="str">
        <f t="shared" si="639"/>
        <v>No Curl</v>
      </c>
      <c r="EJ107">
        <f t="shared" si="751"/>
        <v>18.238202216660522</v>
      </c>
      <c r="EK107">
        <f t="shared" si="752"/>
        <v>0</v>
      </c>
      <c r="EL107">
        <f t="shared" si="640"/>
        <v>2.008277376130795</v>
      </c>
      <c r="EM107">
        <f t="shared" si="753"/>
        <v>4.5573250978427478</v>
      </c>
      <c r="EN107">
        <f t="shared" si="754"/>
        <v>0</v>
      </c>
      <c r="EP107">
        <f t="shared" si="755"/>
        <v>1.3856344182586544</v>
      </c>
      <c r="EQ107">
        <f t="shared" si="756"/>
        <v>0.72264000000000017</v>
      </c>
      <c r="ER107">
        <f t="shared" si="757"/>
        <v>0.6</v>
      </c>
      <c r="ES107">
        <f t="shared" si="758"/>
        <v>1.7415243299305101</v>
      </c>
      <c r="ET107">
        <f t="shared" si="759"/>
        <v>2.0974142416023636</v>
      </c>
      <c r="EU107">
        <f t="shared" si="641"/>
        <v>0.35588991167185458</v>
      </c>
      <c r="EV107" t="str">
        <f t="shared" si="642"/>
        <v>No Curl</v>
      </c>
      <c r="EW107">
        <f t="shared" si="760"/>
        <v>18.393968456785881</v>
      </c>
      <c r="EX107">
        <f t="shared" si="761"/>
        <v>0</v>
      </c>
      <c r="EY107">
        <f t="shared" si="643"/>
        <v>2.0574435639987296</v>
      </c>
      <c r="EZ107">
        <f t="shared" si="762"/>
        <v>4.9616178551121859</v>
      </c>
      <c r="FA107">
        <f t="shared" si="763"/>
        <v>0</v>
      </c>
      <c r="FC107">
        <f t="shared" si="764"/>
        <v>1.3556191230318666</v>
      </c>
      <c r="FD107">
        <f t="shared" si="765"/>
        <v>0.7703399999999998</v>
      </c>
      <c r="FE107">
        <f t="shared" si="766"/>
        <v>0.6</v>
      </c>
      <c r="FF107">
        <f t="shared" si="767"/>
        <v>1.74563473644358</v>
      </c>
      <c r="FG107">
        <f t="shared" si="768"/>
        <v>2.1356503498552928</v>
      </c>
      <c r="FH107">
        <f t="shared" si="644"/>
        <v>0.39001561341171309</v>
      </c>
      <c r="FI107" t="str">
        <f t="shared" si="645"/>
        <v>No Curl</v>
      </c>
      <c r="FJ107">
        <f t="shared" si="769"/>
        <v>18.462853945688057</v>
      </c>
      <c r="FK107">
        <f t="shared" si="770"/>
        <v>0</v>
      </c>
      <c r="FL107">
        <f t="shared" si="646"/>
        <v>2.0925047098663581</v>
      </c>
      <c r="FM107">
        <f t="shared" si="771"/>
        <v>5.3473528286124399</v>
      </c>
      <c r="FN107">
        <f t="shared" si="772"/>
        <v>0</v>
      </c>
      <c r="FP107">
        <f t="shared" si="773"/>
        <v>1.3312438141008121</v>
      </c>
      <c r="FQ107">
        <f t="shared" si="774"/>
        <v>0.8015399999999997</v>
      </c>
      <c r="FR107">
        <f t="shared" si="775"/>
        <v>0.6</v>
      </c>
      <c r="FS107">
        <f t="shared" si="776"/>
        <v>1.7587923196748356</v>
      </c>
      <c r="FT107">
        <f t="shared" si="777"/>
        <v>2.1863408252488594</v>
      </c>
      <c r="FU107">
        <f t="shared" si="647"/>
        <v>0.42754850557402369</v>
      </c>
      <c r="FV107" t="str">
        <f t="shared" si="648"/>
        <v>No Curl</v>
      </c>
      <c r="FW107">
        <f t="shared" si="778"/>
        <v>18.613094049883877</v>
      </c>
      <c r="FX107">
        <f t="shared" si="779"/>
        <v>0</v>
      </c>
      <c r="FY107">
        <f t="shared" si="649"/>
        <v>2.1397655737002998</v>
      </c>
      <c r="FZ107">
        <f t="shared" si="780"/>
        <v>5.7337261717617753</v>
      </c>
      <c r="GA107">
        <f t="shared" si="781"/>
        <v>0</v>
      </c>
      <c r="GC107">
        <f t="shared" si="782"/>
        <v>1.2980491083106931</v>
      </c>
      <c r="GD107">
        <f t="shared" si="783"/>
        <v>0.84743999999999986</v>
      </c>
      <c r="GE107">
        <f t="shared" si="784"/>
        <v>0.6</v>
      </c>
      <c r="GF107">
        <f t="shared" si="785"/>
        <v>1.759709979401721</v>
      </c>
      <c r="GG107">
        <f t="shared" si="786"/>
        <v>2.2213708504927481</v>
      </c>
      <c r="GH107">
        <f t="shared" si="650"/>
        <v>0.46166087109102749</v>
      </c>
      <c r="GI107" t="str">
        <f t="shared" si="651"/>
        <v>No Curl</v>
      </c>
      <c r="GJ107">
        <f t="shared" si="787"/>
        <v>18.684532643999137</v>
      </c>
      <c r="GK107">
        <f t="shared" si="788"/>
        <v>0</v>
      </c>
      <c r="GL107">
        <f t="shared" si="652"/>
        <v>2.1718216810080087</v>
      </c>
      <c r="GM107">
        <f t="shared" si="789"/>
        <v>6.1011626586267331</v>
      </c>
      <c r="GN107">
        <f t="shared" si="790"/>
        <v>0</v>
      </c>
      <c r="GP107">
        <f t="shared" si="791"/>
        <v>1.2749856713308982</v>
      </c>
      <c r="GQ107">
        <f t="shared" si="792"/>
        <v>0.89225999999999994</v>
      </c>
      <c r="GR107">
        <f t="shared" si="793"/>
        <v>0.6</v>
      </c>
      <c r="GS107">
        <f t="shared" si="794"/>
        <v>1.7723724158740999</v>
      </c>
      <c r="GT107">
        <f t="shared" si="795"/>
        <v>2.2697591604173044</v>
      </c>
      <c r="GU107">
        <f t="shared" si="653"/>
        <v>0.49738674454320309</v>
      </c>
      <c r="GV107" t="str">
        <f t="shared" si="654"/>
        <v>No Curl</v>
      </c>
      <c r="GW107">
        <f t="shared" si="796"/>
        <v>18.845944845428111</v>
      </c>
      <c r="GX107">
        <f t="shared" si="797"/>
        <v>0</v>
      </c>
      <c r="GY107">
        <f t="shared" si="655"/>
        <v>2.2171140741062998</v>
      </c>
      <c r="GZ107">
        <f t="shared" si="798"/>
        <v>6.4404135789211372</v>
      </c>
      <c r="HA107">
        <f t="shared" si="799"/>
        <v>0</v>
      </c>
      <c r="HC107">
        <f t="shared" si="800"/>
        <v>1.1163025229247816</v>
      </c>
      <c r="HD107">
        <f t="shared" si="801"/>
        <v>1.10016</v>
      </c>
      <c r="HE107">
        <f t="shared" si="802"/>
        <v>0.6</v>
      </c>
      <c r="HF107">
        <f t="shared" si="803"/>
        <v>1.7688712981217489</v>
      </c>
      <c r="HG107">
        <f t="shared" si="804"/>
        <v>2.4214400733187187</v>
      </c>
      <c r="HH107">
        <f t="shared" si="656"/>
        <v>0.65256877519696854</v>
      </c>
      <c r="HI107" t="str">
        <f t="shared" si="657"/>
        <v>No Curl</v>
      </c>
      <c r="HJ107">
        <f t="shared" si="805"/>
        <v>19.313352776712499</v>
      </c>
      <c r="HK107">
        <f t="shared" si="806"/>
        <v>0</v>
      </c>
      <c r="HL107">
        <f t="shared" si="658"/>
        <v>2.3567086262553807</v>
      </c>
      <c r="HM107">
        <f t="shared" si="807"/>
        <v>7.9581171726969071</v>
      </c>
      <c r="HN107">
        <f t="shared" si="808"/>
        <v>0</v>
      </c>
      <c r="HP107">
        <f t="shared" si="809"/>
        <v>0.81802786170407238</v>
      </c>
      <c r="HQ107">
        <f t="shared" si="810"/>
        <v>1.43496</v>
      </c>
      <c r="HR107">
        <f t="shared" si="811"/>
        <v>0.63</v>
      </c>
      <c r="HS107">
        <f t="shared" si="812"/>
        <v>1.7431541335330503</v>
      </c>
      <c r="HT107">
        <f t="shared" si="813"/>
        <v>2.6682804053620304</v>
      </c>
      <c r="HU107">
        <f t="shared" si="659"/>
        <v>0.925126271828979</v>
      </c>
      <c r="HV107" t="str">
        <f t="shared" si="660"/>
        <v>No Curl</v>
      </c>
      <c r="HW107">
        <f t="shared" si="814"/>
        <v>20.465545854377048</v>
      </c>
      <c r="HX107">
        <f t="shared" si="815"/>
        <v>0</v>
      </c>
      <c r="HY107">
        <f t="shared" si="661"/>
        <v>2.5860424119334366</v>
      </c>
      <c r="HZ107">
        <f t="shared" si="816"/>
        <v>10.303896299721726</v>
      </c>
      <c r="IA107">
        <f t="shared" si="817"/>
        <v>0</v>
      </c>
      <c r="IC107">
        <f t="shared" si="818"/>
        <v>0.52862555381673071</v>
      </c>
      <c r="ID107">
        <f t="shared" si="819"/>
        <v>1.65594</v>
      </c>
      <c r="IE107">
        <f t="shared" si="820"/>
        <v>0.63</v>
      </c>
      <c r="IF107">
        <f t="shared" si="821"/>
        <v>1.6944814251078359</v>
      </c>
      <c r="IG107">
        <f t="shared" si="822"/>
        <v>2.8603372963989417</v>
      </c>
      <c r="IH107">
        <f t="shared" si="662"/>
        <v>1.1658558712911056</v>
      </c>
      <c r="II107" t="str">
        <f t="shared" si="663"/>
        <v>No Curl</v>
      </c>
      <c r="IJ107">
        <f t="shared" si="823"/>
        <v>21.286759579248812</v>
      </c>
      <c r="IK107">
        <f t="shared" si="824"/>
        <v>0</v>
      </c>
      <c r="IL107">
        <f t="shared" si="664"/>
        <v>2.7662592360267979</v>
      </c>
      <c r="IM107">
        <f t="shared" si="825"/>
        <v>12.1650110885972</v>
      </c>
      <c r="IN107">
        <f t="shared" si="826"/>
        <v>0</v>
      </c>
      <c r="IP107">
        <f t="shared" si="827"/>
        <v>0.26294124063594793</v>
      </c>
      <c r="IQ107">
        <f t="shared" si="828"/>
        <v>1.7709599999999999</v>
      </c>
      <c r="IR107">
        <f t="shared" si="829"/>
        <v>0.63</v>
      </c>
      <c r="IS107">
        <f t="shared" si="830"/>
        <v>1.6702396049311901</v>
      </c>
      <c r="IT107">
        <f t="shared" si="831"/>
        <v>3.077537969226436</v>
      </c>
      <c r="IU107">
        <f t="shared" si="665"/>
        <v>1.4072983642952441</v>
      </c>
      <c r="IV107" t="str">
        <f t="shared" si="666"/>
        <v>No Curl</v>
      </c>
      <c r="IW107">
        <f t="shared" si="832"/>
        <v>21.792034852725791</v>
      </c>
      <c r="IX107">
        <f t="shared" si="833"/>
        <v>0</v>
      </c>
      <c r="IY107">
        <f t="shared" si="667"/>
        <v>2.9734522952558966</v>
      </c>
      <c r="IZ107">
        <f t="shared" si="834"/>
        <v>13.688541601646394</v>
      </c>
      <c r="JA107">
        <f t="shared" si="835"/>
        <v>0</v>
      </c>
      <c r="JC107">
        <f t="shared" si="836"/>
        <v>7.7634616540745707E-3</v>
      </c>
      <c r="JD107">
        <f t="shared" si="837"/>
        <v>1.7999999999999998</v>
      </c>
      <c r="JE107">
        <f t="shared" si="838"/>
        <v>0.63</v>
      </c>
      <c r="JF107">
        <f t="shared" si="839"/>
        <v>1.636670778254719</v>
      </c>
      <c r="JG107">
        <f t="shared" si="840"/>
        <v>3.2655780948553628</v>
      </c>
      <c r="JH107">
        <f t="shared" si="668"/>
        <v>1.628907316600644</v>
      </c>
      <c r="JI107" t="str">
        <f t="shared" si="669"/>
        <v>No Curl</v>
      </c>
      <c r="JJ107">
        <f t="shared" si="841"/>
        <v>21.661650190844352</v>
      </c>
      <c r="JK107">
        <f t="shared" si="842"/>
        <v>0</v>
      </c>
      <c r="JL107">
        <f t="shared" si="670"/>
        <v>3.154306859569056</v>
      </c>
      <c r="JM107">
        <f t="shared" si="843"/>
        <v>14.963501890971068</v>
      </c>
      <c r="JN107">
        <f t="shared" si="844"/>
        <v>0</v>
      </c>
      <c r="JP107">
        <f t="shared" si="845"/>
        <v>0.28158496818645345</v>
      </c>
      <c r="JQ107">
        <f t="shared" si="846"/>
        <v>1.7654399999999999</v>
      </c>
      <c r="JR107">
        <f t="shared" si="847"/>
        <v>0.63</v>
      </c>
      <c r="JS107">
        <f t="shared" si="848"/>
        <v>1.661211825649562</v>
      </c>
      <c r="JT107">
        <f t="shared" si="849"/>
        <v>3.0408386831126686</v>
      </c>
      <c r="JU107">
        <f t="shared" si="671"/>
        <v>1.3796268574631076</v>
      </c>
      <c r="JV107" t="str">
        <f t="shared" si="672"/>
        <v>No Curl</v>
      </c>
      <c r="JW107">
        <f t="shared" si="850"/>
        <v>21.682314173768038</v>
      </c>
      <c r="JX107">
        <f t="shared" si="851"/>
        <v>0</v>
      </c>
      <c r="JY107">
        <f t="shared" si="673"/>
        <v>2.938128636292912</v>
      </c>
      <c r="JZ107">
        <f t="shared" si="852"/>
        <v>13.57864661100254</v>
      </c>
      <c r="KA107">
        <f t="shared" si="853"/>
        <v>0</v>
      </c>
      <c r="KC107">
        <f t="shared" si="854"/>
        <v>0.10608437104161607</v>
      </c>
      <c r="KD107">
        <f t="shared" si="855"/>
        <v>1.7978399999999999</v>
      </c>
      <c r="KE107">
        <f t="shared" si="856"/>
        <v>0.63</v>
      </c>
      <c r="KF107">
        <f t="shared" si="857"/>
        <v>1.6476775420873921</v>
      </c>
      <c r="KG107">
        <f t="shared" si="858"/>
        <v>3.189270713133169</v>
      </c>
      <c r="KH107">
        <f t="shared" si="674"/>
        <v>1.5415931710457764</v>
      </c>
      <c r="KI107" t="str">
        <f t="shared" si="675"/>
        <v>No Curl</v>
      </c>
      <c r="KJ107">
        <f t="shared" si="859"/>
        <v>21.760472702825094</v>
      </c>
      <c r="KK107">
        <f t="shared" si="860"/>
        <v>0</v>
      </c>
      <c r="KL107">
        <f t="shared" si="676"/>
        <v>3.080721303777429</v>
      </c>
      <c r="KM107">
        <f t="shared" si="861"/>
        <v>14.489349682110438</v>
      </c>
      <c r="KN107">
        <f t="shared" si="862"/>
        <v>0</v>
      </c>
    </row>
    <row r="108" spans="1:300" x14ac:dyDescent="0.25">
      <c r="A108">
        <v>0.93</v>
      </c>
      <c r="B108">
        <f t="shared" si="612"/>
        <v>2.2255999999999998E-2</v>
      </c>
      <c r="C108">
        <f t="shared" si="608"/>
        <v>1.3353599999999999</v>
      </c>
      <c r="D108">
        <f t="shared" si="611"/>
        <v>0.66</v>
      </c>
      <c r="E108">
        <f t="shared" si="609"/>
        <v>0.4942487419122934</v>
      </c>
      <c r="F108">
        <f t="shared" si="610"/>
        <v>1.1000000000000001E-2</v>
      </c>
      <c r="H108">
        <v>85</v>
      </c>
      <c r="I108">
        <v>8.5</v>
      </c>
      <c r="J108">
        <f t="shared" si="677"/>
        <v>1.6103333333333345</v>
      </c>
      <c r="K108">
        <f t="shared" si="863"/>
        <v>0.63</v>
      </c>
      <c r="L108">
        <f t="shared" si="678"/>
        <v>0.99567188788128613</v>
      </c>
      <c r="M108" t="str">
        <f t="shared" si="613"/>
        <v>No Curl</v>
      </c>
      <c r="N108">
        <f t="shared" si="864"/>
        <v>16.200566666666649</v>
      </c>
      <c r="P108">
        <f t="shared" si="869"/>
        <v>1.614061953317095</v>
      </c>
      <c r="Q108">
        <f t="shared" si="865"/>
        <v>0.63</v>
      </c>
      <c r="R108">
        <f t="shared" si="870"/>
        <v>0.63</v>
      </c>
      <c r="S108">
        <f t="shared" si="866"/>
        <v>1.6418732056572463</v>
      </c>
      <c r="T108">
        <f t="shared" si="871"/>
        <v>1.6696844579973984</v>
      </c>
      <c r="U108">
        <f t="shared" si="872"/>
        <v>2.7811252340151693E-2</v>
      </c>
      <c r="V108" t="str">
        <f t="shared" si="873"/>
        <v>Weak initial curl</v>
      </c>
      <c r="W108">
        <f t="shared" si="867"/>
        <v>17.728880117650405</v>
      </c>
      <c r="X108">
        <f t="shared" si="868"/>
        <v>3.432841710587021E-4</v>
      </c>
      <c r="Y108">
        <f t="shared" si="874"/>
        <v>1.6660164902762393</v>
      </c>
      <c r="Z108">
        <f t="shared" si="875"/>
        <v>0.47823232655974574</v>
      </c>
      <c r="AA108">
        <f t="shared" si="876"/>
        <v>-2.0441906183918343E-3</v>
      </c>
      <c r="AC108">
        <f t="shared" si="679"/>
        <v>1.5854849580003025</v>
      </c>
      <c r="AD108">
        <f t="shared" si="877"/>
        <v>0.65999999999999992</v>
      </c>
      <c r="AE108">
        <f t="shared" si="680"/>
        <v>0.63</v>
      </c>
      <c r="AF108">
        <f t="shared" si="681"/>
        <v>1.6404855329427435</v>
      </c>
      <c r="AG108">
        <f t="shared" si="682"/>
        <v>1.6954861078851824</v>
      </c>
      <c r="AH108">
        <f t="shared" si="614"/>
        <v>5.5000574942439928E-2</v>
      </c>
      <c r="AI108" t="str">
        <f t="shared" si="615"/>
        <v>Weak initial curl</v>
      </c>
      <c r="AJ108">
        <f t="shared" si="683"/>
        <v>17.721773478934544</v>
      </c>
      <c r="AK108">
        <f t="shared" si="684"/>
        <v>8.7125309588472648E-4</v>
      </c>
      <c r="AL108">
        <f t="shared" si="616"/>
        <v>1.6883414100086429</v>
      </c>
      <c r="AM108">
        <f t="shared" si="685"/>
        <v>0.93329469925892139</v>
      </c>
      <c r="AN108">
        <f t="shared" si="686"/>
        <v>-3.2265100499177992E-3</v>
      </c>
      <c r="AP108">
        <f t="shared" si="687"/>
        <v>1.566525467475397</v>
      </c>
      <c r="AQ108">
        <f t="shared" si="878"/>
        <v>0.65999999999999992</v>
      </c>
      <c r="AR108">
        <f t="shared" si="688"/>
        <v>0.63</v>
      </c>
      <c r="AS108">
        <f t="shared" si="689"/>
        <v>1.6488291081517084</v>
      </c>
      <c r="AT108">
        <f t="shared" si="690"/>
        <v>1.7311327488280186</v>
      </c>
      <c r="AU108">
        <f t="shared" si="617"/>
        <v>8.2303640676310796E-2</v>
      </c>
      <c r="AV108" t="str">
        <f t="shared" si="618"/>
        <v>Weak initial curl</v>
      </c>
      <c r="AW108">
        <f t="shared" si="691"/>
        <v>17.798846673946841</v>
      </c>
      <c r="AX108">
        <f t="shared" si="692"/>
        <v>1.5818120473531645E-3</v>
      </c>
      <c r="AY108">
        <f t="shared" si="619"/>
        <v>1.7205983394685578</v>
      </c>
      <c r="AZ108">
        <f t="shared" si="693"/>
        <v>1.3704828255200969</v>
      </c>
      <c r="BA108">
        <f t="shared" si="694"/>
        <v>-4.6841245177312758E-3</v>
      </c>
      <c r="BC108">
        <f t="shared" si="695"/>
        <v>1.5380537179629301</v>
      </c>
      <c r="BD108">
        <f t="shared" si="879"/>
        <v>0.65999999999999992</v>
      </c>
      <c r="BE108">
        <f t="shared" si="696"/>
        <v>0.63</v>
      </c>
      <c r="BF108">
        <f t="shared" si="697"/>
        <v>1.6468967997398509</v>
      </c>
      <c r="BG108">
        <f t="shared" si="698"/>
        <v>1.7557398815167742</v>
      </c>
      <c r="BH108">
        <f t="shared" si="620"/>
        <v>0.10884308177692203</v>
      </c>
      <c r="BI108" t="str">
        <f t="shared" si="621"/>
        <v>Weak initial curl</v>
      </c>
      <c r="BJ108">
        <f t="shared" si="699"/>
        <v>17.792269006019389</v>
      </c>
      <c r="BK108">
        <f t="shared" si="700"/>
        <v>2.4730140483740825E-3</v>
      </c>
      <c r="BL108">
        <f t="shared" si="622"/>
        <v>1.7420079645042068</v>
      </c>
      <c r="BM108">
        <f t="shared" si="701"/>
        <v>1.7902513071374349</v>
      </c>
      <c r="BN108">
        <f t="shared" si="702"/>
        <v>-4.6553521442918413E-3</v>
      </c>
      <c r="BP108">
        <f t="shared" si="703"/>
        <v>1.5097681042903641</v>
      </c>
      <c r="BQ108">
        <f t="shared" si="880"/>
        <v>0.65999999999999992</v>
      </c>
      <c r="BR108">
        <f t="shared" si="704"/>
        <v>0.63</v>
      </c>
      <c r="BS108">
        <f t="shared" si="705"/>
        <v>1.644682163096159</v>
      </c>
      <c r="BT108">
        <f t="shared" si="706"/>
        <v>1.7795962219019554</v>
      </c>
      <c r="BU108">
        <f t="shared" si="623"/>
        <v>0.13491405880579566</v>
      </c>
      <c r="BV108" t="str">
        <f t="shared" si="624"/>
        <v>Weak initial curl</v>
      </c>
      <c r="BW108">
        <f t="shared" si="707"/>
        <v>17.782981346677882</v>
      </c>
      <c r="BX108">
        <f t="shared" si="708"/>
        <v>5.4356306213773874E-3</v>
      </c>
      <c r="BY108">
        <f t="shared" si="625"/>
        <v>1.7628123175172781</v>
      </c>
      <c r="BZ108">
        <f t="shared" si="709"/>
        <v>2.193056485651069</v>
      </c>
      <c r="CA108">
        <f t="shared" si="710"/>
        <v>9.0043535579422181E-3</v>
      </c>
      <c r="CC108">
        <f t="shared" si="711"/>
        <v>1.4922296405217319</v>
      </c>
      <c r="CD108">
        <f t="shared" si="881"/>
        <v>0.65999999999999992</v>
      </c>
      <c r="CE108">
        <f t="shared" si="712"/>
        <v>0.63</v>
      </c>
      <c r="CF108">
        <f t="shared" si="713"/>
        <v>1.6531691636058352</v>
      </c>
      <c r="CG108">
        <f t="shared" si="714"/>
        <v>1.8141086866899381</v>
      </c>
      <c r="CH108">
        <f t="shared" si="626"/>
        <v>0.16093952308410309</v>
      </c>
      <c r="CI108" t="str">
        <f t="shared" si="627"/>
        <v>Weak initial curl</v>
      </c>
      <c r="CJ108">
        <f t="shared" si="715"/>
        <v>17.860253373358908</v>
      </c>
      <c r="CK108">
        <f t="shared" si="716"/>
        <v>1.5316919634059067E-3</v>
      </c>
      <c r="CL108">
        <f t="shared" si="628"/>
        <v>1.7943521661549249</v>
      </c>
      <c r="CM108">
        <f t="shared" si="717"/>
        <v>2.5703563933997935</v>
      </c>
      <c r="CN108">
        <f t="shared" si="718"/>
        <v>5.9568837570728975E-4</v>
      </c>
      <c r="CP108">
        <f t="shared" si="719"/>
        <v>1.4665088463882943</v>
      </c>
      <c r="CQ108">
        <f t="shared" si="720"/>
        <v>0.65999999999999992</v>
      </c>
      <c r="CR108">
        <f t="shared" si="721"/>
        <v>0.63</v>
      </c>
      <c r="CS108">
        <f t="shared" si="722"/>
        <v>1.6611465253647801</v>
      </c>
      <c r="CT108">
        <f t="shared" si="723"/>
        <v>1.8557842043412651</v>
      </c>
      <c r="CU108">
        <f t="shared" si="629"/>
        <v>0.19463767897648543</v>
      </c>
      <c r="CV108" t="str">
        <f t="shared" si="630"/>
        <v>No Curl</v>
      </c>
      <c r="CW108">
        <f t="shared" si="724"/>
        <v>17.934814645158379</v>
      </c>
      <c r="CX108">
        <f t="shared" si="725"/>
        <v>0</v>
      </c>
      <c r="CY108">
        <f t="shared" si="631"/>
        <v>1.8322939784771493</v>
      </c>
      <c r="CZ108">
        <f t="shared" si="726"/>
        <v>3.0445898974737498</v>
      </c>
      <c r="DA108">
        <f t="shared" si="727"/>
        <v>0</v>
      </c>
      <c r="DC108">
        <f t="shared" si="728"/>
        <v>1.4408245452584343</v>
      </c>
      <c r="DD108">
        <f t="shared" si="729"/>
        <v>0.65999999999999992</v>
      </c>
      <c r="DE108">
        <f t="shared" si="730"/>
        <v>0.63</v>
      </c>
      <c r="DF108">
        <f t="shared" si="731"/>
        <v>1.6793339042753692</v>
      </c>
      <c r="DG108">
        <f t="shared" si="732"/>
        <v>1.9178432632923006</v>
      </c>
      <c r="DH108">
        <f t="shared" si="632"/>
        <v>0.23850935901693315</v>
      </c>
      <c r="DI108" t="str">
        <f t="shared" si="633"/>
        <v>No Curl</v>
      </c>
      <c r="DJ108">
        <f t="shared" si="733"/>
        <v>18.093833632644149</v>
      </c>
      <c r="DK108">
        <f t="shared" si="734"/>
        <v>0</v>
      </c>
      <c r="DL108">
        <f t="shared" si="634"/>
        <v>1.8896558565603614</v>
      </c>
      <c r="DM108">
        <f t="shared" si="735"/>
        <v>3.6182956389905394</v>
      </c>
      <c r="DN108">
        <f t="shared" si="736"/>
        <v>0</v>
      </c>
      <c r="DP108">
        <f t="shared" si="737"/>
        <v>1.4214099435765959</v>
      </c>
      <c r="DQ108">
        <f t="shared" si="738"/>
        <v>0.65999999999999992</v>
      </c>
      <c r="DR108">
        <f t="shared" si="739"/>
        <v>0.63</v>
      </c>
      <c r="DS108">
        <f t="shared" si="740"/>
        <v>1.6974738807885212</v>
      </c>
      <c r="DT108">
        <f t="shared" si="741"/>
        <v>1.9735378180004488</v>
      </c>
      <c r="DU108">
        <f t="shared" si="635"/>
        <v>0.27606393721192646</v>
      </c>
      <c r="DV108" t="str">
        <f t="shared" si="636"/>
        <v>No Curl</v>
      </c>
      <c r="DW108">
        <f t="shared" si="742"/>
        <v>18.252013060130249</v>
      </c>
      <c r="DX108">
        <f t="shared" si="743"/>
        <v>0</v>
      </c>
      <c r="DY108">
        <f t="shared" si="637"/>
        <v>1.9414652954811222</v>
      </c>
      <c r="DZ108">
        <f t="shared" si="744"/>
        <v>4.0769861672769485</v>
      </c>
      <c r="EA108">
        <f t="shared" si="745"/>
        <v>0</v>
      </c>
      <c r="EC108">
        <f t="shared" si="746"/>
        <v>1.397473824853011</v>
      </c>
      <c r="ED108">
        <f t="shared" si="747"/>
        <v>0.69023999999999996</v>
      </c>
      <c r="EE108">
        <f t="shared" si="748"/>
        <v>0.6</v>
      </c>
      <c r="EF108">
        <f t="shared" si="749"/>
        <v>1.7145891410326621</v>
      </c>
      <c r="EG108">
        <f t="shared" si="750"/>
        <v>2.0317044572123146</v>
      </c>
      <c r="EH108">
        <f t="shared" si="638"/>
        <v>0.31711531617965183</v>
      </c>
      <c r="EI108" t="str">
        <f t="shared" si="639"/>
        <v>No Curl</v>
      </c>
      <c r="EJ108">
        <f t="shared" si="751"/>
        <v>18.410756555525079</v>
      </c>
      <c r="EK108">
        <f t="shared" si="752"/>
        <v>0</v>
      </c>
      <c r="EL108">
        <f t="shared" si="640"/>
        <v>1.9955282515371808</v>
      </c>
      <c r="EM108">
        <f t="shared" si="753"/>
        <v>4.5573250978427469</v>
      </c>
      <c r="EN108">
        <f t="shared" si="754"/>
        <v>0</v>
      </c>
      <c r="EP108">
        <f t="shared" si="755"/>
        <v>1.3766415614303169</v>
      </c>
      <c r="EQ108">
        <f t="shared" si="756"/>
        <v>0.72264000000000017</v>
      </c>
      <c r="ER108">
        <f t="shared" si="757"/>
        <v>0.6</v>
      </c>
      <c r="ES108">
        <f t="shared" si="758"/>
        <v>1.7302217245998679</v>
      </c>
      <c r="ET108">
        <f t="shared" si="759"/>
        <v>2.0838018877694169</v>
      </c>
      <c r="EU108">
        <f t="shared" si="641"/>
        <v>0.35358016316954999</v>
      </c>
      <c r="EV108" t="str">
        <f t="shared" si="642"/>
        <v>No Curl</v>
      </c>
      <c r="EW108">
        <f t="shared" si="760"/>
        <v>18.568120889778932</v>
      </c>
      <c r="EX108">
        <f t="shared" si="761"/>
        <v>0</v>
      </c>
      <c r="EY108">
        <f t="shared" si="643"/>
        <v>2.0440906224438589</v>
      </c>
      <c r="EZ108">
        <f t="shared" si="762"/>
        <v>4.9616178551121868</v>
      </c>
      <c r="FA108">
        <f t="shared" si="763"/>
        <v>0</v>
      </c>
      <c r="FC108">
        <f t="shared" si="764"/>
        <v>1.3464412853273948</v>
      </c>
      <c r="FD108">
        <f t="shared" si="765"/>
        <v>0.7703399999999998</v>
      </c>
      <c r="FE108">
        <f t="shared" si="766"/>
        <v>0.6</v>
      </c>
      <c r="FF108">
        <f t="shared" si="767"/>
        <v>1.733816407806746</v>
      </c>
      <c r="FG108">
        <f t="shared" si="768"/>
        <v>2.1211915302860964</v>
      </c>
      <c r="FH108">
        <f t="shared" si="644"/>
        <v>0.3873751224793508</v>
      </c>
      <c r="FI108" t="str">
        <f t="shared" si="645"/>
        <v>No Curl</v>
      </c>
      <c r="FJ108">
        <f t="shared" si="769"/>
        <v>18.637417419332415</v>
      </c>
      <c r="FK108">
        <f t="shared" si="770"/>
        <v>0</v>
      </c>
      <c r="FL108">
        <f t="shared" si="646"/>
        <v>2.0783379957084431</v>
      </c>
      <c r="FM108">
        <f t="shared" si="771"/>
        <v>5.3473528286124408</v>
      </c>
      <c r="FN108">
        <f t="shared" si="772"/>
        <v>0</v>
      </c>
      <c r="FP108">
        <f t="shared" si="773"/>
        <v>1.3219186595623973</v>
      </c>
      <c r="FQ108">
        <f t="shared" si="774"/>
        <v>0.8169599999999998</v>
      </c>
      <c r="FR108">
        <f t="shared" si="775"/>
        <v>0.6</v>
      </c>
      <c r="FS108">
        <f t="shared" si="776"/>
        <v>1.7464722547789675</v>
      </c>
      <c r="FT108">
        <f t="shared" si="777"/>
        <v>2.1710258499955382</v>
      </c>
      <c r="FU108">
        <f t="shared" si="647"/>
        <v>0.42455359521657043</v>
      </c>
      <c r="FV108" t="str">
        <f t="shared" si="648"/>
        <v>No Curl</v>
      </c>
      <c r="FW108">
        <f t="shared" si="778"/>
        <v>18.788973281851362</v>
      </c>
      <c r="FX108">
        <f t="shared" si="779"/>
        <v>0</v>
      </c>
      <c r="FY108">
        <f t="shared" si="649"/>
        <v>2.1247768507936597</v>
      </c>
      <c r="FZ108">
        <f t="shared" si="780"/>
        <v>5.7337261717617762</v>
      </c>
      <c r="GA108">
        <f t="shared" si="781"/>
        <v>0</v>
      </c>
      <c r="GC108">
        <f t="shared" si="782"/>
        <v>1.2886009916024992</v>
      </c>
      <c r="GD108">
        <f t="shared" si="783"/>
        <v>0.86249999999999993</v>
      </c>
      <c r="GE108">
        <f t="shared" si="784"/>
        <v>0.6</v>
      </c>
      <c r="GF108">
        <f t="shared" si="785"/>
        <v>1.7469015693411816</v>
      </c>
      <c r="GG108">
        <f t="shared" si="786"/>
        <v>2.2052021470798633</v>
      </c>
      <c r="GH108">
        <f t="shared" si="650"/>
        <v>0.45830057773868205</v>
      </c>
      <c r="GI108" t="str">
        <f t="shared" si="651"/>
        <v>No Curl</v>
      </c>
      <c r="GJ108">
        <f t="shared" si="787"/>
        <v>18.86050364193931</v>
      </c>
      <c r="GK108">
        <f t="shared" si="788"/>
        <v>0</v>
      </c>
      <c r="GL108">
        <f t="shared" si="652"/>
        <v>2.1560136313894129</v>
      </c>
      <c r="GM108">
        <f t="shared" si="789"/>
        <v>6.1011626586267349</v>
      </c>
      <c r="GN108">
        <f t="shared" si="790"/>
        <v>0</v>
      </c>
      <c r="GP108">
        <f t="shared" si="791"/>
        <v>1.2654296957181252</v>
      </c>
      <c r="GQ108">
        <f t="shared" si="792"/>
        <v>0.90695999999999999</v>
      </c>
      <c r="GR108">
        <f t="shared" si="793"/>
        <v>0.6</v>
      </c>
      <c r="GS108">
        <f t="shared" si="794"/>
        <v>1.7590885429932657</v>
      </c>
      <c r="GT108">
        <f t="shared" si="795"/>
        <v>2.2527473902684094</v>
      </c>
      <c r="GU108">
        <f t="shared" si="653"/>
        <v>0.49365884727514209</v>
      </c>
      <c r="GV108" t="str">
        <f t="shared" si="654"/>
        <v>No Curl</v>
      </c>
      <c r="GW108">
        <f t="shared" si="796"/>
        <v>19.02318208701552</v>
      </c>
      <c r="GX108">
        <f t="shared" si="797"/>
        <v>0</v>
      </c>
      <c r="GY108">
        <f t="shared" si="655"/>
        <v>2.2004968771453486</v>
      </c>
      <c r="GZ108">
        <f t="shared" si="798"/>
        <v>6.440413578921139</v>
      </c>
      <c r="HA108">
        <f t="shared" si="799"/>
        <v>0</v>
      </c>
      <c r="HC108">
        <f t="shared" si="800"/>
        <v>1.1065437213587592</v>
      </c>
      <c r="HD108">
        <f t="shared" si="801"/>
        <v>1.1130599999999999</v>
      </c>
      <c r="HE108">
        <f t="shared" si="802"/>
        <v>0.6</v>
      </c>
      <c r="HF108">
        <f t="shared" si="803"/>
        <v>1.7534076906858589</v>
      </c>
      <c r="HG108">
        <f t="shared" si="804"/>
        <v>2.4002716600129612</v>
      </c>
      <c r="HH108">
        <f t="shared" si="656"/>
        <v>0.646863969327101</v>
      </c>
      <c r="HI108" t="str">
        <f t="shared" si="657"/>
        <v>No Curl</v>
      </c>
      <c r="HJ108">
        <f t="shared" si="805"/>
        <v>19.490239906524675</v>
      </c>
      <c r="HK108">
        <f t="shared" si="806"/>
        <v>0</v>
      </c>
      <c r="HL108">
        <f t="shared" si="658"/>
        <v>2.3361061001835939</v>
      </c>
      <c r="HM108">
        <f t="shared" si="807"/>
        <v>7.9581171726969089</v>
      </c>
      <c r="HN108">
        <f t="shared" si="808"/>
        <v>0</v>
      </c>
      <c r="HP108">
        <f t="shared" si="809"/>
        <v>0.80909562197275653</v>
      </c>
      <c r="HQ108">
        <f t="shared" si="810"/>
        <v>1.4442600000000001</v>
      </c>
      <c r="HR108">
        <f t="shared" si="811"/>
        <v>0.63</v>
      </c>
      <c r="HS108">
        <f t="shared" si="812"/>
        <v>1.7241202211954971</v>
      </c>
      <c r="HT108">
        <f t="shared" si="813"/>
        <v>2.6391448204182399</v>
      </c>
      <c r="HU108">
        <f t="shared" si="659"/>
        <v>0.91502459922274171</v>
      </c>
      <c r="HV108" t="str">
        <f t="shared" si="660"/>
        <v>No Curl</v>
      </c>
      <c r="HW108">
        <f t="shared" si="814"/>
        <v>20.639861267730353</v>
      </c>
      <c r="HX108">
        <f t="shared" si="815"/>
        <v>0</v>
      </c>
      <c r="HY108">
        <f t="shared" si="661"/>
        <v>2.5578048030937803</v>
      </c>
      <c r="HZ108">
        <f t="shared" si="816"/>
        <v>10.303896299721726</v>
      </c>
      <c r="IA108">
        <f t="shared" si="817"/>
        <v>0</v>
      </c>
      <c r="IC108">
        <f t="shared" si="818"/>
        <v>0.52202925683967272</v>
      </c>
      <c r="ID108">
        <f t="shared" si="819"/>
        <v>1.6617599999999999</v>
      </c>
      <c r="IE108">
        <f t="shared" si="820"/>
        <v>0.63</v>
      </c>
      <c r="IF108">
        <f t="shared" si="821"/>
        <v>1.6733373418878354</v>
      </c>
      <c r="IG108">
        <f t="shared" si="822"/>
        <v>2.8246454269359988</v>
      </c>
      <c r="IH108">
        <f t="shared" si="662"/>
        <v>1.151308085048163</v>
      </c>
      <c r="II108" t="str">
        <f t="shared" si="663"/>
        <v>No Curl</v>
      </c>
      <c r="IJ108">
        <f t="shared" si="823"/>
        <v>21.456207721759597</v>
      </c>
      <c r="IK108">
        <f t="shared" si="824"/>
        <v>0</v>
      </c>
      <c r="IL108">
        <f t="shared" si="664"/>
        <v>2.7317412917000117</v>
      </c>
      <c r="IM108">
        <f t="shared" si="825"/>
        <v>12.1650110885972</v>
      </c>
      <c r="IN108">
        <f t="shared" si="826"/>
        <v>0</v>
      </c>
      <c r="IP108">
        <f t="shared" si="827"/>
        <v>0.25946171129976076</v>
      </c>
      <c r="IQ108">
        <f t="shared" si="828"/>
        <v>1.7735399999999999</v>
      </c>
      <c r="IR108">
        <f t="shared" si="829"/>
        <v>0.63</v>
      </c>
      <c r="IS108">
        <f t="shared" si="830"/>
        <v>1.6481371470217205</v>
      </c>
      <c r="IT108">
        <f t="shared" si="831"/>
        <v>3.0368125827436838</v>
      </c>
      <c r="IU108">
        <f t="shared" si="665"/>
        <v>1.3886754357219615</v>
      </c>
      <c r="IV108" t="str">
        <f t="shared" si="666"/>
        <v>No Curl</v>
      </c>
      <c r="IW108">
        <f t="shared" si="832"/>
        <v>21.95905881321891</v>
      </c>
      <c r="IX108">
        <f t="shared" si="833"/>
        <v>0</v>
      </c>
      <c r="IY108">
        <f t="shared" si="667"/>
        <v>2.9341042855405979</v>
      </c>
      <c r="IZ108">
        <f t="shared" si="834"/>
        <v>13.68854160164639</v>
      </c>
      <c r="JA108">
        <f t="shared" si="835"/>
        <v>0</v>
      </c>
      <c r="JC108">
        <f t="shared" si="836"/>
        <v>7.6583154729539943E-3</v>
      </c>
      <c r="JD108">
        <f t="shared" si="837"/>
        <v>1.7999999999999998</v>
      </c>
      <c r="JE108">
        <f t="shared" si="838"/>
        <v>0.63</v>
      </c>
      <c r="JF108">
        <f t="shared" si="839"/>
        <v>1.6145041611252577</v>
      </c>
      <c r="JG108">
        <f t="shared" si="840"/>
        <v>3.2213500067775609</v>
      </c>
      <c r="JH108">
        <f t="shared" si="668"/>
        <v>1.6068458456523034</v>
      </c>
      <c r="JI108" t="str">
        <f t="shared" si="669"/>
        <v>No Curl</v>
      </c>
      <c r="JJ108">
        <f t="shared" si="841"/>
        <v>21.825317268669824</v>
      </c>
      <c r="JK108">
        <f t="shared" si="842"/>
        <v>0</v>
      </c>
      <c r="JL108">
        <f t="shared" si="670"/>
        <v>3.1115857983795476</v>
      </c>
      <c r="JM108">
        <f t="shared" si="843"/>
        <v>14.963501890971068</v>
      </c>
      <c r="JN108">
        <f t="shared" si="844"/>
        <v>0</v>
      </c>
      <c r="JP108">
        <f t="shared" si="845"/>
        <v>0.27784493532190913</v>
      </c>
      <c r="JQ108">
        <f t="shared" si="846"/>
        <v>1.7682599999999997</v>
      </c>
      <c r="JR108">
        <f t="shared" si="847"/>
        <v>0.63</v>
      </c>
      <c r="JS108">
        <f t="shared" si="848"/>
        <v>1.6391474844210023</v>
      </c>
      <c r="JT108">
        <f t="shared" si="849"/>
        <v>3.0004500335200937</v>
      </c>
      <c r="JU108">
        <f t="shared" si="671"/>
        <v>1.3613025490990922</v>
      </c>
      <c r="JV108" t="str">
        <f t="shared" si="672"/>
        <v>No Curl</v>
      </c>
      <c r="JW108">
        <f t="shared" si="850"/>
        <v>21.848435356332995</v>
      </c>
      <c r="JX108">
        <f t="shared" si="851"/>
        <v>0</v>
      </c>
      <c r="JY108">
        <f t="shared" si="673"/>
        <v>2.899104189317752</v>
      </c>
      <c r="JZ108">
        <f t="shared" si="852"/>
        <v>13.578646611002537</v>
      </c>
      <c r="KA108">
        <f t="shared" si="853"/>
        <v>0</v>
      </c>
      <c r="KC108">
        <f t="shared" si="854"/>
        <v>0.10465340032161607</v>
      </c>
      <c r="KD108">
        <f t="shared" si="855"/>
        <v>1.7978399999999999</v>
      </c>
      <c r="KE108">
        <f t="shared" si="856"/>
        <v>0.63</v>
      </c>
      <c r="KF108">
        <f t="shared" si="857"/>
        <v>1.6254520408606028</v>
      </c>
      <c r="KG108">
        <f t="shared" si="858"/>
        <v>3.1462506813995903</v>
      </c>
      <c r="KH108">
        <f t="shared" si="674"/>
        <v>1.5207986405389871</v>
      </c>
      <c r="KI108" t="str">
        <f t="shared" si="675"/>
        <v>No Curl</v>
      </c>
      <c r="KJ108">
        <f t="shared" si="859"/>
        <v>21.925240457033834</v>
      </c>
      <c r="KK108">
        <f t="shared" si="860"/>
        <v>0</v>
      </c>
      <c r="KL108">
        <f t="shared" si="676"/>
        <v>3.0391654936340449</v>
      </c>
      <c r="KM108">
        <f t="shared" si="861"/>
        <v>14.489349682110435</v>
      </c>
      <c r="KN108">
        <f t="shared" si="862"/>
        <v>0</v>
      </c>
    </row>
    <row r="109" spans="1:300" x14ac:dyDescent="0.25">
      <c r="A109">
        <v>0.94</v>
      </c>
      <c r="B109">
        <f t="shared" si="612"/>
        <v>2.2079000000000001E-2</v>
      </c>
      <c r="C109">
        <f t="shared" si="608"/>
        <v>1.32474</v>
      </c>
      <c r="D109">
        <f t="shared" si="611"/>
        <v>0.66</v>
      </c>
      <c r="E109">
        <f t="shared" si="609"/>
        <v>0.49821096969971468</v>
      </c>
      <c r="F109">
        <f t="shared" si="610"/>
        <v>1.1000000000000001E-2</v>
      </c>
      <c r="H109">
        <v>86</v>
      </c>
      <c r="I109">
        <v>8.6</v>
      </c>
      <c r="J109">
        <f t="shared" si="677"/>
        <v>1.6033333333333346</v>
      </c>
      <c r="K109">
        <f t="shared" si="863"/>
        <v>0.63</v>
      </c>
      <c r="L109">
        <f t="shared" si="678"/>
        <v>0.99565307389774382</v>
      </c>
      <c r="M109" t="str">
        <f t="shared" si="613"/>
        <v>No Curl</v>
      </c>
      <c r="N109">
        <f t="shared" si="864"/>
        <v>16.361249999999984</v>
      </c>
      <c r="P109">
        <f t="shared" si="869"/>
        <v>1.6037402894201525</v>
      </c>
      <c r="Q109">
        <f t="shared" si="865"/>
        <v>0.63</v>
      </c>
      <c r="R109">
        <f t="shared" si="870"/>
        <v>0.63</v>
      </c>
      <c r="S109">
        <f t="shared" si="866"/>
        <v>1.6313736933210798</v>
      </c>
      <c r="T109">
        <f t="shared" si="871"/>
        <v>1.6590070972220081</v>
      </c>
      <c r="U109">
        <f t="shared" si="872"/>
        <v>2.7633403900927833E-2</v>
      </c>
      <c r="V109" t="str">
        <f t="shared" si="873"/>
        <v>Weak initial curl</v>
      </c>
      <c r="W109">
        <f t="shared" si="867"/>
        <v>17.893067438216129</v>
      </c>
      <c r="X109">
        <f t="shared" si="868"/>
        <v>3.4340608914051809E-4</v>
      </c>
      <c r="Y109">
        <f t="shared" si="874"/>
        <v>1.6553625855583596</v>
      </c>
      <c r="Z109">
        <f t="shared" si="875"/>
        <v>0.47823232655974623</v>
      </c>
      <c r="AA109">
        <f t="shared" si="876"/>
        <v>-2.0199038305035132E-3</v>
      </c>
      <c r="AC109">
        <f t="shared" si="679"/>
        <v>1.5750167143200648</v>
      </c>
      <c r="AD109">
        <f t="shared" si="877"/>
        <v>0.65999999999999992</v>
      </c>
      <c r="AE109">
        <f t="shared" si="680"/>
        <v>0.63</v>
      </c>
      <c r="AF109">
        <f t="shared" si="681"/>
        <v>1.6296541452174327</v>
      </c>
      <c r="AG109">
        <f t="shared" si="682"/>
        <v>1.6842915761147987</v>
      </c>
      <c r="AH109">
        <f t="shared" si="614"/>
        <v>5.4637430897366945E-2</v>
      </c>
      <c r="AI109" t="str">
        <f t="shared" si="615"/>
        <v>Weak initial curl</v>
      </c>
      <c r="AJ109">
        <f t="shared" si="683"/>
        <v>17.88582203222882</v>
      </c>
      <c r="AK109">
        <f t="shared" si="684"/>
        <v>1.038384086174471E-3</v>
      </c>
      <c r="AL109">
        <f t="shared" si="616"/>
        <v>1.6771940514630923</v>
      </c>
      <c r="AM109">
        <f t="shared" si="685"/>
        <v>0.93329469925892183</v>
      </c>
      <c r="AN109">
        <f t="shared" si="686"/>
        <v>-3.1471762342077676E-3</v>
      </c>
      <c r="AP109">
        <f t="shared" si="687"/>
        <v>1.5562368808176548</v>
      </c>
      <c r="AQ109">
        <f t="shared" si="878"/>
        <v>0.65999999999999992</v>
      </c>
      <c r="AR109">
        <f t="shared" si="688"/>
        <v>0.63</v>
      </c>
      <c r="AS109">
        <f t="shared" si="689"/>
        <v>1.6379999697079102</v>
      </c>
      <c r="AT109">
        <f t="shared" si="690"/>
        <v>1.7197630585981645</v>
      </c>
      <c r="AU109">
        <f t="shared" si="617"/>
        <v>8.1763088890254854E-2</v>
      </c>
      <c r="AV109" t="str">
        <f t="shared" si="618"/>
        <v>Weak initial curl</v>
      </c>
      <c r="AW109">
        <f t="shared" si="691"/>
        <v>17.96372958476201</v>
      </c>
      <c r="AX109">
        <f t="shared" si="692"/>
        <v>1.7494799104035231E-3</v>
      </c>
      <c r="AY109">
        <f t="shared" si="619"/>
        <v>1.7092978368681633</v>
      </c>
      <c r="AZ109">
        <f t="shared" si="693"/>
        <v>1.3704828255200965</v>
      </c>
      <c r="BA109">
        <f t="shared" si="694"/>
        <v>-4.5544896527641814E-3</v>
      </c>
      <c r="BC109">
        <f t="shared" si="695"/>
        <v>1.5279430416508364</v>
      </c>
      <c r="BD109">
        <f t="shared" si="879"/>
        <v>0.65999999999999992</v>
      </c>
      <c r="BE109">
        <f t="shared" si="696"/>
        <v>0.63</v>
      </c>
      <c r="BF109">
        <f t="shared" si="697"/>
        <v>1.6360706236010576</v>
      </c>
      <c r="BG109">
        <f t="shared" si="698"/>
        <v>1.7441982055512812</v>
      </c>
      <c r="BH109">
        <f t="shared" si="620"/>
        <v>0.10812758195022243</v>
      </c>
      <c r="BI109" t="str">
        <f t="shared" si="621"/>
        <v>Weak initial curl</v>
      </c>
      <c r="BJ109">
        <f t="shared" si="699"/>
        <v>17.956958685993374</v>
      </c>
      <c r="BK109">
        <f t="shared" si="700"/>
        <v>2.6413890988589519E-3</v>
      </c>
      <c r="BL109">
        <f t="shared" si="622"/>
        <v>1.7305565577968272</v>
      </c>
      <c r="BM109">
        <f t="shared" si="701"/>
        <v>1.7902513071374353</v>
      </c>
      <c r="BN109">
        <f t="shared" si="702"/>
        <v>-4.4626247729372785E-3</v>
      </c>
      <c r="BP109">
        <f t="shared" si="703"/>
        <v>1.4998332920519828</v>
      </c>
      <c r="BQ109">
        <f t="shared" si="880"/>
        <v>0.65999999999999992</v>
      </c>
      <c r="BR109">
        <f t="shared" si="704"/>
        <v>0.63</v>
      </c>
      <c r="BS109">
        <f t="shared" si="705"/>
        <v>1.633859568264713</v>
      </c>
      <c r="BT109">
        <f t="shared" si="706"/>
        <v>1.7678858444774446</v>
      </c>
      <c r="BU109">
        <f t="shared" si="623"/>
        <v>0.13402627621273089</v>
      </c>
      <c r="BV109" t="str">
        <f t="shared" si="624"/>
        <v>Weak initial curl</v>
      </c>
      <c r="BW109">
        <f t="shared" si="707"/>
        <v>17.947449562987497</v>
      </c>
      <c r="BX109">
        <f t="shared" si="708"/>
        <v>5.6048608239019594E-3</v>
      </c>
      <c r="BY109">
        <f t="shared" si="625"/>
        <v>1.7512123841657445</v>
      </c>
      <c r="BZ109">
        <f t="shared" si="709"/>
        <v>2.1930564856510699</v>
      </c>
      <c r="CA109">
        <f t="shared" si="710"/>
        <v>9.406660258750343E-3</v>
      </c>
      <c r="CC109">
        <f t="shared" si="711"/>
        <v>1.4824642679706592</v>
      </c>
      <c r="CD109">
        <f t="shared" si="881"/>
        <v>0.65999999999999992</v>
      </c>
      <c r="CE109">
        <f t="shared" si="712"/>
        <v>0.63</v>
      </c>
      <c r="CF109">
        <f t="shared" si="713"/>
        <v>1.64235057889597</v>
      </c>
      <c r="CG109">
        <f t="shared" si="714"/>
        <v>1.8022368898212802</v>
      </c>
      <c r="CH109">
        <f t="shared" si="626"/>
        <v>0.15988631092531047</v>
      </c>
      <c r="CI109" t="str">
        <f t="shared" si="627"/>
        <v>Weak initial curl</v>
      </c>
      <c r="CJ109">
        <f t="shared" si="715"/>
        <v>18.025570289719493</v>
      </c>
      <c r="CK109">
        <f t="shared" si="716"/>
        <v>1.7018799593398963E-3</v>
      </c>
      <c r="CL109">
        <f t="shared" si="628"/>
        <v>1.7826096588929727</v>
      </c>
      <c r="CM109">
        <f t="shared" si="717"/>
        <v>2.5703563933997935</v>
      </c>
      <c r="CN109">
        <f t="shared" si="718"/>
        <v>7.2204651600883598E-4</v>
      </c>
      <c r="CP109">
        <f t="shared" si="719"/>
        <v>1.4569631255632789</v>
      </c>
      <c r="CQ109">
        <f t="shared" si="720"/>
        <v>0.65999999999999992</v>
      </c>
      <c r="CR109">
        <f t="shared" si="721"/>
        <v>0.63</v>
      </c>
      <c r="CS109">
        <f t="shared" si="722"/>
        <v>1.6503338793861155</v>
      </c>
      <c r="CT109">
        <f t="shared" si="723"/>
        <v>1.8437046332089513</v>
      </c>
      <c r="CU109">
        <f t="shared" si="629"/>
        <v>0.19337075382283619</v>
      </c>
      <c r="CV109" t="str">
        <f t="shared" si="630"/>
        <v>No Curl</v>
      </c>
      <c r="CW109">
        <f t="shared" si="724"/>
        <v>18.100929297694858</v>
      </c>
      <c r="CX109">
        <f t="shared" si="725"/>
        <v>0</v>
      </c>
      <c r="CY109">
        <f t="shared" si="631"/>
        <v>1.8203673086647065</v>
      </c>
      <c r="CZ109">
        <f t="shared" si="726"/>
        <v>3.0445898974737506</v>
      </c>
      <c r="DA109">
        <f t="shared" si="727"/>
        <v>0</v>
      </c>
      <c r="DC109">
        <f t="shared" si="728"/>
        <v>1.4315548875796988</v>
      </c>
      <c r="DD109">
        <f t="shared" si="729"/>
        <v>0.65999999999999992</v>
      </c>
      <c r="DE109">
        <f t="shared" si="730"/>
        <v>0.63</v>
      </c>
      <c r="DF109">
        <f t="shared" si="731"/>
        <v>1.668529777935243</v>
      </c>
      <c r="DG109">
        <f t="shared" si="732"/>
        <v>1.9055046682907837</v>
      </c>
      <c r="DH109">
        <f t="shared" si="632"/>
        <v>0.23697489035554242</v>
      </c>
      <c r="DI109" t="str">
        <f t="shared" si="633"/>
        <v>No Curl</v>
      </c>
      <c r="DJ109">
        <f t="shared" si="733"/>
        <v>18.261767023071684</v>
      </c>
      <c r="DK109">
        <f t="shared" si="734"/>
        <v>0</v>
      </c>
      <c r="DL109">
        <f t="shared" si="634"/>
        <v>1.8774986074500681</v>
      </c>
      <c r="DM109">
        <f t="shared" si="735"/>
        <v>3.6182956389905394</v>
      </c>
      <c r="DN109">
        <f t="shared" si="736"/>
        <v>0</v>
      </c>
      <c r="DP109">
        <f t="shared" si="737"/>
        <v>1.4122411961533683</v>
      </c>
      <c r="DQ109">
        <f t="shared" si="738"/>
        <v>0.67386000000000013</v>
      </c>
      <c r="DR109">
        <f t="shared" si="739"/>
        <v>0.63</v>
      </c>
      <c r="DS109">
        <f t="shared" si="740"/>
        <v>1.6865243940899028</v>
      </c>
      <c r="DT109">
        <f t="shared" si="741"/>
        <v>1.9608075920264396</v>
      </c>
      <c r="DU109">
        <f t="shared" si="635"/>
        <v>0.27428319793653566</v>
      </c>
      <c r="DV109" t="str">
        <f t="shared" si="636"/>
        <v>No Curl</v>
      </c>
      <c r="DW109">
        <f t="shared" si="742"/>
        <v>18.421760448209103</v>
      </c>
      <c r="DX109">
        <f t="shared" si="743"/>
        <v>0</v>
      </c>
      <c r="DY109">
        <f t="shared" si="637"/>
        <v>1.9289419520180551</v>
      </c>
      <c r="DZ109">
        <f t="shared" si="744"/>
        <v>4.0769861672769494</v>
      </c>
      <c r="EA109">
        <f t="shared" si="745"/>
        <v>0</v>
      </c>
      <c r="EC109">
        <f t="shared" si="746"/>
        <v>1.3883992559639438</v>
      </c>
      <c r="ED109">
        <f t="shared" si="747"/>
        <v>0.70650000000000024</v>
      </c>
      <c r="EE109">
        <f t="shared" si="748"/>
        <v>0.6</v>
      </c>
      <c r="EF109">
        <f t="shared" si="749"/>
        <v>1.703455367361886</v>
      </c>
      <c r="EG109">
        <f t="shared" si="750"/>
        <v>2.0185114787598293</v>
      </c>
      <c r="EH109">
        <f t="shared" si="638"/>
        <v>0.31505611139794276</v>
      </c>
      <c r="EI109" t="str">
        <f t="shared" si="639"/>
        <v>No Curl</v>
      </c>
      <c r="EJ109">
        <f t="shared" si="751"/>
        <v>18.582215469628345</v>
      </c>
      <c r="EK109">
        <f t="shared" si="752"/>
        <v>0</v>
      </c>
      <c r="EL109">
        <f t="shared" si="640"/>
        <v>1.9825701851558242</v>
      </c>
      <c r="EM109">
        <f t="shared" si="753"/>
        <v>4.557325097842746</v>
      </c>
      <c r="EN109">
        <f t="shared" si="754"/>
        <v>0</v>
      </c>
      <c r="EP109">
        <f t="shared" si="755"/>
        <v>1.3675081392512158</v>
      </c>
      <c r="EQ109">
        <f t="shared" si="756"/>
        <v>0.73866000000000009</v>
      </c>
      <c r="ER109">
        <f t="shared" si="757"/>
        <v>0.6</v>
      </c>
      <c r="ES109">
        <f t="shared" si="758"/>
        <v>1.7187424507518492</v>
      </c>
      <c r="ET109">
        <f t="shared" si="759"/>
        <v>2.0699767622524803</v>
      </c>
      <c r="EU109">
        <f t="shared" si="641"/>
        <v>0.35123431150063222</v>
      </c>
      <c r="EV109" t="str">
        <f t="shared" si="642"/>
        <v>No Curl</v>
      </c>
      <c r="EW109">
        <f t="shared" si="760"/>
        <v>18.741143062238919</v>
      </c>
      <c r="EX109">
        <f t="shared" si="761"/>
        <v>0</v>
      </c>
      <c r="EY109">
        <f t="shared" si="643"/>
        <v>2.030528964020788</v>
      </c>
      <c r="EZ109">
        <f t="shared" si="762"/>
        <v>4.9616178551121859</v>
      </c>
      <c r="FA109">
        <f t="shared" si="763"/>
        <v>0</v>
      </c>
      <c r="FC109">
        <f t="shared" si="764"/>
        <v>1.3371294968493705</v>
      </c>
      <c r="FD109">
        <f t="shared" si="765"/>
        <v>0.78599999999999981</v>
      </c>
      <c r="FE109">
        <f t="shared" si="766"/>
        <v>0.6</v>
      </c>
      <c r="FF109">
        <f t="shared" si="767"/>
        <v>1.7218255903643807</v>
      </c>
      <c r="FG109">
        <f t="shared" si="768"/>
        <v>2.1065216838793903</v>
      </c>
      <c r="FH109">
        <f t="shared" si="644"/>
        <v>0.38469609351500988</v>
      </c>
      <c r="FI109" t="str">
        <f t="shared" si="645"/>
        <v>No Curl</v>
      </c>
      <c r="FJ109">
        <f t="shared" si="769"/>
        <v>18.810799060113091</v>
      </c>
      <c r="FK109">
        <f t="shared" si="770"/>
        <v>0</v>
      </c>
      <c r="FL109">
        <f t="shared" si="646"/>
        <v>2.0639645179988881</v>
      </c>
      <c r="FM109">
        <f t="shared" si="771"/>
        <v>5.3473528286124408</v>
      </c>
      <c r="FN109">
        <f t="shared" si="772"/>
        <v>0</v>
      </c>
      <c r="FP109">
        <f t="shared" si="773"/>
        <v>1.3124661149912218</v>
      </c>
      <c r="FQ109">
        <f t="shared" si="774"/>
        <v>0.83225999999999989</v>
      </c>
      <c r="FR109">
        <f t="shared" si="775"/>
        <v>0.6</v>
      </c>
      <c r="FS109">
        <f t="shared" si="776"/>
        <v>1.7339838866700821</v>
      </c>
      <c r="FT109">
        <f t="shared" si="777"/>
        <v>2.1555016583489426</v>
      </c>
      <c r="FU109">
        <f t="shared" si="647"/>
        <v>0.4215177716788604</v>
      </c>
      <c r="FV109" t="str">
        <f t="shared" si="648"/>
        <v>No Curl</v>
      </c>
      <c r="FW109">
        <f t="shared" si="778"/>
        <v>18.96362050732926</v>
      </c>
      <c r="FX109">
        <f t="shared" si="779"/>
        <v>0</v>
      </c>
      <c r="FY109">
        <f t="shared" si="649"/>
        <v>2.1095833683954481</v>
      </c>
      <c r="FZ109">
        <f t="shared" si="780"/>
        <v>5.7337261717617745</v>
      </c>
      <c r="GA109">
        <f t="shared" si="781"/>
        <v>0</v>
      </c>
      <c r="GC109">
        <f t="shared" si="782"/>
        <v>1.2790318083195438</v>
      </c>
      <c r="GD109">
        <f t="shared" si="783"/>
        <v>0.87743999999999989</v>
      </c>
      <c r="GE109">
        <f t="shared" si="784"/>
        <v>0.6</v>
      </c>
      <c r="GF109">
        <f t="shared" si="785"/>
        <v>1.7339290344733325</v>
      </c>
      <c r="GG109">
        <f t="shared" si="786"/>
        <v>2.1888262606271205</v>
      </c>
      <c r="GH109">
        <f t="shared" si="650"/>
        <v>0.45489722615378836</v>
      </c>
      <c r="GI109" t="str">
        <f t="shared" si="651"/>
        <v>No Curl</v>
      </c>
      <c r="GJ109">
        <f t="shared" si="787"/>
        <v>19.035193798873429</v>
      </c>
      <c r="GK109">
        <f t="shared" si="788"/>
        <v>0</v>
      </c>
      <c r="GL109">
        <f t="shared" si="652"/>
        <v>2.1400030200878812</v>
      </c>
      <c r="GM109">
        <f t="shared" si="789"/>
        <v>6.101162658626734</v>
      </c>
      <c r="GN109">
        <f t="shared" si="790"/>
        <v>0</v>
      </c>
      <c r="GP109">
        <f t="shared" si="791"/>
        <v>1.255873720105352</v>
      </c>
      <c r="GQ109">
        <f t="shared" si="792"/>
        <v>0.90695999999999999</v>
      </c>
      <c r="GR109">
        <f t="shared" si="793"/>
        <v>0.6</v>
      </c>
      <c r="GS109">
        <f t="shared" si="794"/>
        <v>1.7458046701124315</v>
      </c>
      <c r="GT109">
        <f t="shared" si="795"/>
        <v>2.235735620119514</v>
      </c>
      <c r="GU109">
        <f t="shared" si="653"/>
        <v>0.48993095000708098</v>
      </c>
      <c r="GV109" t="str">
        <f t="shared" si="654"/>
        <v>No Curl</v>
      </c>
      <c r="GW109">
        <f t="shared" si="796"/>
        <v>19.199090941314847</v>
      </c>
      <c r="GX109">
        <f t="shared" si="797"/>
        <v>0</v>
      </c>
      <c r="GY109">
        <f t="shared" si="655"/>
        <v>2.1838796801843978</v>
      </c>
      <c r="GZ109">
        <f t="shared" si="798"/>
        <v>6.4404135789211381</v>
      </c>
      <c r="HA109">
        <f t="shared" si="799"/>
        <v>0</v>
      </c>
      <c r="HC109">
        <f t="shared" si="800"/>
        <v>1.096697023903596</v>
      </c>
      <c r="HD109">
        <f t="shared" si="801"/>
        <v>1.1258399999999997</v>
      </c>
      <c r="HE109">
        <f t="shared" si="802"/>
        <v>0.6</v>
      </c>
      <c r="HF109">
        <f t="shared" si="803"/>
        <v>1.7378048051310617</v>
      </c>
      <c r="HG109">
        <f t="shared" si="804"/>
        <v>2.3789125863585303</v>
      </c>
      <c r="HH109">
        <f t="shared" si="656"/>
        <v>0.64110778122746714</v>
      </c>
      <c r="HI109" t="str">
        <f t="shared" si="657"/>
        <v>No Curl</v>
      </c>
      <c r="HJ109">
        <f t="shared" si="805"/>
        <v>19.665580675593262</v>
      </c>
      <c r="HK109">
        <f t="shared" si="806"/>
        <v>0</v>
      </c>
      <c r="HL109">
        <f t="shared" si="658"/>
        <v>2.3153180106145501</v>
      </c>
      <c r="HM109">
        <f t="shared" si="807"/>
        <v>7.9581171726969089</v>
      </c>
      <c r="HN109">
        <f t="shared" si="808"/>
        <v>0</v>
      </c>
      <c r="HP109">
        <f t="shared" si="809"/>
        <v>0.8001170471042055</v>
      </c>
      <c r="HQ109">
        <f t="shared" si="810"/>
        <v>1.4534399999999998</v>
      </c>
      <c r="HR109">
        <f t="shared" si="811"/>
        <v>0.63</v>
      </c>
      <c r="HS109">
        <f t="shared" si="812"/>
        <v>1.7049875722625534</v>
      </c>
      <c r="HT109">
        <f t="shared" si="813"/>
        <v>2.6098580974209034</v>
      </c>
      <c r="HU109">
        <f t="shared" si="659"/>
        <v>0.90487052515834887</v>
      </c>
      <c r="HV109" t="str">
        <f t="shared" si="660"/>
        <v>No Curl</v>
      </c>
      <c r="HW109">
        <f t="shared" si="814"/>
        <v>20.812273289849902</v>
      </c>
      <c r="HX109">
        <f t="shared" si="815"/>
        <v>0</v>
      </c>
      <c r="HY109">
        <f t="shared" si="661"/>
        <v>2.5294207143655263</v>
      </c>
      <c r="HZ109">
        <f t="shared" si="816"/>
        <v>10.303896299721726</v>
      </c>
      <c r="IA109">
        <f t="shared" si="817"/>
        <v>0</v>
      </c>
      <c r="IC109">
        <f t="shared" si="818"/>
        <v>0.51541407921038185</v>
      </c>
      <c r="ID109">
        <f t="shared" si="819"/>
        <v>1.6674599999999999</v>
      </c>
      <c r="IE109">
        <f t="shared" si="820"/>
        <v>0.63</v>
      </c>
      <c r="IF109">
        <f t="shared" si="821"/>
        <v>1.6521327377295802</v>
      </c>
      <c r="IG109">
        <f t="shared" si="822"/>
        <v>2.7888513962487793</v>
      </c>
      <c r="IH109">
        <f t="shared" si="662"/>
        <v>1.1367186585191988</v>
      </c>
      <c r="II109" t="str">
        <f t="shared" si="663"/>
        <v>No Curl</v>
      </c>
      <c r="IJ109">
        <f t="shared" si="823"/>
        <v>21.623541455948381</v>
      </c>
      <c r="IK109">
        <f t="shared" si="824"/>
        <v>0</v>
      </c>
      <c r="IL109">
        <f t="shared" si="664"/>
        <v>2.6971245462875726</v>
      </c>
      <c r="IM109">
        <f t="shared" si="825"/>
        <v>12.1650110885972</v>
      </c>
      <c r="IN109">
        <f t="shared" si="826"/>
        <v>0</v>
      </c>
      <c r="IP109">
        <f t="shared" si="827"/>
        <v>0.25598218196357359</v>
      </c>
      <c r="IQ109">
        <f t="shared" si="828"/>
        <v>1.7735399999999999</v>
      </c>
      <c r="IR109">
        <f t="shared" si="829"/>
        <v>0.63</v>
      </c>
      <c r="IS109">
        <f t="shared" si="830"/>
        <v>1.626034689112251</v>
      </c>
      <c r="IT109">
        <f t="shared" si="831"/>
        <v>2.9960871962609317</v>
      </c>
      <c r="IU109">
        <f t="shared" si="665"/>
        <v>1.3700525071486791</v>
      </c>
      <c r="IV109" t="str">
        <f t="shared" si="666"/>
        <v>No Curl</v>
      </c>
      <c r="IW109">
        <f t="shared" si="832"/>
        <v>22.123872527921083</v>
      </c>
      <c r="IX109">
        <f t="shared" si="833"/>
        <v>0</v>
      </c>
      <c r="IY109">
        <f t="shared" si="667"/>
        <v>2.8947562758252992</v>
      </c>
      <c r="IZ109">
        <f t="shared" si="834"/>
        <v>13.688541601646389</v>
      </c>
      <c r="JA109">
        <f t="shared" si="835"/>
        <v>0</v>
      </c>
      <c r="JC109">
        <f t="shared" si="836"/>
        <v>7.5531692918334187E-3</v>
      </c>
      <c r="JD109">
        <f t="shared" si="837"/>
        <v>1.7999999999999998</v>
      </c>
      <c r="JE109">
        <f t="shared" si="838"/>
        <v>0.63</v>
      </c>
      <c r="JF109">
        <f t="shared" si="839"/>
        <v>1.5923375439957965</v>
      </c>
      <c r="JG109">
        <f t="shared" si="840"/>
        <v>3.177121918699759</v>
      </c>
      <c r="JH109">
        <f t="shared" si="668"/>
        <v>1.5847843747039627</v>
      </c>
      <c r="JI109" t="str">
        <f t="shared" si="669"/>
        <v>No Curl</v>
      </c>
      <c r="JJ109">
        <f t="shared" si="841"/>
        <v>21.98676768478235</v>
      </c>
      <c r="JK109">
        <f t="shared" si="842"/>
        <v>0</v>
      </c>
      <c r="JL109">
        <f t="shared" si="670"/>
        <v>3.0688647371900393</v>
      </c>
      <c r="JM109">
        <f t="shared" si="843"/>
        <v>14.963501890971068</v>
      </c>
      <c r="JN109">
        <f t="shared" si="844"/>
        <v>0</v>
      </c>
      <c r="JP109">
        <f t="shared" si="845"/>
        <v>0.2741049024573648</v>
      </c>
      <c r="JQ109">
        <f t="shared" si="846"/>
        <v>1.7682599999999997</v>
      </c>
      <c r="JR109">
        <f t="shared" si="847"/>
        <v>0.63</v>
      </c>
      <c r="JS109">
        <f t="shared" si="848"/>
        <v>1.6170831431924426</v>
      </c>
      <c r="JT109">
        <f t="shared" si="849"/>
        <v>2.9600613839275187</v>
      </c>
      <c r="JU109">
        <f t="shared" si="671"/>
        <v>1.342978240735077</v>
      </c>
      <c r="JV109" t="str">
        <f t="shared" si="672"/>
        <v>No Curl</v>
      </c>
      <c r="JW109">
        <f t="shared" si="850"/>
        <v>22.012350104775095</v>
      </c>
      <c r="JX109">
        <f t="shared" si="851"/>
        <v>0</v>
      </c>
      <c r="JY109">
        <f t="shared" si="673"/>
        <v>2.8600797423425925</v>
      </c>
      <c r="JZ109">
        <f t="shared" si="852"/>
        <v>13.57864661100254</v>
      </c>
      <c r="KA109">
        <f t="shared" si="853"/>
        <v>0</v>
      </c>
      <c r="KC109">
        <f t="shared" si="854"/>
        <v>0.10322198700760639</v>
      </c>
      <c r="KD109">
        <f t="shared" si="855"/>
        <v>1.7985</v>
      </c>
      <c r="KE109">
        <f t="shared" si="856"/>
        <v>0.63</v>
      </c>
      <c r="KF109">
        <f t="shared" si="857"/>
        <v>1.6032196653675774</v>
      </c>
      <c r="KG109">
        <f t="shared" si="858"/>
        <v>3.103217343727549</v>
      </c>
      <c r="KH109">
        <f t="shared" si="674"/>
        <v>1.4999976783599713</v>
      </c>
      <c r="KI109" t="str">
        <f t="shared" si="675"/>
        <v>No Curl</v>
      </c>
      <c r="KJ109">
        <f t="shared" si="859"/>
        <v>22.087785661119895</v>
      </c>
      <c r="KK109">
        <f t="shared" si="860"/>
        <v>0</v>
      </c>
      <c r="KL109">
        <f t="shared" si="676"/>
        <v>2.9975968304305813</v>
      </c>
      <c r="KM109">
        <f t="shared" si="861"/>
        <v>14.489349682110435</v>
      </c>
      <c r="KN109">
        <f t="shared" si="862"/>
        <v>0</v>
      </c>
    </row>
    <row r="110" spans="1:300" x14ac:dyDescent="0.25">
      <c r="A110">
        <v>0.95</v>
      </c>
      <c r="B110">
        <f t="shared" si="612"/>
        <v>2.1900000000000003E-2</v>
      </c>
      <c r="C110">
        <f t="shared" si="608"/>
        <v>1.3140000000000001</v>
      </c>
      <c r="D110">
        <f t="shared" si="611"/>
        <v>0.66</v>
      </c>
      <c r="E110">
        <f t="shared" si="609"/>
        <v>0.50228310502283102</v>
      </c>
      <c r="F110">
        <f t="shared" si="610"/>
        <v>1.1000000000000001E-2</v>
      </c>
      <c r="H110">
        <v>87</v>
      </c>
      <c r="I110">
        <v>8.6999999999999993</v>
      </c>
      <c r="J110">
        <f t="shared" si="677"/>
        <v>1.5960000000000012</v>
      </c>
      <c r="K110">
        <f t="shared" si="863"/>
        <v>0.65999999999999992</v>
      </c>
      <c r="L110">
        <f t="shared" si="678"/>
        <v>0.99542619542619537</v>
      </c>
      <c r="M110" t="str">
        <f t="shared" si="613"/>
        <v>No Curl</v>
      </c>
      <c r="N110">
        <f t="shared" si="864"/>
        <v>16.52121666666665</v>
      </c>
      <c r="P110">
        <f t="shared" si="869"/>
        <v>1.5930909612630437</v>
      </c>
      <c r="Q110">
        <f t="shared" si="865"/>
        <v>0.65999999999999992</v>
      </c>
      <c r="R110">
        <f t="shared" si="870"/>
        <v>0.63</v>
      </c>
      <c r="S110">
        <f t="shared" si="866"/>
        <v>1.6205408708736673</v>
      </c>
      <c r="T110">
        <f t="shared" si="871"/>
        <v>1.6479907804842917</v>
      </c>
      <c r="U110">
        <f t="shared" si="872"/>
        <v>2.744990961062399E-2</v>
      </c>
      <c r="V110" t="str">
        <f t="shared" si="873"/>
        <v>Weak initial curl</v>
      </c>
      <c r="W110">
        <f t="shared" si="867"/>
        <v>18.056204807548237</v>
      </c>
      <c r="X110">
        <f t="shared" si="868"/>
        <v>5.1019467388900021E-4</v>
      </c>
      <c r="Y110">
        <f t="shared" si="874"/>
        <v>1.6443704694976073</v>
      </c>
      <c r="Z110">
        <f t="shared" si="875"/>
        <v>0.47823232655974701</v>
      </c>
      <c r="AA110">
        <f t="shared" si="876"/>
        <v>-1.9779307521752879E-3</v>
      </c>
      <c r="AC110">
        <f t="shared" si="679"/>
        <v>1.5645484706398269</v>
      </c>
      <c r="AD110">
        <f t="shared" si="877"/>
        <v>0.65999999999999992</v>
      </c>
      <c r="AE110">
        <f t="shared" si="680"/>
        <v>0.63</v>
      </c>
      <c r="AF110">
        <f t="shared" si="681"/>
        <v>1.6188227574921219</v>
      </c>
      <c r="AG110">
        <f t="shared" si="682"/>
        <v>1.6730970443444149</v>
      </c>
      <c r="AH110">
        <f t="shared" si="614"/>
        <v>5.4274286852293963E-2</v>
      </c>
      <c r="AI110" t="str">
        <f t="shared" si="615"/>
        <v>Weak initial curl</v>
      </c>
      <c r="AJ110">
        <f t="shared" si="683"/>
        <v>18.048787446750563</v>
      </c>
      <c r="AK110">
        <f t="shared" si="684"/>
        <v>1.2055150764642155E-3</v>
      </c>
      <c r="AL110">
        <f t="shared" si="616"/>
        <v>1.6660466929175415</v>
      </c>
      <c r="AM110">
        <f t="shared" si="685"/>
        <v>0.93329469925892217</v>
      </c>
      <c r="AN110">
        <f t="shared" si="686"/>
        <v>-3.0560244728397058E-3</v>
      </c>
      <c r="AP110">
        <f t="shared" si="687"/>
        <v>1.5459482941599125</v>
      </c>
      <c r="AQ110">
        <f t="shared" si="878"/>
        <v>0.65999999999999992</v>
      </c>
      <c r="AR110">
        <f t="shared" si="688"/>
        <v>0.63</v>
      </c>
      <c r="AS110">
        <f t="shared" si="689"/>
        <v>1.627170831264112</v>
      </c>
      <c r="AT110">
        <f t="shared" si="690"/>
        <v>1.7083933683683103</v>
      </c>
      <c r="AU110">
        <f t="shared" si="617"/>
        <v>8.1222537104198911E-2</v>
      </c>
      <c r="AV110" t="str">
        <f t="shared" si="618"/>
        <v>Weak initial curl</v>
      </c>
      <c r="AW110">
        <f t="shared" si="691"/>
        <v>18.127529581732801</v>
      </c>
      <c r="AX110">
        <f t="shared" si="692"/>
        <v>1.9171477734538818E-3</v>
      </c>
      <c r="AY110">
        <f t="shared" si="619"/>
        <v>1.6979973342677688</v>
      </c>
      <c r="AZ110">
        <f t="shared" si="693"/>
        <v>1.370482825520096</v>
      </c>
      <c r="BA110">
        <f t="shared" si="694"/>
        <v>-4.4129988795020897E-3</v>
      </c>
      <c r="BC110">
        <f t="shared" si="695"/>
        <v>1.5178323653387427</v>
      </c>
      <c r="BD110">
        <f t="shared" si="879"/>
        <v>0.65999999999999992</v>
      </c>
      <c r="BE110">
        <f t="shared" si="696"/>
        <v>0.63</v>
      </c>
      <c r="BF110">
        <f t="shared" si="697"/>
        <v>1.6252444474622643</v>
      </c>
      <c r="BG110">
        <f t="shared" si="698"/>
        <v>1.7326565295857883</v>
      </c>
      <c r="BH110">
        <f t="shared" si="620"/>
        <v>0.10741208212352282</v>
      </c>
      <c r="BI110" t="str">
        <f t="shared" si="621"/>
        <v>Weak initial curl</v>
      </c>
      <c r="BJ110">
        <f t="shared" si="699"/>
        <v>18.120565748353481</v>
      </c>
      <c r="BK110">
        <f t="shared" si="700"/>
        <v>2.8097641493438213E-3</v>
      </c>
      <c r="BL110">
        <f t="shared" si="622"/>
        <v>1.7191051510894473</v>
      </c>
      <c r="BM110">
        <f t="shared" si="701"/>
        <v>1.7902513071374357</v>
      </c>
      <c r="BN110">
        <f t="shared" si="702"/>
        <v>-4.257991487584668E-3</v>
      </c>
      <c r="BP110">
        <f t="shared" si="703"/>
        <v>1.4898984798136017</v>
      </c>
      <c r="BQ110">
        <f t="shared" si="880"/>
        <v>0.65999999999999992</v>
      </c>
      <c r="BR110">
        <f t="shared" si="704"/>
        <v>0.63</v>
      </c>
      <c r="BS110">
        <f t="shared" si="705"/>
        <v>1.623036973433267</v>
      </c>
      <c r="BT110">
        <f t="shared" si="706"/>
        <v>1.7561754670529337</v>
      </c>
      <c r="BU110">
        <f t="shared" si="623"/>
        <v>0.13313849361966601</v>
      </c>
      <c r="BV110" t="str">
        <f t="shared" si="624"/>
        <v>Weak initial curl</v>
      </c>
      <c r="BW110">
        <f t="shared" si="707"/>
        <v>18.110835519813968</v>
      </c>
      <c r="BX110">
        <f t="shared" si="708"/>
        <v>5.7740910264265314E-3</v>
      </c>
      <c r="BY110">
        <f t="shared" si="625"/>
        <v>1.7396124508142108</v>
      </c>
      <c r="BZ110">
        <f t="shared" si="709"/>
        <v>2.1930564856510695</v>
      </c>
      <c r="CA110">
        <f t="shared" si="710"/>
        <v>9.820933341937137E-3</v>
      </c>
      <c r="CC110">
        <f t="shared" si="711"/>
        <v>1.4726988954195865</v>
      </c>
      <c r="CD110">
        <f t="shared" si="881"/>
        <v>0.65999999999999992</v>
      </c>
      <c r="CE110">
        <f t="shared" si="712"/>
        <v>0.63</v>
      </c>
      <c r="CF110">
        <f t="shared" si="713"/>
        <v>1.6315319941861048</v>
      </c>
      <c r="CG110">
        <f t="shared" si="714"/>
        <v>1.7903650929526223</v>
      </c>
      <c r="CH110">
        <f t="shared" si="626"/>
        <v>0.15883309876651786</v>
      </c>
      <c r="CI110" t="str">
        <f t="shared" si="627"/>
        <v>Weak initial curl</v>
      </c>
      <c r="CJ110">
        <f t="shared" si="715"/>
        <v>18.189805347609092</v>
      </c>
      <c r="CK110">
        <f t="shared" si="716"/>
        <v>1.8720679552738859E-3</v>
      </c>
      <c r="CL110">
        <f t="shared" si="628"/>
        <v>1.7708671516310204</v>
      </c>
      <c r="CM110">
        <f t="shared" si="717"/>
        <v>2.570356393399793</v>
      </c>
      <c r="CN110">
        <f t="shared" si="718"/>
        <v>8.6043876491052949E-4</v>
      </c>
      <c r="CP110">
        <f t="shared" si="719"/>
        <v>1.4474174047382635</v>
      </c>
      <c r="CQ110">
        <f t="shared" si="720"/>
        <v>0.65999999999999992</v>
      </c>
      <c r="CR110">
        <f t="shared" si="721"/>
        <v>0.63</v>
      </c>
      <c r="CS110">
        <f t="shared" si="722"/>
        <v>1.6395212334074509</v>
      </c>
      <c r="CT110">
        <f t="shared" si="723"/>
        <v>1.8316250620766374</v>
      </c>
      <c r="CU110">
        <f t="shared" si="629"/>
        <v>0.19210382866918696</v>
      </c>
      <c r="CV110" t="str">
        <f t="shared" si="630"/>
        <v>No Curl</v>
      </c>
      <c r="CW110">
        <f t="shared" si="724"/>
        <v>18.265962685633468</v>
      </c>
      <c r="CX110">
        <f t="shared" si="725"/>
        <v>0</v>
      </c>
      <c r="CY110">
        <f t="shared" si="631"/>
        <v>1.8084406388522636</v>
      </c>
      <c r="CZ110">
        <f t="shared" si="726"/>
        <v>3.0445898974737506</v>
      </c>
      <c r="DA110">
        <f t="shared" si="727"/>
        <v>0</v>
      </c>
      <c r="DC110">
        <f t="shared" si="728"/>
        <v>1.4222852299009634</v>
      </c>
      <c r="DD110">
        <f t="shared" si="729"/>
        <v>0.65999999999999992</v>
      </c>
      <c r="DE110">
        <f t="shared" si="730"/>
        <v>0.63</v>
      </c>
      <c r="DF110">
        <f t="shared" si="731"/>
        <v>1.6577256515951169</v>
      </c>
      <c r="DG110">
        <f t="shared" si="732"/>
        <v>1.8931660732892668</v>
      </c>
      <c r="DH110">
        <f t="shared" si="632"/>
        <v>0.23544042169415169</v>
      </c>
      <c r="DI110" t="str">
        <f t="shared" si="633"/>
        <v>No Curl</v>
      </c>
      <c r="DJ110">
        <f t="shared" si="733"/>
        <v>18.428620000865209</v>
      </c>
      <c r="DK110">
        <f t="shared" si="734"/>
        <v>0</v>
      </c>
      <c r="DL110">
        <f t="shared" si="634"/>
        <v>1.8653413583397744</v>
      </c>
      <c r="DM110">
        <f t="shared" si="735"/>
        <v>3.6182956389905385</v>
      </c>
      <c r="DN110">
        <f t="shared" si="736"/>
        <v>0</v>
      </c>
      <c r="DP110">
        <f t="shared" si="737"/>
        <v>1.4029208181426582</v>
      </c>
      <c r="DQ110">
        <f t="shared" si="738"/>
        <v>0.69023999999999996</v>
      </c>
      <c r="DR110">
        <f t="shared" si="739"/>
        <v>0.63</v>
      </c>
      <c r="DS110">
        <f t="shared" si="740"/>
        <v>1.6753938273566729</v>
      </c>
      <c r="DT110">
        <f t="shared" si="741"/>
        <v>1.9478668365706897</v>
      </c>
      <c r="DU110">
        <f t="shared" si="635"/>
        <v>0.27247300921401574</v>
      </c>
      <c r="DV110" t="str">
        <f t="shared" si="636"/>
        <v>No Curl</v>
      </c>
      <c r="DW110">
        <f t="shared" si="742"/>
        <v>18.590412887618093</v>
      </c>
      <c r="DX110">
        <f t="shared" si="743"/>
        <v>0</v>
      </c>
      <c r="DY110">
        <f t="shared" si="637"/>
        <v>1.916211500447534</v>
      </c>
      <c r="DZ110">
        <f t="shared" si="744"/>
        <v>4.0769861672769494</v>
      </c>
      <c r="EA110">
        <f t="shared" si="745"/>
        <v>0</v>
      </c>
      <c r="EC110">
        <f t="shared" si="746"/>
        <v>1.3791794444473653</v>
      </c>
      <c r="ED110">
        <f t="shared" si="747"/>
        <v>0.72264000000000017</v>
      </c>
      <c r="EE110">
        <f t="shared" si="748"/>
        <v>0.6</v>
      </c>
      <c r="EF110">
        <f t="shared" si="749"/>
        <v>1.6921433925487936</v>
      </c>
      <c r="EG110">
        <f t="shared" si="750"/>
        <v>2.0051073406502229</v>
      </c>
      <c r="EH110">
        <f t="shared" si="638"/>
        <v>0.3129639481014288</v>
      </c>
      <c r="EI110" t="str">
        <f t="shared" si="639"/>
        <v>No Curl</v>
      </c>
      <c r="EJ110">
        <f t="shared" si="751"/>
        <v>18.752561006364534</v>
      </c>
      <c r="EK110">
        <f t="shared" si="752"/>
        <v>0</v>
      </c>
      <c r="EL110">
        <f t="shared" si="640"/>
        <v>1.9694047189925383</v>
      </c>
      <c r="EM110">
        <f t="shared" si="753"/>
        <v>4.5573250978427469</v>
      </c>
      <c r="EN110">
        <f t="shared" si="754"/>
        <v>0</v>
      </c>
      <c r="EP110">
        <f t="shared" si="755"/>
        <v>1.3582352046453274</v>
      </c>
      <c r="EQ110">
        <f t="shared" si="756"/>
        <v>0.75455999999999979</v>
      </c>
      <c r="ER110">
        <f t="shared" si="757"/>
        <v>0.6</v>
      </c>
      <c r="ES110">
        <f t="shared" si="758"/>
        <v>1.7070878317461349</v>
      </c>
      <c r="ET110">
        <f t="shared" si="759"/>
        <v>2.0559404588469401</v>
      </c>
      <c r="EU110">
        <f t="shared" si="641"/>
        <v>0.34885262710080633</v>
      </c>
      <c r="EV110" t="str">
        <f t="shared" si="642"/>
        <v>No Curl</v>
      </c>
      <c r="EW110">
        <f t="shared" si="760"/>
        <v>18.913017307314103</v>
      </c>
      <c r="EX110">
        <f t="shared" si="761"/>
        <v>0</v>
      </c>
      <c r="EY110">
        <f t="shared" si="643"/>
        <v>2.0167601521517509</v>
      </c>
      <c r="EZ110">
        <f t="shared" si="762"/>
        <v>4.9616178551121868</v>
      </c>
      <c r="FA110">
        <f t="shared" si="763"/>
        <v>0</v>
      </c>
      <c r="FC110">
        <f t="shared" si="764"/>
        <v>1.3276847840405028</v>
      </c>
      <c r="FD110">
        <f t="shared" si="765"/>
        <v>0.8015399999999997</v>
      </c>
      <c r="FE110">
        <f t="shared" si="766"/>
        <v>0.6</v>
      </c>
      <c r="FF110">
        <f t="shared" si="767"/>
        <v>1.7096636058697834</v>
      </c>
      <c r="FG110">
        <f t="shared" si="768"/>
        <v>2.0916424276990635</v>
      </c>
      <c r="FH110">
        <f t="shared" si="644"/>
        <v>0.38197882182928034</v>
      </c>
      <c r="FI110" t="str">
        <f t="shared" si="645"/>
        <v>No Curl</v>
      </c>
      <c r="FJ110">
        <f t="shared" si="769"/>
        <v>18.98298161914953</v>
      </c>
      <c r="FK110">
        <f t="shared" si="770"/>
        <v>0</v>
      </c>
      <c r="FL110">
        <f t="shared" si="646"/>
        <v>2.0493858611327243</v>
      </c>
      <c r="FM110">
        <f t="shared" si="771"/>
        <v>5.3473528286124408</v>
      </c>
      <c r="FN110">
        <f t="shared" si="772"/>
        <v>0</v>
      </c>
      <c r="FP110">
        <f t="shared" si="773"/>
        <v>1.3028871795247972</v>
      </c>
      <c r="FQ110">
        <f t="shared" si="774"/>
        <v>0.84743999999999986</v>
      </c>
      <c r="FR110">
        <f t="shared" si="775"/>
        <v>0.6</v>
      </c>
      <c r="FS110">
        <f t="shared" si="776"/>
        <v>1.7213285353733792</v>
      </c>
      <c r="FT110">
        <f t="shared" si="777"/>
        <v>2.1397698912219614</v>
      </c>
      <c r="FU110">
        <f t="shared" si="647"/>
        <v>0.41844135584858211</v>
      </c>
      <c r="FV110" t="str">
        <f t="shared" si="648"/>
        <v>No Curl</v>
      </c>
      <c r="FW110">
        <f t="shared" si="778"/>
        <v>19.137018895996267</v>
      </c>
      <c r="FX110">
        <f t="shared" si="779"/>
        <v>0</v>
      </c>
      <c r="FY110">
        <f t="shared" si="649"/>
        <v>2.0941867324624601</v>
      </c>
      <c r="FZ110">
        <f t="shared" si="780"/>
        <v>5.7337261717617745</v>
      </c>
      <c r="GA110">
        <f t="shared" si="781"/>
        <v>0</v>
      </c>
      <c r="GC110">
        <f t="shared" si="782"/>
        <v>1.269342530884114</v>
      </c>
      <c r="GD110">
        <f t="shared" si="783"/>
        <v>0.89225999999999994</v>
      </c>
      <c r="GE110">
        <f t="shared" si="784"/>
        <v>0.6</v>
      </c>
      <c r="GF110">
        <f t="shared" si="785"/>
        <v>1.7207936930697185</v>
      </c>
      <c r="GG110">
        <f t="shared" si="786"/>
        <v>2.1722448552553222</v>
      </c>
      <c r="GH110">
        <f t="shared" si="650"/>
        <v>0.4514511621856041</v>
      </c>
      <c r="GI110" t="str">
        <f t="shared" si="651"/>
        <v>No Curl</v>
      </c>
      <c r="GJ110">
        <f t="shared" si="787"/>
        <v>19.208586702320762</v>
      </c>
      <c r="GK110">
        <f t="shared" si="788"/>
        <v>0</v>
      </c>
      <c r="GL110">
        <f t="shared" si="652"/>
        <v>2.1237914741048836</v>
      </c>
      <c r="GM110">
        <f t="shared" si="789"/>
        <v>6.1011626586267331</v>
      </c>
      <c r="GN110">
        <f t="shared" si="790"/>
        <v>0</v>
      </c>
      <c r="GP110">
        <f t="shared" si="791"/>
        <v>1.2462026733720333</v>
      </c>
      <c r="GQ110">
        <f t="shared" si="792"/>
        <v>0.92153999999999991</v>
      </c>
      <c r="GR110">
        <f t="shared" si="793"/>
        <v>0.6</v>
      </c>
      <c r="GS110">
        <f t="shared" si="794"/>
        <v>1.7323608355281015</v>
      </c>
      <c r="GT110">
        <f t="shared" si="795"/>
        <v>2.2185189976841726</v>
      </c>
      <c r="GU110">
        <f t="shared" si="653"/>
        <v>0.48615816215606966</v>
      </c>
      <c r="GV110" t="str">
        <f t="shared" si="654"/>
        <v>No Curl</v>
      </c>
      <c r="GW110">
        <f t="shared" si="796"/>
        <v>19.373671408326089</v>
      </c>
      <c r="GX110">
        <f t="shared" si="797"/>
        <v>0</v>
      </c>
      <c r="GY110">
        <f t="shared" si="655"/>
        <v>2.1670623823073174</v>
      </c>
      <c r="GZ110">
        <f t="shared" si="798"/>
        <v>6.4404135789211372</v>
      </c>
      <c r="HA110">
        <f t="shared" si="799"/>
        <v>0</v>
      </c>
      <c r="HC110">
        <f t="shared" si="800"/>
        <v>1.0867632558728051</v>
      </c>
      <c r="HD110">
        <f t="shared" si="801"/>
        <v>1.1384999999999998</v>
      </c>
      <c r="HE110">
        <f t="shared" si="802"/>
        <v>0.6</v>
      </c>
      <c r="HF110">
        <f t="shared" si="803"/>
        <v>1.722063949233122</v>
      </c>
      <c r="HG110">
        <f t="shared" si="804"/>
        <v>2.357364642593442</v>
      </c>
      <c r="HH110">
        <f t="shared" si="656"/>
        <v>0.63530069336031847</v>
      </c>
      <c r="HI110" t="str">
        <f t="shared" si="657"/>
        <v>No Curl</v>
      </c>
      <c r="HJ110">
        <f t="shared" si="805"/>
        <v>19.839361156106367</v>
      </c>
      <c r="HK110">
        <f t="shared" si="806"/>
        <v>0</v>
      </c>
      <c r="HL110">
        <f t="shared" si="658"/>
        <v>2.294346099928505</v>
      </c>
      <c r="HM110">
        <f t="shared" si="807"/>
        <v>7.9581171726969107</v>
      </c>
      <c r="HN110">
        <f t="shared" si="808"/>
        <v>0</v>
      </c>
      <c r="HP110">
        <f t="shared" si="809"/>
        <v>0.79109274278648778</v>
      </c>
      <c r="HQ110">
        <f t="shared" si="810"/>
        <v>1.4625000000000001</v>
      </c>
      <c r="HR110">
        <f t="shared" si="811"/>
        <v>0.63</v>
      </c>
      <c r="HS110">
        <f t="shared" si="812"/>
        <v>1.6857574774086685</v>
      </c>
      <c r="HT110">
        <f t="shared" si="813"/>
        <v>2.5804222120308515</v>
      </c>
      <c r="HU110">
        <f t="shared" si="659"/>
        <v>0.89466473462218188</v>
      </c>
      <c r="HV110" t="str">
        <f t="shared" si="660"/>
        <v>No Curl</v>
      </c>
      <c r="HW110">
        <f t="shared" si="814"/>
        <v>20.982772047076157</v>
      </c>
      <c r="HX110">
        <f t="shared" si="815"/>
        <v>0</v>
      </c>
      <c r="HY110">
        <f t="shared" si="661"/>
        <v>2.500892060518459</v>
      </c>
      <c r="HZ110">
        <f t="shared" si="816"/>
        <v>10.303896299721726</v>
      </c>
      <c r="IA110">
        <f t="shared" si="817"/>
        <v>0</v>
      </c>
      <c r="IC110">
        <f t="shared" si="818"/>
        <v>0.50879890158109098</v>
      </c>
      <c r="ID110">
        <f t="shared" si="819"/>
        <v>1.6674599999999999</v>
      </c>
      <c r="IE110">
        <f t="shared" si="820"/>
        <v>0.63</v>
      </c>
      <c r="IF110">
        <f t="shared" si="821"/>
        <v>1.630928133571325</v>
      </c>
      <c r="IG110">
        <f t="shared" si="822"/>
        <v>2.7530573655615598</v>
      </c>
      <c r="IH110">
        <f t="shared" si="662"/>
        <v>1.1221292319902343</v>
      </c>
      <c r="II110" t="str">
        <f t="shared" si="663"/>
        <v>No Curl</v>
      </c>
      <c r="IJ110">
        <f t="shared" si="823"/>
        <v>21.78875472972134</v>
      </c>
      <c r="IK110">
        <f t="shared" si="824"/>
        <v>0</v>
      </c>
      <c r="IL110">
        <f t="shared" si="664"/>
        <v>2.6625078008751326</v>
      </c>
      <c r="IM110">
        <f t="shared" si="825"/>
        <v>12.1650110885972</v>
      </c>
      <c r="IN110">
        <f t="shared" si="826"/>
        <v>0</v>
      </c>
      <c r="IP110">
        <f t="shared" si="827"/>
        <v>0.25250265262738641</v>
      </c>
      <c r="IQ110">
        <f t="shared" si="828"/>
        <v>1.7735399999999999</v>
      </c>
      <c r="IR110">
        <f t="shared" si="829"/>
        <v>0.63</v>
      </c>
      <c r="IS110">
        <f t="shared" si="830"/>
        <v>1.6039322312027815</v>
      </c>
      <c r="IT110">
        <f t="shared" si="831"/>
        <v>2.9553618097781795</v>
      </c>
      <c r="IU110">
        <f t="shared" si="665"/>
        <v>1.3514295785753965</v>
      </c>
      <c r="IV110" t="str">
        <f t="shared" si="666"/>
        <v>No Curl</v>
      </c>
      <c r="IW110">
        <f t="shared" si="832"/>
        <v>22.286475996832309</v>
      </c>
      <c r="IX110">
        <f t="shared" si="833"/>
        <v>0</v>
      </c>
      <c r="IY110">
        <f t="shared" si="667"/>
        <v>2.85540826611</v>
      </c>
      <c r="IZ110">
        <f t="shared" si="834"/>
        <v>13.68854160164639</v>
      </c>
      <c r="JA110">
        <f t="shared" si="835"/>
        <v>0</v>
      </c>
      <c r="JC110">
        <f t="shared" si="836"/>
        <v>7.4480231107128423E-3</v>
      </c>
      <c r="JD110">
        <f t="shared" si="837"/>
        <v>1.7999999999999998</v>
      </c>
      <c r="JE110">
        <f t="shared" si="838"/>
        <v>0.63</v>
      </c>
      <c r="JF110">
        <f t="shared" si="839"/>
        <v>1.5701709268663353</v>
      </c>
      <c r="JG110">
        <f t="shared" si="840"/>
        <v>3.1328938306219571</v>
      </c>
      <c r="JH110">
        <f t="shared" si="668"/>
        <v>1.5627229037556221</v>
      </c>
      <c r="JI110" t="str">
        <f t="shared" si="669"/>
        <v>No Curl</v>
      </c>
      <c r="JJ110">
        <f t="shared" si="841"/>
        <v>22.14600143918193</v>
      </c>
      <c r="JK110">
        <f t="shared" si="842"/>
        <v>0</v>
      </c>
      <c r="JL110">
        <f t="shared" si="670"/>
        <v>3.0261436760005309</v>
      </c>
      <c r="JM110">
        <f t="shared" si="843"/>
        <v>14.963501890971067</v>
      </c>
      <c r="JN110">
        <f t="shared" si="844"/>
        <v>0</v>
      </c>
      <c r="JP110">
        <f t="shared" si="845"/>
        <v>0.27036006472287499</v>
      </c>
      <c r="JQ110">
        <f t="shared" si="846"/>
        <v>1.7709599999999999</v>
      </c>
      <c r="JR110">
        <f t="shared" si="847"/>
        <v>0.63</v>
      </c>
      <c r="JS110">
        <f t="shared" si="848"/>
        <v>1.5949904556113572</v>
      </c>
      <c r="JT110">
        <f t="shared" si="849"/>
        <v>2.9196208464998374</v>
      </c>
      <c r="JU110">
        <f t="shared" si="671"/>
        <v>1.3246303908884811</v>
      </c>
      <c r="JV110" t="str">
        <f t="shared" si="672"/>
        <v>No Curl</v>
      </c>
      <c r="JW110">
        <f t="shared" si="850"/>
        <v>22.17405841909434</v>
      </c>
      <c r="JX110">
        <f t="shared" si="851"/>
        <v>0</v>
      </c>
      <c r="JY110">
        <f t="shared" si="673"/>
        <v>2.8210051601415662</v>
      </c>
      <c r="JZ110">
        <f t="shared" si="852"/>
        <v>13.578646611002538</v>
      </c>
      <c r="KA110">
        <f t="shared" si="853"/>
        <v>0</v>
      </c>
      <c r="KC110">
        <f t="shared" si="854"/>
        <v>0.1017905736935967</v>
      </c>
      <c r="KD110">
        <f t="shared" si="855"/>
        <v>1.7985</v>
      </c>
      <c r="KE110">
        <f t="shared" si="856"/>
        <v>0.63</v>
      </c>
      <c r="KF110">
        <f t="shared" si="857"/>
        <v>1.5809872898745521</v>
      </c>
      <c r="KG110">
        <f t="shared" si="858"/>
        <v>3.0601840060555077</v>
      </c>
      <c r="KH110">
        <f t="shared" si="674"/>
        <v>1.4791967161809554</v>
      </c>
      <c r="KI110" t="str">
        <f t="shared" si="675"/>
        <v>No Curl</v>
      </c>
      <c r="KJ110">
        <f t="shared" si="859"/>
        <v>22.248107627656651</v>
      </c>
      <c r="KK110">
        <f t="shared" si="860"/>
        <v>0</v>
      </c>
      <c r="KL110">
        <f t="shared" si="676"/>
        <v>2.9560281672271165</v>
      </c>
      <c r="KM110">
        <f t="shared" si="861"/>
        <v>14.489349682110435</v>
      </c>
      <c r="KN110">
        <f t="shared" si="862"/>
        <v>0</v>
      </c>
    </row>
    <row r="111" spans="1:300" x14ac:dyDescent="0.25">
      <c r="A111">
        <v>0.96</v>
      </c>
      <c r="B111">
        <f t="shared" si="612"/>
        <v>2.1719000000000002E-2</v>
      </c>
      <c r="C111">
        <f t="shared" si="608"/>
        <v>1.3031400000000002</v>
      </c>
      <c r="D111">
        <f t="shared" si="611"/>
        <v>0.66</v>
      </c>
      <c r="E111">
        <f t="shared" si="609"/>
        <v>0.50646899028500392</v>
      </c>
      <c r="F111">
        <f t="shared" si="610"/>
        <v>1.1000000000000001E-2</v>
      </c>
      <c r="H111">
        <v>88</v>
      </c>
      <c r="I111">
        <v>8.8000000000000007</v>
      </c>
      <c r="J111">
        <f t="shared" si="677"/>
        <v>1.5886666666666678</v>
      </c>
      <c r="K111">
        <f t="shared" si="863"/>
        <v>0.65999999999999992</v>
      </c>
      <c r="L111">
        <f t="shared" si="678"/>
        <v>0.99540517961570585</v>
      </c>
      <c r="M111" t="str">
        <f t="shared" si="613"/>
        <v>No Curl</v>
      </c>
      <c r="N111">
        <f t="shared" si="864"/>
        <v>16.680449999999983</v>
      </c>
      <c r="P111">
        <f t="shared" si="869"/>
        <v>1.582441633105935</v>
      </c>
      <c r="Q111">
        <f t="shared" si="865"/>
        <v>0.65999999999999992</v>
      </c>
      <c r="R111">
        <f t="shared" si="870"/>
        <v>0.63</v>
      </c>
      <c r="S111">
        <f t="shared" si="866"/>
        <v>1.6097080484262547</v>
      </c>
      <c r="T111">
        <f t="shared" si="871"/>
        <v>1.6369744637465753</v>
      </c>
      <c r="U111">
        <f t="shared" si="872"/>
        <v>2.7266415320320148E-2</v>
      </c>
      <c r="V111" t="str">
        <f t="shared" si="873"/>
        <v>Weak initial curl</v>
      </c>
      <c r="W111">
        <f t="shared" si="867"/>
        <v>18.218258894635603</v>
      </c>
      <c r="X111">
        <f t="shared" si="868"/>
        <v>6.7698325863748245E-4</v>
      </c>
      <c r="Y111">
        <f t="shared" si="874"/>
        <v>1.6333783534368549</v>
      </c>
      <c r="Z111">
        <f t="shared" si="875"/>
        <v>0.47823232655974779</v>
      </c>
      <c r="AA111">
        <f t="shared" si="876"/>
        <v>-1.924163939917047E-3</v>
      </c>
      <c r="AC111">
        <f t="shared" si="679"/>
        <v>1.5540802269595893</v>
      </c>
      <c r="AD111">
        <f t="shared" si="877"/>
        <v>0.65999999999999992</v>
      </c>
      <c r="AE111">
        <f t="shared" si="680"/>
        <v>0.63</v>
      </c>
      <c r="AF111">
        <f t="shared" si="681"/>
        <v>1.6079913697668111</v>
      </c>
      <c r="AG111">
        <f t="shared" si="682"/>
        <v>1.6619025125740312</v>
      </c>
      <c r="AH111">
        <f t="shared" si="614"/>
        <v>5.391114280722098E-2</v>
      </c>
      <c r="AI111" t="str">
        <f t="shared" si="615"/>
        <v>Weak initial curl</v>
      </c>
      <c r="AJ111">
        <f t="shared" si="683"/>
        <v>18.210669722499773</v>
      </c>
      <c r="AK111">
        <f t="shared" si="684"/>
        <v>1.3726460667539599E-3</v>
      </c>
      <c r="AL111">
        <f t="shared" si="616"/>
        <v>1.6548993343719909</v>
      </c>
      <c r="AM111">
        <f t="shared" si="685"/>
        <v>0.93329469925892283</v>
      </c>
      <c r="AN111">
        <f t="shared" si="686"/>
        <v>-2.953054765813614E-3</v>
      </c>
      <c r="AP111">
        <f t="shared" si="687"/>
        <v>1.5356597075021703</v>
      </c>
      <c r="AQ111">
        <f t="shared" si="878"/>
        <v>0.65999999999999992</v>
      </c>
      <c r="AR111">
        <f t="shared" si="688"/>
        <v>0.63</v>
      </c>
      <c r="AS111">
        <f t="shared" si="689"/>
        <v>1.6163416928203138</v>
      </c>
      <c r="AT111">
        <f t="shared" si="690"/>
        <v>1.6970236781384562</v>
      </c>
      <c r="AU111">
        <f t="shared" si="617"/>
        <v>8.0681985318142968E-2</v>
      </c>
      <c r="AV111" t="str">
        <f t="shared" si="618"/>
        <v>Weak initial curl</v>
      </c>
      <c r="AW111">
        <f t="shared" si="691"/>
        <v>18.290246664859211</v>
      </c>
      <c r="AX111">
        <f t="shared" si="692"/>
        <v>2.0848156365042407E-3</v>
      </c>
      <c r="AY111">
        <f t="shared" si="619"/>
        <v>1.6866968316673743</v>
      </c>
      <c r="AZ111">
        <f t="shared" si="693"/>
        <v>1.3704828255200958</v>
      </c>
      <c r="BA111">
        <f t="shared" si="694"/>
        <v>-4.2596521979450016E-3</v>
      </c>
      <c r="BC111">
        <f t="shared" si="695"/>
        <v>1.5077216890266489</v>
      </c>
      <c r="BD111">
        <f t="shared" si="879"/>
        <v>0.65999999999999992</v>
      </c>
      <c r="BE111">
        <f t="shared" si="696"/>
        <v>0.63</v>
      </c>
      <c r="BF111">
        <f t="shared" si="697"/>
        <v>1.6144182713234709</v>
      </c>
      <c r="BG111">
        <f t="shared" si="698"/>
        <v>1.7211148536202954</v>
      </c>
      <c r="BH111">
        <f t="shared" si="620"/>
        <v>0.10669658229682322</v>
      </c>
      <c r="BI111" t="str">
        <f t="shared" si="621"/>
        <v>Weak initial curl</v>
      </c>
      <c r="BJ111">
        <f t="shared" si="699"/>
        <v>18.283090193099707</v>
      </c>
      <c r="BK111">
        <f t="shared" si="700"/>
        <v>2.9781391998286908E-3</v>
      </c>
      <c r="BL111">
        <f t="shared" si="622"/>
        <v>1.7076537443820674</v>
      </c>
      <c r="BM111">
        <f t="shared" si="701"/>
        <v>1.7902513071374364</v>
      </c>
      <c r="BN111">
        <f t="shared" si="702"/>
        <v>-4.0414522882340096E-3</v>
      </c>
      <c r="BP111">
        <f t="shared" si="703"/>
        <v>1.4799636675752206</v>
      </c>
      <c r="BQ111">
        <f t="shared" si="880"/>
        <v>0.65999999999999992</v>
      </c>
      <c r="BR111">
        <f t="shared" si="704"/>
        <v>0.63</v>
      </c>
      <c r="BS111">
        <f t="shared" si="705"/>
        <v>1.612214378601821</v>
      </c>
      <c r="BT111">
        <f t="shared" si="706"/>
        <v>1.7444650896284228</v>
      </c>
      <c r="BU111">
        <f t="shared" si="623"/>
        <v>0.13225071102660113</v>
      </c>
      <c r="BV111" t="str">
        <f t="shared" si="624"/>
        <v>Weak initial curl</v>
      </c>
      <c r="BW111">
        <f t="shared" si="707"/>
        <v>18.273139217157294</v>
      </c>
      <c r="BX111">
        <f t="shared" si="708"/>
        <v>5.9433212289511034E-3</v>
      </c>
      <c r="BY111">
        <f t="shared" si="625"/>
        <v>1.728012517462677</v>
      </c>
      <c r="BZ111">
        <f t="shared" si="709"/>
        <v>2.193056485651069</v>
      </c>
      <c r="CA111">
        <f t="shared" si="710"/>
        <v>1.0247172807502602E-2</v>
      </c>
      <c r="CC111">
        <f t="shared" si="711"/>
        <v>1.4629335228685139</v>
      </c>
      <c r="CD111">
        <f t="shared" si="881"/>
        <v>0.65999999999999992</v>
      </c>
      <c r="CE111">
        <f t="shared" si="712"/>
        <v>0.63</v>
      </c>
      <c r="CF111">
        <f t="shared" si="713"/>
        <v>1.6207134094762397</v>
      </c>
      <c r="CG111">
        <f t="shared" si="714"/>
        <v>1.7784932960839643</v>
      </c>
      <c r="CH111">
        <f t="shared" si="626"/>
        <v>0.15777988660772524</v>
      </c>
      <c r="CI111" t="str">
        <f t="shared" si="627"/>
        <v>Weak initial curl</v>
      </c>
      <c r="CJ111">
        <f t="shared" si="715"/>
        <v>18.352958547027701</v>
      </c>
      <c r="CK111">
        <f t="shared" si="716"/>
        <v>2.0422559512078757E-3</v>
      </c>
      <c r="CL111">
        <f t="shared" si="628"/>
        <v>1.759124644369068</v>
      </c>
      <c r="CM111">
        <f t="shared" si="717"/>
        <v>2.5703563933997935</v>
      </c>
      <c r="CN111">
        <f t="shared" si="718"/>
        <v>1.0108651224123703E-3</v>
      </c>
      <c r="CP111">
        <f t="shared" si="719"/>
        <v>1.4378716839132482</v>
      </c>
      <c r="CQ111">
        <f t="shared" si="720"/>
        <v>0.65999999999999992</v>
      </c>
      <c r="CR111">
        <f t="shared" si="721"/>
        <v>0.63</v>
      </c>
      <c r="CS111">
        <f t="shared" si="722"/>
        <v>1.6287085874287863</v>
      </c>
      <c r="CT111">
        <f t="shared" si="723"/>
        <v>1.8195454909443236</v>
      </c>
      <c r="CU111">
        <f t="shared" si="629"/>
        <v>0.19083690351553773</v>
      </c>
      <c r="CV111" t="str">
        <f t="shared" si="630"/>
        <v>No Curl</v>
      </c>
      <c r="CW111">
        <f t="shared" si="724"/>
        <v>18.429914808974214</v>
      </c>
      <c r="CX111">
        <f t="shared" si="725"/>
        <v>0</v>
      </c>
      <c r="CY111">
        <f t="shared" si="631"/>
        <v>1.7965139690398211</v>
      </c>
      <c r="CZ111">
        <f t="shared" si="726"/>
        <v>3.0445898974737511</v>
      </c>
      <c r="DA111">
        <f t="shared" si="727"/>
        <v>0</v>
      </c>
      <c r="DC111">
        <f t="shared" si="728"/>
        <v>1.4128839704876353</v>
      </c>
      <c r="DD111">
        <f t="shared" si="729"/>
        <v>0.67386000000000013</v>
      </c>
      <c r="DE111">
        <f t="shared" si="730"/>
        <v>0.63</v>
      </c>
      <c r="DF111">
        <f t="shared" si="731"/>
        <v>1.646768138601848</v>
      </c>
      <c r="DG111">
        <f t="shared" si="732"/>
        <v>1.8806523067160572</v>
      </c>
      <c r="DH111">
        <f t="shared" si="632"/>
        <v>0.23388416811421098</v>
      </c>
      <c r="DI111" t="str">
        <f t="shared" si="633"/>
        <v>No Curl</v>
      </c>
      <c r="DJ111">
        <f t="shared" si="733"/>
        <v>18.59439256602472</v>
      </c>
      <c r="DK111">
        <f t="shared" si="734"/>
        <v>0</v>
      </c>
      <c r="DL111">
        <f t="shared" si="634"/>
        <v>1.8530115122333199</v>
      </c>
      <c r="DM111">
        <f t="shared" si="735"/>
        <v>3.6182956389905385</v>
      </c>
      <c r="DN111">
        <f t="shared" si="736"/>
        <v>0</v>
      </c>
      <c r="DP111">
        <f t="shared" si="737"/>
        <v>1.3934499203912605</v>
      </c>
      <c r="DQ111">
        <f t="shared" si="738"/>
        <v>0.70650000000000024</v>
      </c>
      <c r="DR111">
        <f t="shared" si="739"/>
        <v>0.63</v>
      </c>
      <c r="DS111">
        <f t="shared" si="740"/>
        <v>1.6640835071824913</v>
      </c>
      <c r="DT111">
        <f t="shared" si="741"/>
        <v>1.9347170939737246</v>
      </c>
      <c r="DU111">
        <f t="shared" si="635"/>
        <v>0.27063358679123206</v>
      </c>
      <c r="DV111" t="str">
        <f t="shared" si="636"/>
        <v>No Curl</v>
      </c>
      <c r="DW111">
        <f t="shared" si="742"/>
        <v>18.757952270353762</v>
      </c>
      <c r="DX111">
        <f t="shared" si="743"/>
        <v>0</v>
      </c>
      <c r="DY111">
        <f t="shared" si="637"/>
        <v>1.9032754580450713</v>
      </c>
      <c r="DZ111">
        <f t="shared" si="744"/>
        <v>4.0769861672769503</v>
      </c>
      <c r="EA111">
        <f t="shared" si="745"/>
        <v>0</v>
      </c>
      <c r="EC111">
        <f t="shared" si="746"/>
        <v>1.3698154701741125</v>
      </c>
      <c r="ED111">
        <f t="shared" si="747"/>
        <v>0.73866000000000009</v>
      </c>
      <c r="EE111">
        <f t="shared" si="748"/>
        <v>0.6</v>
      </c>
      <c r="EF111">
        <f t="shared" si="749"/>
        <v>1.6806545415089416</v>
      </c>
      <c r="EG111">
        <f t="shared" si="750"/>
        <v>1.9914936128437717</v>
      </c>
      <c r="EH111">
        <f t="shared" si="638"/>
        <v>0.31083907133482958</v>
      </c>
      <c r="EI111" t="str">
        <f t="shared" si="639"/>
        <v>No Curl</v>
      </c>
      <c r="EJ111">
        <f t="shared" si="751"/>
        <v>18.921775345619412</v>
      </c>
      <c r="EK111">
        <f t="shared" si="752"/>
        <v>0</v>
      </c>
      <c r="EL111">
        <f t="shared" si="640"/>
        <v>1.9560333950531372</v>
      </c>
      <c r="EM111">
        <f t="shared" si="753"/>
        <v>4.5573250978427469</v>
      </c>
      <c r="EN111">
        <f t="shared" si="754"/>
        <v>0</v>
      </c>
      <c r="EP111">
        <f t="shared" si="755"/>
        <v>1.3488238105366273</v>
      </c>
      <c r="EQ111">
        <f t="shared" si="756"/>
        <v>0.7703399999999998</v>
      </c>
      <c r="ER111">
        <f t="shared" si="757"/>
        <v>0.6</v>
      </c>
      <c r="ES111">
        <f t="shared" si="758"/>
        <v>1.6952591909424055</v>
      </c>
      <c r="ET111">
        <f t="shared" si="759"/>
        <v>2.0416945713481818</v>
      </c>
      <c r="EU111">
        <f t="shared" si="641"/>
        <v>0.34643538040577726</v>
      </c>
      <c r="EV111" t="str">
        <f t="shared" si="642"/>
        <v>No Curl</v>
      </c>
      <c r="EW111">
        <f t="shared" si="760"/>
        <v>19.083726090488717</v>
      </c>
      <c r="EX111">
        <f t="shared" si="761"/>
        <v>0</v>
      </c>
      <c r="EY111">
        <f t="shared" si="643"/>
        <v>2.002785750258981</v>
      </c>
      <c r="EZ111">
        <f t="shared" si="762"/>
        <v>4.9616178551121877</v>
      </c>
      <c r="FA111">
        <f t="shared" si="763"/>
        <v>0</v>
      </c>
      <c r="FC111">
        <f t="shared" si="764"/>
        <v>1.3181081733435009</v>
      </c>
      <c r="FD111">
        <f t="shared" si="765"/>
        <v>0.8169599999999998</v>
      </c>
      <c r="FE111">
        <f t="shared" si="766"/>
        <v>0.6</v>
      </c>
      <c r="FF111">
        <f t="shared" si="767"/>
        <v>1.6973317760762532</v>
      </c>
      <c r="FG111">
        <f t="shared" si="768"/>
        <v>2.076555378809005</v>
      </c>
      <c r="FH111">
        <f t="shared" si="644"/>
        <v>0.37922360273275202</v>
      </c>
      <c r="FI111" t="str">
        <f t="shared" si="645"/>
        <v>No Curl</v>
      </c>
      <c r="FJ111">
        <f t="shared" si="769"/>
        <v>19.153947979736508</v>
      </c>
      <c r="FK111">
        <f t="shared" si="770"/>
        <v>0</v>
      </c>
      <c r="FL111">
        <f t="shared" si="646"/>
        <v>2.0346036095049849</v>
      </c>
      <c r="FM111">
        <f t="shared" si="771"/>
        <v>5.3473528286124408</v>
      </c>
      <c r="FN111">
        <f t="shared" si="772"/>
        <v>0</v>
      </c>
      <c r="FP111">
        <f t="shared" si="773"/>
        <v>1.2931828523006355</v>
      </c>
      <c r="FQ111">
        <f t="shared" si="774"/>
        <v>0.86249999999999993</v>
      </c>
      <c r="FR111">
        <f t="shared" si="775"/>
        <v>0.6</v>
      </c>
      <c r="FS111">
        <f t="shared" si="776"/>
        <v>1.708507520914059</v>
      </c>
      <c r="FT111">
        <f t="shared" si="777"/>
        <v>2.1238321895274828</v>
      </c>
      <c r="FU111">
        <f t="shared" si="647"/>
        <v>0.41532466861342365</v>
      </c>
      <c r="FV111" t="str">
        <f t="shared" si="648"/>
        <v>No Curl</v>
      </c>
      <c r="FW111">
        <f t="shared" si="778"/>
        <v>19.309151749533605</v>
      </c>
      <c r="FX111">
        <f t="shared" si="779"/>
        <v>0</v>
      </c>
      <c r="FY111">
        <f t="shared" si="649"/>
        <v>2.0785885489514939</v>
      </c>
      <c r="FZ111">
        <f t="shared" si="780"/>
        <v>5.7337261717617745</v>
      </c>
      <c r="GA111">
        <f t="shared" si="781"/>
        <v>0</v>
      </c>
      <c r="GC111">
        <f t="shared" si="782"/>
        <v>1.2595341317184974</v>
      </c>
      <c r="GD111">
        <f t="shared" si="783"/>
        <v>0.90695999999999999</v>
      </c>
      <c r="GE111">
        <f t="shared" si="784"/>
        <v>0.6</v>
      </c>
      <c r="GF111">
        <f t="shared" si="785"/>
        <v>1.7074968634018843</v>
      </c>
      <c r="GG111">
        <f t="shared" si="786"/>
        <v>2.1554595950852709</v>
      </c>
      <c r="GH111">
        <f t="shared" si="650"/>
        <v>0.44796273168338674</v>
      </c>
      <c r="GI111" t="str">
        <f t="shared" si="651"/>
        <v>No Curl</v>
      </c>
      <c r="GJ111">
        <f t="shared" si="787"/>
        <v>19.380666071627733</v>
      </c>
      <c r="GK111">
        <f t="shared" si="788"/>
        <v>0</v>
      </c>
      <c r="GL111">
        <f t="shared" si="652"/>
        <v>2.107380620441889</v>
      </c>
      <c r="GM111">
        <f t="shared" si="789"/>
        <v>6.101162658626734</v>
      </c>
      <c r="GN111">
        <f t="shared" si="790"/>
        <v>0</v>
      </c>
      <c r="GP111">
        <f t="shared" si="791"/>
        <v>1.2364175026055808</v>
      </c>
      <c r="GQ111">
        <f t="shared" si="792"/>
        <v>0.93599999999999994</v>
      </c>
      <c r="GR111">
        <f t="shared" si="793"/>
        <v>0.6</v>
      </c>
      <c r="GS111">
        <f t="shared" si="794"/>
        <v>1.7187583557975061</v>
      </c>
      <c r="GT111">
        <f t="shared" si="795"/>
        <v>2.2010992089894343</v>
      </c>
      <c r="GU111">
        <f t="shared" si="653"/>
        <v>0.48234085319192677</v>
      </c>
      <c r="GV111" t="str">
        <f t="shared" si="654"/>
        <v>No Curl</v>
      </c>
      <c r="GW111">
        <f t="shared" si="796"/>
        <v>19.546907491878898</v>
      </c>
      <c r="GX111">
        <f t="shared" si="797"/>
        <v>0</v>
      </c>
      <c r="GY111">
        <f t="shared" si="655"/>
        <v>2.1500466304352281</v>
      </c>
      <c r="GZ111">
        <f t="shared" si="798"/>
        <v>6.4404135789211363</v>
      </c>
      <c r="HA111">
        <f t="shared" si="799"/>
        <v>0</v>
      </c>
      <c r="HC111">
        <f t="shared" si="800"/>
        <v>1.0767432425798995</v>
      </c>
      <c r="HD111">
        <f t="shared" si="801"/>
        <v>1.1510400000000001</v>
      </c>
      <c r="HE111">
        <f t="shared" si="802"/>
        <v>0.6</v>
      </c>
      <c r="HF111">
        <f t="shared" si="803"/>
        <v>1.7061864307678041</v>
      </c>
      <c r="HG111">
        <f t="shared" si="804"/>
        <v>2.335629618955712</v>
      </c>
      <c r="HH111">
        <f t="shared" si="656"/>
        <v>0.62944318818790623</v>
      </c>
      <c r="HI111" t="str">
        <f t="shared" si="657"/>
        <v>No Curl</v>
      </c>
      <c r="HJ111">
        <f t="shared" si="805"/>
        <v>20.011567551029678</v>
      </c>
      <c r="HK111">
        <f t="shared" si="806"/>
        <v>0</v>
      </c>
      <c r="HL111">
        <f t="shared" si="658"/>
        <v>2.2731921105057156</v>
      </c>
      <c r="HM111">
        <f t="shared" si="807"/>
        <v>7.9581171726969107</v>
      </c>
      <c r="HN111">
        <f t="shared" si="808"/>
        <v>0</v>
      </c>
      <c r="HP111">
        <f t="shared" si="809"/>
        <v>0.78202331470767172</v>
      </c>
      <c r="HQ111">
        <f t="shared" si="810"/>
        <v>1.4714399999999999</v>
      </c>
      <c r="HR111">
        <f t="shared" si="811"/>
        <v>0.63</v>
      </c>
      <c r="HS111">
        <f t="shared" si="812"/>
        <v>1.6664312273082924</v>
      </c>
      <c r="HT111">
        <f t="shared" si="813"/>
        <v>2.550839139908915</v>
      </c>
      <c r="HU111">
        <f t="shared" si="659"/>
        <v>0.88440791260062168</v>
      </c>
      <c r="HV111" t="str">
        <f t="shared" si="660"/>
        <v>No Curl</v>
      </c>
      <c r="HW111">
        <f t="shared" si="814"/>
        <v>21.151347794817024</v>
      </c>
      <c r="HX111">
        <f t="shared" si="815"/>
        <v>0</v>
      </c>
      <c r="HY111">
        <f t="shared" si="661"/>
        <v>2.4722207563223644</v>
      </c>
      <c r="HZ111">
        <f t="shared" si="816"/>
        <v>10.303896299721726</v>
      </c>
      <c r="IA111">
        <f t="shared" si="817"/>
        <v>0</v>
      </c>
      <c r="IC111">
        <f t="shared" si="818"/>
        <v>0.50216524078698288</v>
      </c>
      <c r="ID111">
        <f t="shared" si="819"/>
        <v>1.6730399999999999</v>
      </c>
      <c r="IE111">
        <f t="shared" si="820"/>
        <v>0.63</v>
      </c>
      <c r="IF111">
        <f t="shared" si="821"/>
        <v>1.6096642825998313</v>
      </c>
      <c r="IG111">
        <f t="shared" si="822"/>
        <v>2.71716332441268</v>
      </c>
      <c r="IH111">
        <f t="shared" si="662"/>
        <v>1.1074990418128485</v>
      </c>
      <c r="II111" t="str">
        <f t="shared" si="663"/>
        <v>No Curl</v>
      </c>
      <c r="IJ111">
        <f t="shared" si="823"/>
        <v>21.951847543078472</v>
      </c>
      <c r="IK111">
        <f t="shared" si="824"/>
        <v>0</v>
      </c>
      <c r="IL111">
        <f t="shared" si="664"/>
        <v>2.627794334399896</v>
      </c>
      <c r="IM111">
        <f t="shared" si="825"/>
        <v>12.165011088597199</v>
      </c>
      <c r="IN111">
        <f t="shared" si="826"/>
        <v>0</v>
      </c>
      <c r="IP111">
        <f t="shared" si="827"/>
        <v>0.24901906124947559</v>
      </c>
      <c r="IQ111">
        <f t="shared" si="828"/>
        <v>1.7759999999999998</v>
      </c>
      <c r="IR111">
        <f t="shared" si="829"/>
        <v>0.63</v>
      </c>
      <c r="IS111">
        <f t="shared" si="830"/>
        <v>1.5818039706350933</v>
      </c>
      <c r="IT111">
        <f t="shared" si="831"/>
        <v>2.9145888800207138</v>
      </c>
      <c r="IU111">
        <f t="shared" si="665"/>
        <v>1.332784909385619</v>
      </c>
      <c r="IV111" t="str">
        <f t="shared" si="666"/>
        <v>No Curl</v>
      </c>
      <c r="IW111">
        <f t="shared" si="832"/>
        <v>22.446869219952585</v>
      </c>
      <c r="IX111">
        <f t="shared" si="833"/>
        <v>0</v>
      </c>
      <c r="IY111">
        <f t="shared" si="667"/>
        <v>2.8160143210851349</v>
      </c>
      <c r="IZ111">
        <f t="shared" si="834"/>
        <v>13.688541601646387</v>
      </c>
      <c r="JA111">
        <f t="shared" si="835"/>
        <v>0</v>
      </c>
      <c r="JC111">
        <f t="shared" si="836"/>
        <v>7.3428769295922659E-3</v>
      </c>
      <c r="JD111">
        <f t="shared" si="837"/>
        <v>1.7999999999999998</v>
      </c>
      <c r="JE111">
        <f t="shared" si="838"/>
        <v>0.63</v>
      </c>
      <c r="JF111">
        <f t="shared" si="839"/>
        <v>1.5480043097368741</v>
      </c>
      <c r="JG111">
        <f t="shared" si="840"/>
        <v>3.0886657425441553</v>
      </c>
      <c r="JH111">
        <f t="shared" si="668"/>
        <v>1.5406614328072814</v>
      </c>
      <c r="JI111" t="str">
        <f t="shared" si="669"/>
        <v>No Curl</v>
      </c>
      <c r="JJ111">
        <f t="shared" si="841"/>
        <v>22.303018531868563</v>
      </c>
      <c r="JK111">
        <f t="shared" si="842"/>
        <v>0</v>
      </c>
      <c r="JL111">
        <f t="shared" si="670"/>
        <v>2.9834226148110217</v>
      </c>
      <c r="JM111">
        <f t="shared" si="843"/>
        <v>14.963501890971067</v>
      </c>
      <c r="JN111">
        <f t="shared" si="844"/>
        <v>0</v>
      </c>
      <c r="JP111">
        <f t="shared" si="845"/>
        <v>0.26661522698838519</v>
      </c>
      <c r="JQ111">
        <f t="shared" si="846"/>
        <v>1.7709599999999999</v>
      </c>
      <c r="JR111">
        <f t="shared" si="847"/>
        <v>0.63</v>
      </c>
      <c r="JS111">
        <f t="shared" si="848"/>
        <v>1.5728977680302718</v>
      </c>
      <c r="JT111">
        <f t="shared" si="849"/>
        <v>2.8791803090721566</v>
      </c>
      <c r="JU111">
        <f t="shared" si="671"/>
        <v>1.3062825410418857</v>
      </c>
      <c r="JV111" t="str">
        <f t="shared" si="672"/>
        <v>No Curl</v>
      </c>
      <c r="JW111">
        <f t="shared" si="850"/>
        <v>22.333557464655478</v>
      </c>
      <c r="JX111">
        <f t="shared" si="851"/>
        <v>0</v>
      </c>
      <c r="JY111">
        <f t="shared" si="673"/>
        <v>2.7819305779405408</v>
      </c>
      <c r="JZ111">
        <f t="shared" si="852"/>
        <v>13.578646611002538</v>
      </c>
      <c r="KA111">
        <f t="shared" si="853"/>
        <v>0</v>
      </c>
      <c r="KC111">
        <f t="shared" si="854"/>
        <v>0.10035916037958702</v>
      </c>
      <c r="KD111">
        <f t="shared" si="855"/>
        <v>1.7985</v>
      </c>
      <c r="KE111">
        <f t="shared" si="856"/>
        <v>0.63</v>
      </c>
      <c r="KF111">
        <f t="shared" si="857"/>
        <v>1.5587549143815267</v>
      </c>
      <c r="KG111">
        <f t="shared" si="858"/>
        <v>3.0171506683834663</v>
      </c>
      <c r="KH111">
        <f t="shared" si="674"/>
        <v>1.4583957540019397</v>
      </c>
      <c r="KI111" t="str">
        <f t="shared" si="675"/>
        <v>No Curl</v>
      </c>
      <c r="KJ111">
        <f t="shared" si="859"/>
        <v>22.406206356644105</v>
      </c>
      <c r="KK111">
        <f t="shared" si="860"/>
        <v>0</v>
      </c>
      <c r="KL111">
        <f t="shared" si="676"/>
        <v>2.9144595040236521</v>
      </c>
      <c r="KM111">
        <f t="shared" si="861"/>
        <v>14.489349682110435</v>
      </c>
      <c r="KN111">
        <f t="shared" si="862"/>
        <v>0</v>
      </c>
    </row>
    <row r="112" spans="1:300" x14ac:dyDescent="0.25">
      <c r="A112">
        <v>0.97</v>
      </c>
      <c r="B112">
        <f t="shared" si="612"/>
        <v>2.1536E-2</v>
      </c>
      <c r="C112">
        <f t="shared" si="608"/>
        <v>1.29216</v>
      </c>
      <c r="D112">
        <f t="shared" si="611"/>
        <v>0.66</v>
      </c>
      <c r="E112">
        <f t="shared" si="609"/>
        <v>0.51077265973254093</v>
      </c>
      <c r="F112">
        <f t="shared" si="610"/>
        <v>1.1000000000000001E-2</v>
      </c>
      <c r="H112">
        <v>89</v>
      </c>
      <c r="I112">
        <v>8.9</v>
      </c>
      <c r="J112">
        <f t="shared" si="677"/>
        <v>1.5813333333333344</v>
      </c>
      <c r="K112">
        <f t="shared" si="863"/>
        <v>0.65999999999999992</v>
      </c>
      <c r="L112">
        <f t="shared" si="678"/>
        <v>0.99538396978598398</v>
      </c>
      <c r="M112" t="str">
        <f t="shared" si="613"/>
        <v>No Curl</v>
      </c>
      <c r="N112">
        <f t="shared" si="864"/>
        <v>16.838949999999983</v>
      </c>
      <c r="P112">
        <f t="shared" si="869"/>
        <v>1.5717923049488263</v>
      </c>
      <c r="Q112">
        <f t="shared" si="865"/>
        <v>0.65999999999999992</v>
      </c>
      <c r="R112">
        <f t="shared" si="870"/>
        <v>0.63</v>
      </c>
      <c r="S112">
        <f t="shared" si="866"/>
        <v>1.5988752259788421</v>
      </c>
      <c r="T112">
        <f t="shared" si="871"/>
        <v>1.6259581470088589</v>
      </c>
      <c r="U112">
        <f t="shared" si="872"/>
        <v>2.7082921030016305E-2</v>
      </c>
      <c r="V112" t="str">
        <f t="shared" si="873"/>
        <v>Weak initial curl</v>
      </c>
      <c r="W112">
        <f t="shared" si="867"/>
        <v>18.37922969947823</v>
      </c>
      <c r="X112">
        <f t="shared" si="868"/>
        <v>8.4377184338596469E-4</v>
      </c>
      <c r="Y112">
        <f t="shared" si="874"/>
        <v>1.6223862373761024</v>
      </c>
      <c r="Z112">
        <f t="shared" si="875"/>
        <v>0.47823232655974868</v>
      </c>
      <c r="AA112">
        <f t="shared" si="876"/>
        <v>-1.8586033937287901E-3</v>
      </c>
      <c r="AC112">
        <f t="shared" si="679"/>
        <v>1.5436119832793516</v>
      </c>
      <c r="AD112">
        <f t="shared" si="877"/>
        <v>0.65999999999999992</v>
      </c>
      <c r="AE112">
        <f t="shared" si="680"/>
        <v>0.63</v>
      </c>
      <c r="AF112">
        <f t="shared" si="681"/>
        <v>1.5971599820415003</v>
      </c>
      <c r="AG112">
        <f t="shared" si="682"/>
        <v>1.6507079808036473</v>
      </c>
      <c r="AH112">
        <f t="shared" si="614"/>
        <v>5.3547998762147886E-2</v>
      </c>
      <c r="AI112" t="str">
        <f t="shared" si="615"/>
        <v>Weak initial curl</v>
      </c>
      <c r="AJ112">
        <f t="shared" si="683"/>
        <v>18.371468859476455</v>
      </c>
      <c r="AK112">
        <f t="shared" si="684"/>
        <v>1.5397770570437044E-3</v>
      </c>
      <c r="AL112">
        <f t="shared" si="616"/>
        <v>1.6437519758264403</v>
      </c>
      <c r="AM112">
        <f t="shared" si="685"/>
        <v>0.93329469925892117</v>
      </c>
      <c r="AN112">
        <f t="shared" si="686"/>
        <v>-2.8382671131294921E-3</v>
      </c>
      <c r="AP112">
        <f t="shared" si="687"/>
        <v>1.5253711208444281</v>
      </c>
      <c r="AQ112">
        <f t="shared" si="878"/>
        <v>0.65999999999999992</v>
      </c>
      <c r="AR112">
        <f t="shared" si="688"/>
        <v>0.63</v>
      </c>
      <c r="AS112">
        <f t="shared" si="689"/>
        <v>1.6055125543765156</v>
      </c>
      <c r="AT112">
        <f t="shared" si="690"/>
        <v>1.6856539879086021</v>
      </c>
      <c r="AU112">
        <f t="shared" si="617"/>
        <v>8.0141433532087025E-2</v>
      </c>
      <c r="AV112" t="str">
        <f t="shared" si="618"/>
        <v>Weak initial curl</v>
      </c>
      <c r="AW112">
        <f t="shared" si="691"/>
        <v>18.451880834141242</v>
      </c>
      <c r="AX112">
        <f t="shared" si="692"/>
        <v>2.2524834995545995E-3</v>
      </c>
      <c r="AY112">
        <f t="shared" si="619"/>
        <v>1.67539632906698</v>
      </c>
      <c r="AZ112">
        <f t="shared" si="693"/>
        <v>1.3704828255200951</v>
      </c>
      <c r="BA112">
        <f t="shared" si="694"/>
        <v>-4.0944496080929172E-3</v>
      </c>
      <c r="BC112">
        <f t="shared" si="695"/>
        <v>1.4976110127145552</v>
      </c>
      <c r="BD112">
        <f t="shared" si="879"/>
        <v>0.65999999999999992</v>
      </c>
      <c r="BE112">
        <f t="shared" si="696"/>
        <v>0.63</v>
      </c>
      <c r="BF112">
        <f t="shared" si="697"/>
        <v>1.6035920951846776</v>
      </c>
      <c r="BG112">
        <f t="shared" si="698"/>
        <v>1.7095731776548024</v>
      </c>
      <c r="BH112">
        <f t="shared" si="620"/>
        <v>0.10598108247012361</v>
      </c>
      <c r="BI112" t="str">
        <f t="shared" si="621"/>
        <v>Weak initial curl</v>
      </c>
      <c r="BJ112">
        <f t="shared" si="699"/>
        <v>18.444532020232053</v>
      </c>
      <c r="BK112">
        <f t="shared" si="700"/>
        <v>3.1465142503135602E-3</v>
      </c>
      <c r="BL112">
        <f t="shared" si="622"/>
        <v>1.6962023376746873</v>
      </c>
      <c r="BM112">
        <f t="shared" si="701"/>
        <v>1.7902513071374369</v>
      </c>
      <c r="BN112">
        <f t="shared" si="702"/>
        <v>-3.8130071748853035E-3</v>
      </c>
      <c r="BP112">
        <f t="shared" si="703"/>
        <v>1.4700288553368395</v>
      </c>
      <c r="BQ112">
        <f t="shared" si="880"/>
        <v>0.65999999999999992</v>
      </c>
      <c r="BR112">
        <f t="shared" si="704"/>
        <v>0.63</v>
      </c>
      <c r="BS112">
        <f t="shared" si="705"/>
        <v>1.6013917837703751</v>
      </c>
      <c r="BT112">
        <f t="shared" si="706"/>
        <v>1.732754712203912</v>
      </c>
      <c r="BU112">
        <f t="shared" si="623"/>
        <v>0.13136292843353625</v>
      </c>
      <c r="BV112" t="str">
        <f t="shared" si="624"/>
        <v>Weak initial curl</v>
      </c>
      <c r="BW112">
        <f t="shared" si="707"/>
        <v>18.434360655017475</v>
      </c>
      <c r="BX112">
        <f t="shared" si="708"/>
        <v>6.1125514314756754E-3</v>
      </c>
      <c r="BY112">
        <f t="shared" si="625"/>
        <v>1.7164125841111433</v>
      </c>
      <c r="BZ112">
        <f t="shared" si="709"/>
        <v>2.1930564856510681</v>
      </c>
      <c r="CA112">
        <f t="shared" si="710"/>
        <v>1.0685378655446736E-2</v>
      </c>
      <c r="CC112">
        <f t="shared" si="711"/>
        <v>1.4531681503174414</v>
      </c>
      <c r="CD112">
        <f t="shared" si="881"/>
        <v>0.65999999999999992</v>
      </c>
      <c r="CE112">
        <f t="shared" si="712"/>
        <v>0.63</v>
      </c>
      <c r="CF112">
        <f t="shared" si="713"/>
        <v>1.6098948247663745</v>
      </c>
      <c r="CG112">
        <f t="shared" si="714"/>
        <v>1.7666214992153066</v>
      </c>
      <c r="CH112">
        <f t="shared" si="626"/>
        <v>0.15672667444893262</v>
      </c>
      <c r="CI112" t="str">
        <f t="shared" si="627"/>
        <v>Weak initial curl</v>
      </c>
      <c r="CJ112">
        <f t="shared" si="715"/>
        <v>18.515029887975324</v>
      </c>
      <c r="CK112">
        <f t="shared" si="716"/>
        <v>2.2124439471418655E-3</v>
      </c>
      <c r="CL112">
        <f t="shared" si="628"/>
        <v>1.7473821371071159</v>
      </c>
      <c r="CM112">
        <f t="shared" si="717"/>
        <v>2.570356393399793</v>
      </c>
      <c r="CN112">
        <f t="shared" si="718"/>
        <v>1.1733255885143584E-3</v>
      </c>
      <c r="CP112">
        <f t="shared" si="719"/>
        <v>1.4283259630882328</v>
      </c>
      <c r="CQ112">
        <f t="shared" si="720"/>
        <v>0.65999999999999992</v>
      </c>
      <c r="CR112">
        <f t="shared" si="721"/>
        <v>0.63</v>
      </c>
      <c r="CS112">
        <f t="shared" si="722"/>
        <v>1.6178959414501217</v>
      </c>
      <c r="CT112">
        <f t="shared" si="723"/>
        <v>1.8074659198120098</v>
      </c>
      <c r="CU112">
        <f t="shared" si="629"/>
        <v>0.18956997836188849</v>
      </c>
      <c r="CV112" t="str">
        <f t="shared" si="630"/>
        <v>No Curl</v>
      </c>
      <c r="CW112">
        <f t="shared" si="724"/>
        <v>18.592785667717092</v>
      </c>
      <c r="CX112">
        <f t="shared" si="725"/>
        <v>0</v>
      </c>
      <c r="CY112">
        <f t="shared" si="631"/>
        <v>1.7845872992273781</v>
      </c>
      <c r="CZ112">
        <f t="shared" si="726"/>
        <v>3.044589897473752</v>
      </c>
      <c r="DA112">
        <f t="shared" si="727"/>
        <v>0</v>
      </c>
      <c r="DC112">
        <f t="shared" si="728"/>
        <v>1.4033271817516066</v>
      </c>
      <c r="DD112">
        <f t="shared" si="729"/>
        <v>0.69023999999999996</v>
      </c>
      <c r="DE112">
        <f t="shared" si="730"/>
        <v>0.63</v>
      </c>
      <c r="DF112">
        <f t="shared" si="731"/>
        <v>1.635629350473047</v>
      </c>
      <c r="DG112">
        <f t="shared" si="732"/>
        <v>1.8679315191944839</v>
      </c>
      <c r="DH112">
        <f t="shared" si="632"/>
        <v>0.23230216872143861</v>
      </c>
      <c r="DI112" t="str">
        <f t="shared" si="633"/>
        <v>No Curl</v>
      </c>
      <c r="DJ112">
        <f t="shared" si="733"/>
        <v>18.759069379884906</v>
      </c>
      <c r="DK112">
        <f t="shared" si="734"/>
        <v>0</v>
      </c>
      <c r="DL112">
        <f t="shared" si="634"/>
        <v>1.8404776878586753</v>
      </c>
      <c r="DM112">
        <f t="shared" si="735"/>
        <v>3.6182956389905385</v>
      </c>
      <c r="DN112">
        <f t="shared" si="736"/>
        <v>0</v>
      </c>
      <c r="DP112">
        <f t="shared" si="737"/>
        <v>1.3838296137459696</v>
      </c>
      <c r="DQ112">
        <f t="shared" si="738"/>
        <v>0.72264000000000017</v>
      </c>
      <c r="DR112">
        <f t="shared" si="739"/>
        <v>0.63</v>
      </c>
      <c r="DS112">
        <f t="shared" si="740"/>
        <v>1.6525947601610185</v>
      </c>
      <c r="DT112">
        <f t="shared" si="741"/>
        <v>1.9213599065760698</v>
      </c>
      <c r="DU112">
        <f t="shared" si="635"/>
        <v>0.26876514641505012</v>
      </c>
      <c r="DV112" t="str">
        <f t="shared" si="636"/>
        <v>No Curl</v>
      </c>
      <c r="DW112">
        <f t="shared" si="742"/>
        <v>18.924360621072012</v>
      </c>
      <c r="DX112">
        <f t="shared" si="743"/>
        <v>0</v>
      </c>
      <c r="DY112">
        <f t="shared" si="637"/>
        <v>1.8901353420861793</v>
      </c>
      <c r="DZ112">
        <f t="shared" si="744"/>
        <v>4.0769861672769503</v>
      </c>
      <c r="EA112">
        <f t="shared" si="745"/>
        <v>0</v>
      </c>
      <c r="EC112">
        <f t="shared" si="746"/>
        <v>1.360172571548067</v>
      </c>
      <c r="ED112">
        <f t="shared" si="747"/>
        <v>0.75455999999999979</v>
      </c>
      <c r="EE112">
        <f t="shared" si="748"/>
        <v>0.63</v>
      </c>
      <c r="EF112">
        <f t="shared" si="749"/>
        <v>1.6688234724912192</v>
      </c>
      <c r="EG112">
        <f t="shared" si="750"/>
        <v>1.9774743734343725</v>
      </c>
      <c r="EH112">
        <f t="shared" si="638"/>
        <v>0.30865090094315273</v>
      </c>
      <c r="EI112" t="str">
        <f t="shared" si="639"/>
        <v>No Curl</v>
      </c>
      <c r="EJ112">
        <f t="shared" si="751"/>
        <v>19.089840799770307</v>
      </c>
      <c r="EK112">
        <f t="shared" si="752"/>
        <v>0</v>
      </c>
      <c r="EL112">
        <f t="shared" si="640"/>
        <v>1.9422637799857445</v>
      </c>
      <c r="EM112">
        <f t="shared" si="753"/>
        <v>4.5573250978427469</v>
      </c>
      <c r="EN112">
        <f t="shared" si="754"/>
        <v>0</v>
      </c>
      <c r="EP112">
        <f t="shared" si="755"/>
        <v>1.3392750098490911</v>
      </c>
      <c r="EQ112">
        <f t="shared" si="756"/>
        <v>0.78599999999999981</v>
      </c>
      <c r="ER112">
        <f t="shared" si="757"/>
        <v>0.6</v>
      </c>
      <c r="ES112">
        <f t="shared" si="758"/>
        <v>1.683257851700342</v>
      </c>
      <c r="ET112">
        <f t="shared" si="759"/>
        <v>2.0272406935515912</v>
      </c>
      <c r="EU112">
        <f t="shared" si="641"/>
        <v>0.34398284185125005</v>
      </c>
      <c r="EV112" t="str">
        <f t="shared" si="642"/>
        <v>No Curl</v>
      </c>
      <c r="EW112">
        <f t="shared" si="760"/>
        <v>19.253252009582958</v>
      </c>
      <c r="EX112">
        <f t="shared" si="761"/>
        <v>0</v>
      </c>
      <c r="EY112">
        <f t="shared" si="643"/>
        <v>1.9886073217647127</v>
      </c>
      <c r="EZ112">
        <f t="shared" si="762"/>
        <v>4.9616178551121886</v>
      </c>
      <c r="FA112">
        <f t="shared" si="763"/>
        <v>0</v>
      </c>
      <c r="FC112">
        <f t="shared" si="764"/>
        <v>1.3084006912010742</v>
      </c>
      <c r="FD112">
        <f t="shared" si="765"/>
        <v>0.83225999999999989</v>
      </c>
      <c r="FE112">
        <f t="shared" si="766"/>
        <v>0.6</v>
      </c>
      <c r="FF112">
        <f t="shared" si="767"/>
        <v>1.6848314227370891</v>
      </c>
      <c r="FG112">
        <f t="shared" si="768"/>
        <v>2.0612621542731038</v>
      </c>
      <c r="FH112">
        <f t="shared" si="644"/>
        <v>0.37643073153601481</v>
      </c>
      <c r="FI112" t="str">
        <f t="shared" si="645"/>
        <v>No Curl</v>
      </c>
      <c r="FJ112">
        <f t="shared" si="769"/>
        <v>19.323681157344133</v>
      </c>
      <c r="FK112">
        <f t="shared" si="770"/>
        <v>0</v>
      </c>
      <c r="FL112">
        <f t="shared" si="646"/>
        <v>2.0196193475107003</v>
      </c>
      <c r="FM112">
        <f t="shared" si="771"/>
        <v>5.3473528286124417</v>
      </c>
      <c r="FN112">
        <f t="shared" si="772"/>
        <v>0</v>
      </c>
      <c r="FP112">
        <f t="shared" si="773"/>
        <v>1.2833541324562485</v>
      </c>
      <c r="FQ112">
        <f t="shared" si="774"/>
        <v>0.87743999999999989</v>
      </c>
      <c r="FR112">
        <f t="shared" si="775"/>
        <v>0.6</v>
      </c>
      <c r="FS112">
        <f t="shared" si="776"/>
        <v>1.6955221633173219</v>
      </c>
      <c r="FT112">
        <f t="shared" si="777"/>
        <v>2.1076901941783954</v>
      </c>
      <c r="FU112">
        <f t="shared" si="647"/>
        <v>0.41216803086107345</v>
      </c>
      <c r="FV112" t="str">
        <f t="shared" si="648"/>
        <v>No Curl</v>
      </c>
      <c r="FW112">
        <f t="shared" si="778"/>
        <v>19.480002501625012</v>
      </c>
      <c r="FX112">
        <f t="shared" si="779"/>
        <v>0</v>
      </c>
      <c r="FY112">
        <f t="shared" si="649"/>
        <v>2.0627904238193446</v>
      </c>
      <c r="FZ112">
        <f t="shared" si="780"/>
        <v>5.7337261717617753</v>
      </c>
      <c r="GA112">
        <f t="shared" si="781"/>
        <v>0</v>
      </c>
      <c r="GC112">
        <f t="shared" si="782"/>
        <v>1.2496075832449809</v>
      </c>
      <c r="GD112">
        <f t="shared" si="783"/>
        <v>0.92153999999999991</v>
      </c>
      <c r="GE112">
        <f t="shared" si="784"/>
        <v>0.6</v>
      </c>
      <c r="GF112">
        <f t="shared" si="785"/>
        <v>1.6940398637413747</v>
      </c>
      <c r="GG112">
        <f t="shared" si="786"/>
        <v>2.1384721442377681</v>
      </c>
      <c r="GH112">
        <f t="shared" si="650"/>
        <v>0.44443228049639361</v>
      </c>
      <c r="GI112" t="str">
        <f t="shared" si="651"/>
        <v>No Curl</v>
      </c>
      <c r="GJ112">
        <f t="shared" si="787"/>
        <v>19.55141575796792</v>
      </c>
      <c r="GK112">
        <f t="shared" si="788"/>
        <v>0</v>
      </c>
      <c r="GL112">
        <f t="shared" si="652"/>
        <v>2.0907720861003671</v>
      </c>
      <c r="GM112">
        <f t="shared" si="789"/>
        <v>6.1011626586267349</v>
      </c>
      <c r="GN112">
        <f t="shared" si="790"/>
        <v>0</v>
      </c>
      <c r="GP112">
        <f t="shared" si="791"/>
        <v>1.2265191548934065</v>
      </c>
      <c r="GQ112">
        <f t="shared" si="792"/>
        <v>0.95033999999999996</v>
      </c>
      <c r="GR112">
        <f t="shared" si="793"/>
        <v>0.6</v>
      </c>
      <c r="GS112">
        <f t="shared" si="794"/>
        <v>1.7049985474778757</v>
      </c>
      <c r="GT112">
        <f t="shared" si="795"/>
        <v>2.1834779400623479</v>
      </c>
      <c r="GU112">
        <f t="shared" si="653"/>
        <v>0.4784793925844707</v>
      </c>
      <c r="GV112" t="str">
        <f t="shared" si="654"/>
        <v>No Curl</v>
      </c>
      <c r="GW112">
        <f t="shared" si="796"/>
        <v>19.718783327458649</v>
      </c>
      <c r="GX112">
        <f t="shared" si="797"/>
        <v>0</v>
      </c>
      <c r="GY112">
        <f t="shared" si="655"/>
        <v>2.1328340714892504</v>
      </c>
      <c r="GZ112">
        <f t="shared" si="798"/>
        <v>6.4404135789211363</v>
      </c>
      <c r="HA112">
        <f t="shared" si="799"/>
        <v>0</v>
      </c>
      <c r="HC112">
        <f t="shared" si="800"/>
        <v>1.0666378093383921</v>
      </c>
      <c r="HD112">
        <f t="shared" si="801"/>
        <v>1.1634599999999999</v>
      </c>
      <c r="HE112">
        <f t="shared" si="802"/>
        <v>0.6</v>
      </c>
      <c r="HF112">
        <f t="shared" si="803"/>
        <v>1.6901735575108723</v>
      </c>
      <c r="HG112">
        <f t="shared" si="804"/>
        <v>2.3137093056833558</v>
      </c>
      <c r="HH112">
        <f t="shared" si="656"/>
        <v>0.62353574817248181</v>
      </c>
      <c r="HI112" t="str">
        <f t="shared" si="657"/>
        <v>No Curl</v>
      </c>
      <c r="HJ112">
        <f t="shared" si="805"/>
        <v>20.182186194106457</v>
      </c>
      <c r="HK112">
        <f t="shared" si="806"/>
        <v>0</v>
      </c>
      <c r="HL112">
        <f t="shared" si="658"/>
        <v>2.2518577847264369</v>
      </c>
      <c r="HM112">
        <f t="shared" si="807"/>
        <v>7.9581171726969107</v>
      </c>
      <c r="HN112">
        <f t="shared" si="808"/>
        <v>0</v>
      </c>
      <c r="HP112">
        <f t="shared" si="809"/>
        <v>0.77290936855582582</v>
      </c>
      <c r="HQ112">
        <f t="shared" si="810"/>
        <v>1.4802599999999999</v>
      </c>
      <c r="HR112">
        <f t="shared" si="811"/>
        <v>0.63</v>
      </c>
      <c r="HS112">
        <f t="shared" si="812"/>
        <v>1.6470101126358743</v>
      </c>
      <c r="HT112">
        <f t="shared" si="813"/>
        <v>2.5211108567159246</v>
      </c>
      <c r="HU112">
        <f t="shared" si="659"/>
        <v>0.87410074408004945</v>
      </c>
      <c r="HV112" t="str">
        <f t="shared" si="660"/>
        <v>No Curl</v>
      </c>
      <c r="HW112">
        <f t="shared" si="814"/>
        <v>21.317990917547853</v>
      </c>
      <c r="HX112">
        <f t="shared" si="815"/>
        <v>0</v>
      </c>
      <c r="HY112">
        <f t="shared" si="661"/>
        <v>2.4434087165470282</v>
      </c>
      <c r="HZ112">
        <f t="shared" si="816"/>
        <v>10.303896299721726</v>
      </c>
      <c r="IA112">
        <f t="shared" si="817"/>
        <v>0</v>
      </c>
      <c r="IC112">
        <f t="shared" si="818"/>
        <v>0.49551349431547281</v>
      </c>
      <c r="ID112">
        <f t="shared" si="819"/>
        <v>1.6785000000000001</v>
      </c>
      <c r="IE112">
        <f t="shared" si="820"/>
        <v>0.63</v>
      </c>
      <c r="IF112">
        <f t="shared" si="821"/>
        <v>1.5883424589401147</v>
      </c>
      <c r="IG112">
        <f t="shared" si="822"/>
        <v>2.681171423564757</v>
      </c>
      <c r="IH112">
        <f t="shared" si="662"/>
        <v>1.0928289646246421</v>
      </c>
      <c r="II112" t="str">
        <f t="shared" si="663"/>
        <v>No Curl</v>
      </c>
      <c r="IJ112">
        <f t="shared" si="823"/>
        <v>22.112813971338454</v>
      </c>
      <c r="IK112">
        <f t="shared" si="824"/>
        <v>0</v>
      </c>
      <c r="IL112">
        <f t="shared" si="664"/>
        <v>2.5929862268847179</v>
      </c>
      <c r="IM112">
        <f t="shared" si="825"/>
        <v>12.165011088597199</v>
      </c>
      <c r="IN112">
        <f t="shared" si="826"/>
        <v>0</v>
      </c>
      <c r="IP112">
        <f t="shared" si="827"/>
        <v>0.24553546987156477</v>
      </c>
      <c r="IQ112">
        <f t="shared" si="828"/>
        <v>1.7759999999999998</v>
      </c>
      <c r="IR112">
        <f t="shared" si="829"/>
        <v>0.63</v>
      </c>
      <c r="IS112">
        <f t="shared" si="830"/>
        <v>1.559675710067405</v>
      </c>
      <c r="IT112">
        <f t="shared" si="831"/>
        <v>2.8738159502632481</v>
      </c>
      <c r="IU112">
        <f t="shared" si="665"/>
        <v>1.3141402401958417</v>
      </c>
      <c r="IV112" t="str">
        <f t="shared" si="666"/>
        <v>No Curl</v>
      </c>
      <c r="IW112">
        <f t="shared" si="832"/>
        <v>22.605049617016096</v>
      </c>
      <c r="IX112">
        <f t="shared" si="833"/>
        <v>0</v>
      </c>
      <c r="IY112">
        <f t="shared" si="667"/>
        <v>2.7766203760602686</v>
      </c>
      <c r="IZ112">
        <f t="shared" si="834"/>
        <v>13.68854160164639</v>
      </c>
      <c r="JA112">
        <f t="shared" si="835"/>
        <v>0</v>
      </c>
      <c r="JC112">
        <f t="shared" si="836"/>
        <v>7.2377307484716904E-3</v>
      </c>
      <c r="JD112">
        <f t="shared" si="837"/>
        <v>1.7999999999999998</v>
      </c>
      <c r="JE112">
        <f t="shared" si="838"/>
        <v>0.63</v>
      </c>
      <c r="JF112">
        <f t="shared" si="839"/>
        <v>1.5258376926074129</v>
      </c>
      <c r="JG112">
        <f t="shared" si="840"/>
        <v>3.0444376544663534</v>
      </c>
      <c r="JH112">
        <f t="shared" si="668"/>
        <v>1.5185999618589408</v>
      </c>
      <c r="JI112" t="str">
        <f t="shared" si="669"/>
        <v>No Curl</v>
      </c>
      <c r="JJ112">
        <f t="shared" si="841"/>
        <v>22.45781896284225</v>
      </c>
      <c r="JK112">
        <f t="shared" si="842"/>
        <v>0</v>
      </c>
      <c r="JL112">
        <f t="shared" si="670"/>
        <v>2.9407015536215133</v>
      </c>
      <c r="JM112">
        <f t="shared" si="843"/>
        <v>14.963501890971068</v>
      </c>
      <c r="JN112">
        <f t="shared" si="844"/>
        <v>0</v>
      </c>
      <c r="JP112">
        <f t="shared" si="845"/>
        <v>0.26287038925389539</v>
      </c>
      <c r="JQ112">
        <f t="shared" si="846"/>
        <v>1.7709599999999999</v>
      </c>
      <c r="JR112">
        <f t="shared" si="847"/>
        <v>0.63</v>
      </c>
      <c r="JS112">
        <f t="shared" si="848"/>
        <v>1.5508050804491864</v>
      </c>
      <c r="JT112">
        <f t="shared" si="849"/>
        <v>2.8387397716444758</v>
      </c>
      <c r="JU112">
        <f t="shared" si="671"/>
        <v>1.2879346911952902</v>
      </c>
      <c r="JV112" t="str">
        <f t="shared" si="672"/>
        <v>No Curl</v>
      </c>
      <c r="JW112">
        <f t="shared" si="850"/>
        <v>22.490847241458503</v>
      </c>
      <c r="JX112">
        <f t="shared" si="851"/>
        <v>0</v>
      </c>
      <c r="JY112">
        <f t="shared" si="673"/>
        <v>2.7428559957395153</v>
      </c>
      <c r="JZ112">
        <f t="shared" si="852"/>
        <v>13.578646611002538</v>
      </c>
      <c r="KA112">
        <f t="shared" si="853"/>
        <v>0</v>
      </c>
      <c r="KC112">
        <f t="shared" si="854"/>
        <v>9.8927747065577332E-2</v>
      </c>
      <c r="KD112">
        <f t="shared" si="855"/>
        <v>1.7985</v>
      </c>
      <c r="KE112">
        <f t="shared" si="856"/>
        <v>0.63</v>
      </c>
      <c r="KF112">
        <f t="shared" si="857"/>
        <v>1.5365225388885013</v>
      </c>
      <c r="KG112">
        <f t="shared" si="858"/>
        <v>2.974117330711425</v>
      </c>
      <c r="KH112">
        <f t="shared" si="674"/>
        <v>1.4375947918229239</v>
      </c>
      <c r="KI112" t="str">
        <f t="shared" si="675"/>
        <v>No Curl</v>
      </c>
      <c r="KJ112">
        <f t="shared" si="859"/>
        <v>22.562081848082258</v>
      </c>
      <c r="KK112">
        <f t="shared" si="860"/>
        <v>0</v>
      </c>
      <c r="KL112">
        <f t="shared" si="676"/>
        <v>2.8728908408201881</v>
      </c>
      <c r="KM112">
        <f t="shared" si="861"/>
        <v>14.489349682110435</v>
      </c>
      <c r="KN112">
        <f t="shared" si="862"/>
        <v>0</v>
      </c>
    </row>
    <row r="113" spans="1:300" x14ac:dyDescent="0.25">
      <c r="A113">
        <v>0.98</v>
      </c>
      <c r="B113">
        <f t="shared" si="612"/>
        <v>2.1351000000000002E-2</v>
      </c>
      <c r="C113">
        <f t="shared" si="608"/>
        <v>1.2810600000000001</v>
      </c>
      <c r="D113">
        <f t="shared" si="611"/>
        <v>0.66</v>
      </c>
      <c r="E113">
        <f t="shared" si="609"/>
        <v>0.51519835136527559</v>
      </c>
      <c r="F113">
        <f t="shared" si="610"/>
        <v>1.0999999999999999E-2</v>
      </c>
      <c r="H113">
        <v>90</v>
      </c>
      <c r="I113">
        <v>9</v>
      </c>
      <c r="J113">
        <f t="shared" si="677"/>
        <v>1.574000000000001</v>
      </c>
      <c r="K113">
        <f t="shared" si="863"/>
        <v>0.65999999999999992</v>
      </c>
      <c r="L113">
        <f t="shared" si="678"/>
        <v>0.99536256323777395</v>
      </c>
      <c r="M113" t="str">
        <f t="shared" si="613"/>
        <v>No Curl</v>
      </c>
      <c r="N113">
        <f t="shared" si="864"/>
        <v>16.99671666666665</v>
      </c>
      <c r="P113">
        <f t="shared" si="869"/>
        <v>1.5611429767917175</v>
      </c>
      <c r="Q113">
        <f t="shared" si="865"/>
        <v>0.65999999999999992</v>
      </c>
      <c r="R113">
        <f t="shared" si="870"/>
        <v>0.63</v>
      </c>
      <c r="S113">
        <f t="shared" si="866"/>
        <v>1.5880424035314296</v>
      </c>
      <c r="T113">
        <f t="shared" si="871"/>
        <v>1.6149418302711425</v>
      </c>
      <c r="U113">
        <f t="shared" si="872"/>
        <v>2.6899426739712462E-2</v>
      </c>
      <c r="V113" t="str">
        <f t="shared" si="873"/>
        <v>Weak initial curl</v>
      </c>
      <c r="W113">
        <f t="shared" si="867"/>
        <v>18.539117222076115</v>
      </c>
      <c r="X113">
        <f t="shared" si="868"/>
        <v>1.0105604281344469E-3</v>
      </c>
      <c r="Y113">
        <f t="shared" si="874"/>
        <v>1.6113941213153504</v>
      </c>
      <c r="Z113">
        <f t="shared" si="875"/>
        <v>0.47823232655974962</v>
      </c>
      <c r="AA113">
        <f t="shared" si="876"/>
        <v>-1.7812491136105174E-3</v>
      </c>
      <c r="AC113">
        <f t="shared" si="679"/>
        <v>1.5331437395991137</v>
      </c>
      <c r="AD113">
        <f t="shared" si="877"/>
        <v>0.65999999999999992</v>
      </c>
      <c r="AE113">
        <f t="shared" si="680"/>
        <v>0.63</v>
      </c>
      <c r="AF113">
        <f t="shared" si="681"/>
        <v>1.5863285943161896</v>
      </c>
      <c r="AG113">
        <f t="shared" si="682"/>
        <v>1.6395134490332635</v>
      </c>
      <c r="AH113">
        <f t="shared" si="614"/>
        <v>5.3184854717074903E-2</v>
      </c>
      <c r="AI113" t="str">
        <f t="shared" si="615"/>
        <v>Weak initial curl</v>
      </c>
      <c r="AJ113">
        <f t="shared" si="683"/>
        <v>18.531184857680604</v>
      </c>
      <c r="AK113">
        <f t="shared" si="684"/>
        <v>1.7069080473334488E-3</v>
      </c>
      <c r="AL113">
        <f t="shared" si="616"/>
        <v>1.6326046172808895</v>
      </c>
      <c r="AM113">
        <f t="shared" si="685"/>
        <v>0.93329469925892183</v>
      </c>
      <c r="AN113">
        <f t="shared" si="686"/>
        <v>-2.7116615147873401E-3</v>
      </c>
      <c r="AP113">
        <f t="shared" si="687"/>
        <v>1.5150825341866858</v>
      </c>
      <c r="AQ113">
        <f t="shared" si="878"/>
        <v>0.65999999999999992</v>
      </c>
      <c r="AR113">
        <f t="shared" si="688"/>
        <v>0.63</v>
      </c>
      <c r="AS113">
        <f t="shared" si="689"/>
        <v>1.5946834159327175</v>
      </c>
      <c r="AT113">
        <f t="shared" si="690"/>
        <v>1.674284297678748</v>
      </c>
      <c r="AU113">
        <f t="shared" si="617"/>
        <v>7.9600881746031082E-2</v>
      </c>
      <c r="AV113" t="str">
        <f t="shared" si="618"/>
        <v>Weak initial curl</v>
      </c>
      <c r="AW113">
        <f t="shared" si="691"/>
        <v>18.612432089578895</v>
      </c>
      <c r="AX113">
        <f t="shared" si="692"/>
        <v>2.4201513626049584E-3</v>
      </c>
      <c r="AY113">
        <f t="shared" si="619"/>
        <v>1.6640958264665857</v>
      </c>
      <c r="AZ113">
        <f t="shared" si="693"/>
        <v>1.3704828255200947</v>
      </c>
      <c r="BA113">
        <f t="shared" si="694"/>
        <v>-3.9173911099458355E-3</v>
      </c>
      <c r="BC113">
        <f t="shared" si="695"/>
        <v>1.4875003364024615</v>
      </c>
      <c r="BD113">
        <f t="shared" si="879"/>
        <v>0.65999999999999992</v>
      </c>
      <c r="BE113">
        <f t="shared" si="696"/>
        <v>0.63</v>
      </c>
      <c r="BF113">
        <f t="shared" si="697"/>
        <v>1.5927659190458843</v>
      </c>
      <c r="BG113">
        <f t="shared" si="698"/>
        <v>1.6980315016893095</v>
      </c>
      <c r="BH113">
        <f t="shared" si="620"/>
        <v>0.105265582643424</v>
      </c>
      <c r="BI113" t="str">
        <f t="shared" si="621"/>
        <v>Weak initial curl</v>
      </c>
      <c r="BJ113">
        <f t="shared" si="699"/>
        <v>18.604891229750521</v>
      </c>
      <c r="BK113">
        <f t="shared" si="700"/>
        <v>3.3148893007984297E-3</v>
      </c>
      <c r="BL113">
        <f t="shared" si="622"/>
        <v>1.6847509309673079</v>
      </c>
      <c r="BM113">
        <f t="shared" si="701"/>
        <v>1.7902513071374373</v>
      </c>
      <c r="BN113">
        <f t="shared" si="702"/>
        <v>-3.5726561475385491E-3</v>
      </c>
      <c r="BP113">
        <f t="shared" si="703"/>
        <v>1.4600940430984584</v>
      </c>
      <c r="BQ113">
        <f t="shared" si="880"/>
        <v>0.65999999999999992</v>
      </c>
      <c r="BR113">
        <f t="shared" si="704"/>
        <v>0.63</v>
      </c>
      <c r="BS113">
        <f t="shared" si="705"/>
        <v>1.5905691889389291</v>
      </c>
      <c r="BT113">
        <f t="shared" si="706"/>
        <v>1.7210443347794011</v>
      </c>
      <c r="BU113">
        <f t="shared" si="623"/>
        <v>0.13047514584047137</v>
      </c>
      <c r="BV113" t="str">
        <f t="shared" si="624"/>
        <v>Weak initial curl</v>
      </c>
      <c r="BW113">
        <f t="shared" si="707"/>
        <v>18.594499833394512</v>
      </c>
      <c r="BX113">
        <f t="shared" si="708"/>
        <v>6.2817816340002474E-3</v>
      </c>
      <c r="BY113">
        <f t="shared" si="625"/>
        <v>1.7048126507596093</v>
      </c>
      <c r="BZ113">
        <f t="shared" si="709"/>
        <v>2.1930564856510677</v>
      </c>
      <c r="CA113">
        <f t="shared" si="710"/>
        <v>1.1135550885769539E-2</v>
      </c>
      <c r="CC113">
        <f t="shared" si="711"/>
        <v>1.4434027777663689</v>
      </c>
      <c r="CD113">
        <f t="shared" si="881"/>
        <v>0.65999999999999992</v>
      </c>
      <c r="CE113">
        <f t="shared" si="712"/>
        <v>0.63</v>
      </c>
      <c r="CF113">
        <f t="shared" si="713"/>
        <v>1.5990762400565093</v>
      </c>
      <c r="CG113">
        <f t="shared" si="714"/>
        <v>1.754749702346649</v>
      </c>
      <c r="CH113">
        <f t="shared" si="626"/>
        <v>0.15567346229014001</v>
      </c>
      <c r="CI113" t="str">
        <f t="shared" si="627"/>
        <v>Weak initial curl</v>
      </c>
      <c r="CJ113">
        <f t="shared" si="715"/>
        <v>18.676019370451961</v>
      </c>
      <c r="CK113">
        <f t="shared" si="716"/>
        <v>2.3826319430758553E-3</v>
      </c>
      <c r="CL113">
        <f t="shared" si="628"/>
        <v>1.7356396298451633</v>
      </c>
      <c r="CM113">
        <f t="shared" si="717"/>
        <v>2.570356393399793</v>
      </c>
      <c r="CN113">
        <f t="shared" si="718"/>
        <v>1.3478201632164937E-3</v>
      </c>
      <c r="CP113">
        <f t="shared" si="719"/>
        <v>1.4187802422632174</v>
      </c>
      <c r="CQ113">
        <f t="shared" si="720"/>
        <v>0.65999999999999992</v>
      </c>
      <c r="CR113">
        <f t="shared" si="721"/>
        <v>0.63</v>
      </c>
      <c r="CS113">
        <f t="shared" si="722"/>
        <v>1.6070832954714571</v>
      </c>
      <c r="CT113">
        <f t="shared" si="723"/>
        <v>1.7953863486796959</v>
      </c>
      <c r="CU113">
        <f t="shared" si="629"/>
        <v>0.18830305320823926</v>
      </c>
      <c r="CV113" t="str">
        <f t="shared" si="630"/>
        <v>No Curl</v>
      </c>
      <c r="CW113">
        <f t="shared" si="724"/>
        <v>18.754575261862104</v>
      </c>
      <c r="CX113">
        <f t="shared" si="725"/>
        <v>0</v>
      </c>
      <c r="CY113">
        <f t="shared" si="631"/>
        <v>1.7726606294149354</v>
      </c>
      <c r="CZ113">
        <f t="shared" si="726"/>
        <v>3.044589897473752</v>
      </c>
      <c r="DA113">
        <f t="shared" si="727"/>
        <v>0</v>
      </c>
      <c r="DC113">
        <f t="shared" si="728"/>
        <v>1.393616003101835</v>
      </c>
      <c r="DD113">
        <f t="shared" si="729"/>
        <v>0.70650000000000024</v>
      </c>
      <c r="DE113">
        <f t="shared" si="730"/>
        <v>0.63</v>
      </c>
      <c r="DF113">
        <f t="shared" si="731"/>
        <v>1.6243106152316846</v>
      </c>
      <c r="DG113">
        <f t="shared" si="732"/>
        <v>1.8550052273615307</v>
      </c>
      <c r="DH113">
        <f t="shared" si="632"/>
        <v>0.23069461212984788</v>
      </c>
      <c r="DI113" t="str">
        <f t="shared" si="633"/>
        <v>No Curl</v>
      </c>
      <c r="DJ113">
        <f t="shared" si="733"/>
        <v>18.922632314932212</v>
      </c>
      <c r="DK113">
        <f t="shared" si="734"/>
        <v>0</v>
      </c>
      <c r="DL113">
        <f t="shared" si="634"/>
        <v>1.8277413795621273</v>
      </c>
      <c r="DM113">
        <f t="shared" si="735"/>
        <v>3.6182956389905385</v>
      </c>
      <c r="DN113">
        <f t="shared" si="736"/>
        <v>0</v>
      </c>
      <c r="DP113">
        <f t="shared" si="737"/>
        <v>1.3740610090535805</v>
      </c>
      <c r="DQ113">
        <f t="shared" si="738"/>
        <v>0.73866000000000009</v>
      </c>
      <c r="DR113">
        <f t="shared" si="739"/>
        <v>0.63</v>
      </c>
      <c r="DS113">
        <f t="shared" si="740"/>
        <v>1.6409289128859146</v>
      </c>
      <c r="DT113">
        <f t="shared" si="741"/>
        <v>1.9077968167182511</v>
      </c>
      <c r="DU113">
        <f t="shared" si="635"/>
        <v>0.26686790383233527</v>
      </c>
      <c r="DV113" t="str">
        <f t="shared" si="636"/>
        <v>No Curl</v>
      </c>
      <c r="DW113">
        <f t="shared" si="742"/>
        <v>19.089620097088112</v>
      </c>
      <c r="DX113">
        <f t="shared" si="743"/>
        <v>0</v>
      </c>
      <c r="DY113">
        <f t="shared" si="637"/>
        <v>1.8767926698463706</v>
      </c>
      <c r="DZ113">
        <f t="shared" si="744"/>
        <v>4.0769861672769512</v>
      </c>
      <c r="EA113">
        <f t="shared" si="745"/>
        <v>0</v>
      </c>
      <c r="EC113">
        <f t="shared" si="746"/>
        <v>1.3503876699070199</v>
      </c>
      <c r="ED113">
        <f t="shared" si="747"/>
        <v>0.7703399999999998</v>
      </c>
      <c r="EE113">
        <f t="shared" si="748"/>
        <v>0.63</v>
      </c>
      <c r="EF113">
        <f t="shared" si="749"/>
        <v>1.6568181770778494</v>
      </c>
      <c r="EG113">
        <f t="shared" si="750"/>
        <v>1.96324868424868</v>
      </c>
      <c r="EH113">
        <f t="shared" si="638"/>
        <v>0.30643050717083009</v>
      </c>
      <c r="EI113" t="str">
        <f t="shared" si="639"/>
        <v>No Curl</v>
      </c>
      <c r="EJ113">
        <f t="shared" si="751"/>
        <v>19.256723147019429</v>
      </c>
      <c r="EK113">
        <f t="shared" si="752"/>
        <v>0</v>
      </c>
      <c r="EL113">
        <f t="shared" si="640"/>
        <v>1.9282913911538637</v>
      </c>
      <c r="EM113">
        <f t="shared" si="753"/>
        <v>4.5573250978427469</v>
      </c>
      <c r="EN113">
        <f t="shared" si="754"/>
        <v>0</v>
      </c>
      <c r="EP113">
        <f t="shared" si="755"/>
        <v>1.3295898555066945</v>
      </c>
      <c r="EQ113">
        <f t="shared" si="756"/>
        <v>0.8015399999999997</v>
      </c>
      <c r="ER113">
        <f t="shared" si="757"/>
        <v>0.6</v>
      </c>
      <c r="ES113">
        <f t="shared" si="758"/>
        <v>1.6710851373796249</v>
      </c>
      <c r="ET113">
        <f t="shared" si="759"/>
        <v>2.0125804192525534</v>
      </c>
      <c r="EU113">
        <f t="shared" si="641"/>
        <v>0.34149528187292943</v>
      </c>
      <c r="EV113" t="str">
        <f t="shared" si="642"/>
        <v>No Curl</v>
      </c>
      <c r="EW113">
        <f t="shared" si="760"/>
        <v>19.421577794752992</v>
      </c>
      <c r="EX113">
        <f t="shared" si="761"/>
        <v>0</v>
      </c>
      <c r="EY113">
        <f t="shared" si="643"/>
        <v>1.9742264300911785</v>
      </c>
      <c r="EZ113">
        <f t="shared" si="762"/>
        <v>4.9616178551121886</v>
      </c>
      <c r="FA113">
        <f t="shared" si="763"/>
        <v>0</v>
      </c>
      <c r="FC113">
        <f t="shared" si="764"/>
        <v>1.2985633640559318</v>
      </c>
      <c r="FD113">
        <f t="shared" si="765"/>
        <v>0.84743999999999986</v>
      </c>
      <c r="FE113">
        <f t="shared" si="766"/>
        <v>0.6</v>
      </c>
      <c r="FF113">
        <f t="shared" si="767"/>
        <v>1.6721638676055903</v>
      </c>
      <c r="FG113">
        <f t="shared" si="768"/>
        <v>2.0457643711552489</v>
      </c>
      <c r="FH113">
        <f t="shared" si="644"/>
        <v>0.37360050354965857</v>
      </c>
      <c r="FI113" t="str">
        <f t="shared" si="645"/>
        <v>No Curl</v>
      </c>
      <c r="FJ113">
        <f t="shared" si="769"/>
        <v>19.492164299617841</v>
      </c>
      <c r="FK113">
        <f t="shared" si="770"/>
        <v>0</v>
      </c>
      <c r="FL113">
        <f t="shared" si="646"/>
        <v>2.0044346595449025</v>
      </c>
      <c r="FM113">
        <f t="shared" si="771"/>
        <v>5.3473528286124408</v>
      </c>
      <c r="FN113">
        <f t="shared" si="772"/>
        <v>0</v>
      </c>
      <c r="FP113">
        <f t="shared" si="773"/>
        <v>1.2734020191291482</v>
      </c>
      <c r="FQ113">
        <f t="shared" si="774"/>
        <v>0.89225999999999994</v>
      </c>
      <c r="FR113">
        <f t="shared" si="775"/>
        <v>0.6</v>
      </c>
      <c r="FS113">
        <f t="shared" si="776"/>
        <v>1.6823737826083678</v>
      </c>
      <c r="FT113">
        <f t="shared" si="777"/>
        <v>2.0913455460875876</v>
      </c>
      <c r="FU113">
        <f t="shared" si="647"/>
        <v>0.40897176347921971</v>
      </c>
      <c r="FV113" t="str">
        <f t="shared" si="648"/>
        <v>No Curl</v>
      </c>
      <c r="FW113">
        <f t="shared" si="778"/>
        <v>19.649554717956743</v>
      </c>
      <c r="FX113">
        <f t="shared" si="779"/>
        <v>0</v>
      </c>
      <c r="FY113">
        <f t="shared" si="649"/>
        <v>2.0467939630228096</v>
      </c>
      <c r="FZ113">
        <f t="shared" si="780"/>
        <v>5.7337261717617753</v>
      </c>
      <c r="GA113">
        <f t="shared" si="781"/>
        <v>0</v>
      </c>
      <c r="GC113">
        <f t="shared" si="782"/>
        <v>1.2395638578858521</v>
      </c>
      <c r="GD113">
        <f t="shared" si="783"/>
        <v>0.93599999999999994</v>
      </c>
      <c r="GE113">
        <f t="shared" si="784"/>
        <v>0.6</v>
      </c>
      <c r="GF113">
        <f t="shared" si="785"/>
        <v>1.6804240123597343</v>
      </c>
      <c r="GG113">
        <f t="shared" si="786"/>
        <v>2.1212841668336164</v>
      </c>
      <c r="GH113">
        <f t="shared" si="650"/>
        <v>0.44086015447388216</v>
      </c>
      <c r="GI113" t="str">
        <f t="shared" si="651"/>
        <v>No Curl</v>
      </c>
      <c r="GJ113">
        <f t="shared" si="787"/>
        <v>19.720819744342059</v>
      </c>
      <c r="GK113">
        <f t="shared" si="788"/>
        <v>0</v>
      </c>
      <c r="GL113">
        <f t="shared" si="652"/>
        <v>2.073967498081787</v>
      </c>
      <c r="GM113">
        <f t="shared" si="789"/>
        <v>6.101162658626734</v>
      </c>
      <c r="GN113">
        <f t="shared" si="790"/>
        <v>0</v>
      </c>
      <c r="GP113">
        <f t="shared" si="791"/>
        <v>1.2165085773229221</v>
      </c>
      <c r="GQ113">
        <f t="shared" si="792"/>
        <v>0.96455999999999997</v>
      </c>
      <c r="GR113">
        <f t="shared" si="793"/>
        <v>0.6</v>
      </c>
      <c r="GS113">
        <f t="shared" si="794"/>
        <v>1.6910827271264408</v>
      </c>
      <c r="GT113">
        <f t="shared" si="795"/>
        <v>2.1656568769299622</v>
      </c>
      <c r="GU113">
        <f t="shared" si="653"/>
        <v>0.47457414980352008</v>
      </c>
      <c r="GV113" t="str">
        <f t="shared" si="654"/>
        <v>No Curl</v>
      </c>
      <c r="GW113">
        <f t="shared" si="796"/>
        <v>19.889283182206437</v>
      </c>
      <c r="GX113">
        <f t="shared" si="797"/>
        <v>0</v>
      </c>
      <c r="GY113">
        <f t="shared" si="655"/>
        <v>2.115426352390505</v>
      </c>
      <c r="GZ113">
        <f t="shared" si="798"/>
        <v>6.4404135789211363</v>
      </c>
      <c r="HA113">
        <f t="shared" si="799"/>
        <v>0</v>
      </c>
      <c r="HC113">
        <f t="shared" si="800"/>
        <v>1.0564477814617961</v>
      </c>
      <c r="HD113">
        <f t="shared" si="801"/>
        <v>1.1757599999999999</v>
      </c>
      <c r="HE113">
        <f t="shared" si="802"/>
        <v>0.6</v>
      </c>
      <c r="HF113">
        <f t="shared" si="803"/>
        <v>1.674026637238091</v>
      </c>
      <c r="HG113">
        <f t="shared" si="804"/>
        <v>2.291605493014389</v>
      </c>
      <c r="HH113">
        <f t="shared" si="656"/>
        <v>0.61757885577629645</v>
      </c>
      <c r="HI113" t="str">
        <f t="shared" si="657"/>
        <v>No Curl</v>
      </c>
      <c r="HJ113">
        <f t="shared" si="805"/>
        <v>20.351203549857544</v>
      </c>
      <c r="HK113">
        <f t="shared" si="806"/>
        <v>0</v>
      </c>
      <c r="HL113">
        <f t="shared" si="658"/>
        <v>2.2303448649709248</v>
      </c>
      <c r="HM113">
        <f t="shared" si="807"/>
        <v>7.9581171726969107</v>
      </c>
      <c r="HN113">
        <f t="shared" si="808"/>
        <v>0</v>
      </c>
      <c r="HP113">
        <f t="shared" si="809"/>
        <v>0.76375151001901853</v>
      </c>
      <c r="HQ113">
        <f t="shared" si="810"/>
        <v>1.4889599999999998</v>
      </c>
      <c r="HR113">
        <f t="shared" si="811"/>
        <v>0.63</v>
      </c>
      <c r="HS113">
        <f t="shared" si="812"/>
        <v>1.6274954240658639</v>
      </c>
      <c r="HT113">
        <f t="shared" si="813"/>
        <v>2.4912393381127109</v>
      </c>
      <c r="HU113">
        <f t="shared" si="659"/>
        <v>0.86374391404684614</v>
      </c>
      <c r="HV113" t="str">
        <f t="shared" si="660"/>
        <v>No Curl</v>
      </c>
      <c r="HW113">
        <f t="shared" si="814"/>
        <v>21.482691928811441</v>
      </c>
      <c r="HX113">
        <f t="shared" si="815"/>
        <v>0</v>
      </c>
      <c r="HY113">
        <f t="shared" si="661"/>
        <v>2.4144578559622358</v>
      </c>
      <c r="HZ113">
        <f t="shared" si="816"/>
        <v>10.303896299721725</v>
      </c>
      <c r="IA113">
        <f t="shared" si="817"/>
        <v>0</v>
      </c>
      <c r="IC113">
        <f t="shared" si="818"/>
        <v>0.4888617478439628</v>
      </c>
      <c r="ID113">
        <f t="shared" si="819"/>
        <v>1.6785000000000001</v>
      </c>
      <c r="IE113">
        <f t="shared" si="820"/>
        <v>0.63</v>
      </c>
      <c r="IF113">
        <f t="shared" si="821"/>
        <v>1.5670206352803981</v>
      </c>
      <c r="IG113">
        <f t="shared" si="822"/>
        <v>2.645179522716834</v>
      </c>
      <c r="IH113">
        <f t="shared" si="662"/>
        <v>1.0781588874364356</v>
      </c>
      <c r="II113" t="str">
        <f t="shared" si="663"/>
        <v>No Curl</v>
      </c>
      <c r="IJ113">
        <f t="shared" si="823"/>
        <v>22.271648217232464</v>
      </c>
      <c r="IK113">
        <f t="shared" si="824"/>
        <v>0</v>
      </c>
      <c r="IL113">
        <f t="shared" si="664"/>
        <v>2.5581781193695399</v>
      </c>
      <c r="IM113">
        <f t="shared" si="825"/>
        <v>12.1650110885972</v>
      </c>
      <c r="IN113">
        <f t="shared" si="826"/>
        <v>0</v>
      </c>
      <c r="IP113">
        <f t="shared" si="827"/>
        <v>0.24205187849365395</v>
      </c>
      <c r="IQ113">
        <f t="shared" si="828"/>
        <v>1.7759999999999998</v>
      </c>
      <c r="IR113">
        <f t="shared" si="829"/>
        <v>0.63</v>
      </c>
      <c r="IS113">
        <f t="shared" si="830"/>
        <v>1.5375474494997168</v>
      </c>
      <c r="IT113">
        <f t="shared" si="831"/>
        <v>2.8330430205057824</v>
      </c>
      <c r="IU113">
        <f t="shared" si="665"/>
        <v>1.2954955710060643</v>
      </c>
      <c r="IV113" t="str">
        <f t="shared" si="666"/>
        <v>No Curl</v>
      </c>
      <c r="IW113">
        <f t="shared" si="832"/>
        <v>22.761017188022837</v>
      </c>
      <c r="IX113">
        <f t="shared" si="833"/>
        <v>0</v>
      </c>
      <c r="IY113">
        <f t="shared" si="667"/>
        <v>2.7372264310354026</v>
      </c>
      <c r="IZ113">
        <f t="shared" si="834"/>
        <v>13.68854160164639</v>
      </c>
      <c r="JA113">
        <f t="shared" si="835"/>
        <v>0</v>
      </c>
      <c r="JC113">
        <f t="shared" si="836"/>
        <v>7.132584567351114E-3</v>
      </c>
      <c r="JD113">
        <f t="shared" si="837"/>
        <v>1.7999999999999998</v>
      </c>
      <c r="JE113">
        <f t="shared" si="838"/>
        <v>0.63</v>
      </c>
      <c r="JF113">
        <f t="shared" si="839"/>
        <v>1.5036710754779516</v>
      </c>
      <c r="JG113">
        <f t="shared" si="840"/>
        <v>3.0002095663885515</v>
      </c>
      <c r="JH113">
        <f t="shared" si="668"/>
        <v>1.4965384909106001</v>
      </c>
      <c r="JI113" t="str">
        <f t="shared" si="669"/>
        <v>No Curl</v>
      </c>
      <c r="JJ113">
        <f t="shared" si="841"/>
        <v>22.61040273210299</v>
      </c>
      <c r="JK113">
        <f t="shared" si="842"/>
        <v>0</v>
      </c>
      <c r="JL113">
        <f t="shared" si="670"/>
        <v>2.8979804924320045</v>
      </c>
      <c r="JM113">
        <f t="shared" si="843"/>
        <v>14.963501890971067</v>
      </c>
      <c r="JN113">
        <f t="shared" si="844"/>
        <v>0</v>
      </c>
      <c r="JP113">
        <f t="shared" si="845"/>
        <v>0.25912096019923547</v>
      </c>
      <c r="JQ113">
        <f t="shared" si="846"/>
        <v>1.7735399999999999</v>
      </c>
      <c r="JR113">
        <f t="shared" si="847"/>
        <v>0.63</v>
      </c>
      <c r="JS113">
        <f t="shared" si="848"/>
        <v>1.5286853063534653</v>
      </c>
      <c r="JT113">
        <f t="shared" si="849"/>
        <v>2.7982496525076939</v>
      </c>
      <c r="JU113">
        <f t="shared" si="671"/>
        <v>1.2695643461542292</v>
      </c>
      <c r="JV113" t="str">
        <f t="shared" si="672"/>
        <v>No Curl</v>
      </c>
      <c r="JW113">
        <f t="shared" si="850"/>
        <v>22.645927749503421</v>
      </c>
      <c r="JX113">
        <f t="shared" si="851"/>
        <v>0</v>
      </c>
      <c r="JY113">
        <f t="shared" si="673"/>
        <v>2.7037335065448844</v>
      </c>
      <c r="JZ113">
        <f t="shared" si="852"/>
        <v>13.578646611002538</v>
      </c>
      <c r="KA113">
        <f t="shared" si="853"/>
        <v>0</v>
      </c>
      <c r="KC113">
        <f t="shared" si="854"/>
        <v>9.749633375156766E-2</v>
      </c>
      <c r="KD113">
        <f t="shared" si="855"/>
        <v>1.7985</v>
      </c>
      <c r="KE113">
        <f t="shared" si="856"/>
        <v>0.63</v>
      </c>
      <c r="KF113">
        <f t="shared" si="857"/>
        <v>1.514290163395476</v>
      </c>
      <c r="KG113">
        <f t="shared" si="858"/>
        <v>2.9310839930393842</v>
      </c>
      <c r="KH113">
        <f t="shared" si="674"/>
        <v>1.4167938296439082</v>
      </c>
      <c r="KI113" t="str">
        <f t="shared" si="675"/>
        <v>No Curl</v>
      </c>
      <c r="KJ113">
        <f t="shared" si="859"/>
        <v>22.715734101971108</v>
      </c>
      <c r="KK113">
        <f t="shared" si="860"/>
        <v>0</v>
      </c>
      <c r="KL113">
        <f t="shared" si="676"/>
        <v>2.8313221776167241</v>
      </c>
      <c r="KM113">
        <f t="shared" si="861"/>
        <v>14.489349682110431</v>
      </c>
      <c r="KN113">
        <f t="shared" si="862"/>
        <v>0</v>
      </c>
    </row>
    <row r="114" spans="1:300" x14ac:dyDescent="0.25">
      <c r="A114">
        <v>0.99</v>
      </c>
      <c r="B114">
        <f t="shared" si="612"/>
        <v>2.1163999999999999E-2</v>
      </c>
      <c r="C114">
        <f t="shared" si="608"/>
        <v>1.2698399999999999</v>
      </c>
      <c r="D114">
        <f t="shared" si="611"/>
        <v>0.66</v>
      </c>
      <c r="E114">
        <f t="shared" si="609"/>
        <v>0.51975051975051978</v>
      </c>
      <c r="F114">
        <f t="shared" si="610"/>
        <v>1.0999999999999999E-2</v>
      </c>
      <c r="H114">
        <v>91</v>
      </c>
      <c r="I114">
        <v>9.1</v>
      </c>
      <c r="J114">
        <f t="shared" si="677"/>
        <v>1.5666666666666675</v>
      </c>
      <c r="K114">
        <f t="shared" si="863"/>
        <v>0.65999999999999992</v>
      </c>
      <c r="L114">
        <f t="shared" si="678"/>
        <v>0.99534095722151628</v>
      </c>
      <c r="M114" t="str">
        <f t="shared" si="613"/>
        <v>No Curl</v>
      </c>
      <c r="N114">
        <f t="shared" si="864"/>
        <v>17.153749999999985</v>
      </c>
      <c r="P114">
        <f t="shared" si="869"/>
        <v>1.5504936486346088</v>
      </c>
      <c r="Q114">
        <f t="shared" si="865"/>
        <v>0.65999999999999992</v>
      </c>
      <c r="R114">
        <f t="shared" si="870"/>
        <v>0.63</v>
      </c>
      <c r="S114">
        <f t="shared" si="866"/>
        <v>1.577209581084017</v>
      </c>
      <c r="T114">
        <f t="shared" si="871"/>
        <v>1.6039255135334261</v>
      </c>
      <c r="U114">
        <f t="shared" si="872"/>
        <v>2.6715932449408619E-2</v>
      </c>
      <c r="V114" t="str">
        <f t="shared" si="873"/>
        <v>Weak initial curl</v>
      </c>
      <c r="W114">
        <f t="shared" si="867"/>
        <v>18.697921462429257</v>
      </c>
      <c r="X114">
        <f t="shared" si="868"/>
        <v>1.1773490128829292E-3</v>
      </c>
      <c r="Y114">
        <f t="shared" si="874"/>
        <v>1.6004020052545982</v>
      </c>
      <c r="Z114">
        <f t="shared" si="875"/>
        <v>0.4782323265597504</v>
      </c>
      <c r="AA114">
        <f t="shared" si="876"/>
        <v>-1.6921010995622288E-3</v>
      </c>
      <c r="AC114">
        <f t="shared" si="679"/>
        <v>1.522675495918876</v>
      </c>
      <c r="AD114">
        <f t="shared" si="877"/>
        <v>0.65999999999999992</v>
      </c>
      <c r="AE114">
        <f t="shared" si="680"/>
        <v>0.63</v>
      </c>
      <c r="AF114">
        <f t="shared" si="681"/>
        <v>1.5754972065908788</v>
      </c>
      <c r="AG114">
        <f t="shared" si="682"/>
        <v>1.6283189172628798</v>
      </c>
      <c r="AH114">
        <f t="shared" si="614"/>
        <v>5.282171067200192E-2</v>
      </c>
      <c r="AI114" t="str">
        <f t="shared" si="615"/>
        <v>Weak initial curl</v>
      </c>
      <c r="AJ114">
        <f t="shared" si="683"/>
        <v>18.689817717112224</v>
      </c>
      <c r="AK114">
        <f t="shared" si="684"/>
        <v>1.8740390376231933E-3</v>
      </c>
      <c r="AL114">
        <f t="shared" si="616"/>
        <v>1.6214572587353391</v>
      </c>
      <c r="AM114">
        <f t="shared" si="685"/>
        <v>0.93329469925892217</v>
      </c>
      <c r="AN114">
        <f t="shared" si="686"/>
        <v>-2.573237970787158E-3</v>
      </c>
      <c r="AP114">
        <f t="shared" si="687"/>
        <v>1.5047939475289436</v>
      </c>
      <c r="AQ114">
        <f t="shared" si="878"/>
        <v>0.65999999999999992</v>
      </c>
      <c r="AR114">
        <f t="shared" si="688"/>
        <v>0.63</v>
      </c>
      <c r="AS114">
        <f t="shared" si="689"/>
        <v>1.5838542774889193</v>
      </c>
      <c r="AT114">
        <f t="shared" si="690"/>
        <v>1.6629146074488939</v>
      </c>
      <c r="AU114">
        <f t="shared" si="617"/>
        <v>7.906032995997514E-2</v>
      </c>
      <c r="AV114" t="str">
        <f t="shared" si="618"/>
        <v>Weak initial curl</v>
      </c>
      <c r="AW114">
        <f t="shared" si="691"/>
        <v>18.771900431172167</v>
      </c>
      <c r="AX114">
        <f t="shared" si="692"/>
        <v>2.5878192256553172E-3</v>
      </c>
      <c r="AY114">
        <f t="shared" si="619"/>
        <v>1.6527953238661912</v>
      </c>
      <c r="AZ114">
        <f t="shared" si="693"/>
        <v>1.3704828255200943</v>
      </c>
      <c r="BA114">
        <f t="shared" si="694"/>
        <v>-3.7284767035037575E-3</v>
      </c>
      <c r="BC114">
        <f t="shared" si="695"/>
        <v>1.4773896600903678</v>
      </c>
      <c r="BD114">
        <f t="shared" si="879"/>
        <v>0.65999999999999992</v>
      </c>
      <c r="BE114">
        <f t="shared" si="696"/>
        <v>0.63</v>
      </c>
      <c r="BF114">
        <f t="shared" si="697"/>
        <v>1.5819397429070909</v>
      </c>
      <c r="BG114">
        <f t="shared" si="698"/>
        <v>1.6864898257238166</v>
      </c>
      <c r="BH114">
        <f t="shared" si="620"/>
        <v>0.1045500828167244</v>
      </c>
      <c r="BI114" t="str">
        <f t="shared" si="621"/>
        <v>Weak initial curl</v>
      </c>
      <c r="BJ114">
        <f t="shared" si="699"/>
        <v>18.764167821655111</v>
      </c>
      <c r="BK114">
        <f t="shared" si="700"/>
        <v>3.4832643512832991E-3</v>
      </c>
      <c r="BL114">
        <f t="shared" si="622"/>
        <v>1.6732995242599278</v>
      </c>
      <c r="BM114">
        <f t="shared" si="701"/>
        <v>1.7902513071374377</v>
      </c>
      <c r="BN114">
        <f t="shared" si="702"/>
        <v>-3.3203992061937469E-3</v>
      </c>
      <c r="BP114">
        <f t="shared" si="703"/>
        <v>1.4501592308600773</v>
      </c>
      <c r="BQ114">
        <f t="shared" si="880"/>
        <v>0.65999999999999992</v>
      </c>
      <c r="BR114">
        <f t="shared" si="704"/>
        <v>0.63</v>
      </c>
      <c r="BS114">
        <f t="shared" si="705"/>
        <v>1.5797465941074831</v>
      </c>
      <c r="BT114">
        <f t="shared" si="706"/>
        <v>1.7093339573548902</v>
      </c>
      <c r="BU114">
        <f t="shared" si="623"/>
        <v>0.1295873632474065</v>
      </c>
      <c r="BV114" t="str">
        <f t="shared" si="624"/>
        <v>Weak initial curl</v>
      </c>
      <c r="BW114">
        <f t="shared" si="707"/>
        <v>18.753556752288404</v>
      </c>
      <c r="BX114">
        <f t="shared" si="708"/>
        <v>6.4510118365248195E-3</v>
      </c>
      <c r="BY114">
        <f t="shared" si="625"/>
        <v>1.6932127174080756</v>
      </c>
      <c r="BZ114">
        <f t="shared" si="709"/>
        <v>2.1930564856510673</v>
      </c>
      <c r="CA114">
        <f t="shared" si="710"/>
        <v>1.1597689498471012E-2</v>
      </c>
      <c r="CC114">
        <f t="shared" si="711"/>
        <v>1.4336374052152963</v>
      </c>
      <c r="CD114">
        <f t="shared" si="881"/>
        <v>0.65999999999999992</v>
      </c>
      <c r="CE114">
        <f t="shared" si="712"/>
        <v>0.63</v>
      </c>
      <c r="CF114">
        <f t="shared" si="713"/>
        <v>1.5882576553466441</v>
      </c>
      <c r="CG114">
        <f t="shared" si="714"/>
        <v>1.742877905477991</v>
      </c>
      <c r="CH114">
        <f t="shared" si="626"/>
        <v>0.15462025013134739</v>
      </c>
      <c r="CI114" t="str">
        <f t="shared" si="627"/>
        <v>Weak initial curl</v>
      </c>
      <c r="CJ114">
        <f t="shared" si="715"/>
        <v>18.835926994457612</v>
      </c>
      <c r="CK114">
        <f t="shared" si="716"/>
        <v>2.5528199390098451E-3</v>
      </c>
      <c r="CL114">
        <f t="shared" si="628"/>
        <v>1.7238971225832112</v>
      </c>
      <c r="CM114">
        <f t="shared" si="717"/>
        <v>2.5703563933997926</v>
      </c>
      <c r="CN114">
        <f t="shared" si="718"/>
        <v>1.5343488465187763E-3</v>
      </c>
      <c r="CP114">
        <f t="shared" si="719"/>
        <v>1.4090989492554093</v>
      </c>
      <c r="CQ114">
        <f t="shared" si="720"/>
        <v>0.67386000000000013</v>
      </c>
      <c r="CR114">
        <f t="shared" si="721"/>
        <v>0.63</v>
      </c>
      <c r="CS114">
        <f t="shared" si="722"/>
        <v>1.5961170839272407</v>
      </c>
      <c r="CT114">
        <f t="shared" si="723"/>
        <v>1.7831352185990712</v>
      </c>
      <c r="CU114">
        <f t="shared" si="629"/>
        <v>0.18701813467183093</v>
      </c>
      <c r="CV114" t="str">
        <f t="shared" si="630"/>
        <v>No Curl</v>
      </c>
      <c r="CW114">
        <f t="shared" si="724"/>
        <v>18.915283591409249</v>
      </c>
      <c r="CX114">
        <f t="shared" si="725"/>
        <v>0</v>
      </c>
      <c r="CY114">
        <f t="shared" si="631"/>
        <v>1.7605645722204855</v>
      </c>
      <c r="CZ114">
        <f t="shared" si="726"/>
        <v>3.0445898974737511</v>
      </c>
      <c r="DA114">
        <f t="shared" si="727"/>
        <v>0</v>
      </c>
      <c r="DC114">
        <f t="shared" si="728"/>
        <v>1.3837515739472781</v>
      </c>
      <c r="DD114">
        <f t="shared" si="729"/>
        <v>0.72264000000000017</v>
      </c>
      <c r="DE114">
        <f t="shared" si="730"/>
        <v>0.63</v>
      </c>
      <c r="DF114">
        <f t="shared" si="731"/>
        <v>1.612813260900732</v>
      </c>
      <c r="DG114">
        <f t="shared" si="732"/>
        <v>1.8418749478541825</v>
      </c>
      <c r="DH114">
        <f t="shared" si="632"/>
        <v>0.22906168695345219</v>
      </c>
      <c r="DI114" t="str">
        <f t="shared" si="633"/>
        <v>No Curl</v>
      </c>
      <c r="DJ114">
        <f t="shared" si="733"/>
        <v>19.085063376455381</v>
      </c>
      <c r="DK114">
        <f t="shared" si="734"/>
        <v>0</v>
      </c>
      <c r="DL114">
        <f t="shared" si="634"/>
        <v>1.8148040816899635</v>
      </c>
      <c r="DM114">
        <f t="shared" si="735"/>
        <v>3.6182956389905385</v>
      </c>
      <c r="DN114">
        <f t="shared" si="736"/>
        <v>0</v>
      </c>
      <c r="DP114">
        <f t="shared" si="737"/>
        <v>1.3641452171608879</v>
      </c>
      <c r="DQ114">
        <f t="shared" si="738"/>
        <v>0.75455999999999979</v>
      </c>
      <c r="DR114">
        <f t="shared" si="739"/>
        <v>0.63</v>
      </c>
      <c r="DS114">
        <f t="shared" si="740"/>
        <v>1.6290872919508397</v>
      </c>
      <c r="DT114">
        <f t="shared" si="741"/>
        <v>1.8940293667407937</v>
      </c>
      <c r="DU114">
        <f t="shared" si="635"/>
        <v>0.26494207478995291</v>
      </c>
      <c r="DV114" t="str">
        <f t="shared" si="636"/>
        <v>No Curl</v>
      </c>
      <c r="DW114">
        <f t="shared" si="742"/>
        <v>19.253712988376702</v>
      </c>
      <c r="DX114">
        <f t="shared" si="743"/>
        <v>0</v>
      </c>
      <c r="DY114">
        <f t="shared" si="637"/>
        <v>1.8632489586011578</v>
      </c>
      <c r="DZ114">
        <f t="shared" si="744"/>
        <v>4.0769861672769503</v>
      </c>
      <c r="EA114">
        <f t="shared" si="745"/>
        <v>0</v>
      </c>
      <c r="EC114">
        <f t="shared" si="746"/>
        <v>1.3404618451218075</v>
      </c>
      <c r="ED114">
        <f t="shared" si="747"/>
        <v>0.78599999999999981</v>
      </c>
      <c r="EE114">
        <f t="shared" si="748"/>
        <v>0.63</v>
      </c>
      <c r="EF114">
        <f t="shared" si="749"/>
        <v>1.6446399801843885</v>
      </c>
      <c r="EG114">
        <f t="shared" si="750"/>
        <v>1.9488181152469704</v>
      </c>
      <c r="EH114">
        <f t="shared" si="638"/>
        <v>0.3041781350625814</v>
      </c>
      <c r="EI114" t="str">
        <f t="shared" si="639"/>
        <v>No Curl</v>
      </c>
      <c r="EJ114">
        <f t="shared" si="751"/>
        <v>19.422404964727214</v>
      </c>
      <c r="EK114">
        <f t="shared" si="752"/>
        <v>0</v>
      </c>
      <c r="EL114">
        <f t="shared" si="640"/>
        <v>1.9141177705633081</v>
      </c>
      <c r="EM114">
        <f t="shared" si="753"/>
        <v>4.5573250978427451</v>
      </c>
      <c r="EN114">
        <f t="shared" si="754"/>
        <v>0</v>
      </c>
      <c r="EP114">
        <f t="shared" si="755"/>
        <v>1.3197694004334137</v>
      </c>
      <c r="EQ114">
        <f t="shared" si="756"/>
        <v>0.8169599999999998</v>
      </c>
      <c r="ER114">
        <f t="shared" si="757"/>
        <v>0.6</v>
      </c>
      <c r="ES114">
        <f t="shared" si="758"/>
        <v>1.6587423713399352</v>
      </c>
      <c r="ET114">
        <f t="shared" si="759"/>
        <v>1.9977153422464549</v>
      </c>
      <c r="EU114">
        <f t="shared" si="641"/>
        <v>0.33897297090652057</v>
      </c>
      <c r="EV114" t="str">
        <f t="shared" si="642"/>
        <v>No Curl</v>
      </c>
      <c r="EW114">
        <f t="shared" si="760"/>
        <v>19.588686308490953</v>
      </c>
      <c r="EX114">
        <f t="shared" si="761"/>
        <v>0</v>
      </c>
      <c r="EY114">
        <f t="shared" si="643"/>
        <v>1.959644638660613</v>
      </c>
      <c r="EZ114">
        <f t="shared" si="762"/>
        <v>4.9616178551121886</v>
      </c>
      <c r="FA114">
        <f t="shared" si="763"/>
        <v>0</v>
      </c>
      <c r="FC114">
        <f t="shared" si="764"/>
        <v>1.2885972183507828</v>
      </c>
      <c r="FD114">
        <f t="shared" si="765"/>
        <v>0.86249999999999993</v>
      </c>
      <c r="FE114">
        <f t="shared" si="766"/>
        <v>0.6</v>
      </c>
      <c r="FF114">
        <f t="shared" si="767"/>
        <v>1.659330432435056</v>
      </c>
      <c r="FG114">
        <f t="shared" si="768"/>
        <v>2.0300636465193289</v>
      </c>
      <c r="FH114">
        <f t="shared" si="644"/>
        <v>0.37073321408427307</v>
      </c>
      <c r="FI114" t="str">
        <f t="shared" si="645"/>
        <v>No Curl</v>
      </c>
      <c r="FJ114">
        <f t="shared" si="769"/>
        <v>19.659380686378398</v>
      </c>
      <c r="FK114">
        <f t="shared" si="770"/>
        <v>0</v>
      </c>
      <c r="FL114">
        <f t="shared" si="646"/>
        <v>1.9890511300026239</v>
      </c>
      <c r="FM114">
        <f t="shared" si="771"/>
        <v>5.347352828612439</v>
      </c>
      <c r="FN114">
        <f t="shared" si="772"/>
        <v>0</v>
      </c>
      <c r="FP114">
        <f t="shared" si="773"/>
        <v>1.2633275114568463</v>
      </c>
      <c r="FQ114">
        <f t="shared" si="774"/>
        <v>0.90695999999999999</v>
      </c>
      <c r="FR114">
        <f t="shared" si="775"/>
        <v>0.6</v>
      </c>
      <c r="FS114">
        <f t="shared" si="776"/>
        <v>1.6690636988123968</v>
      </c>
      <c r="FT114">
        <f t="shared" si="777"/>
        <v>2.0747998861679475</v>
      </c>
      <c r="FU114">
        <f t="shared" si="647"/>
        <v>0.40573618735555061</v>
      </c>
      <c r="FV114" t="str">
        <f t="shared" si="648"/>
        <v>No Curl</v>
      </c>
      <c r="FW114">
        <f t="shared" si="778"/>
        <v>19.81779209621758</v>
      </c>
      <c r="FX114">
        <f t="shared" si="779"/>
        <v>0</v>
      </c>
      <c r="FY114">
        <f t="shared" si="649"/>
        <v>2.0306007725186856</v>
      </c>
      <c r="FZ114">
        <f t="shared" si="780"/>
        <v>5.7337261717617762</v>
      </c>
      <c r="GA114">
        <f t="shared" si="781"/>
        <v>0</v>
      </c>
      <c r="GC114">
        <f t="shared" si="782"/>
        <v>1.2294039280633979</v>
      </c>
      <c r="GD114">
        <f t="shared" si="783"/>
        <v>0.95033999999999996</v>
      </c>
      <c r="GE114">
        <f t="shared" si="784"/>
        <v>0.6</v>
      </c>
      <c r="GF114">
        <f t="shared" si="785"/>
        <v>1.6666506275285076</v>
      </c>
      <c r="GG114">
        <f t="shared" si="786"/>
        <v>2.103897326993617</v>
      </c>
      <c r="GH114">
        <f t="shared" si="650"/>
        <v>0.43724669946510952</v>
      </c>
      <c r="GI114" t="str">
        <f t="shared" si="651"/>
        <v>No Curl</v>
      </c>
      <c r="GJ114">
        <f t="shared" si="787"/>
        <v>19.888862145578031</v>
      </c>
      <c r="GK114">
        <f t="shared" si="788"/>
        <v>0</v>
      </c>
      <c r="GL114">
        <f t="shared" si="652"/>
        <v>2.0569684833876187</v>
      </c>
      <c r="GM114">
        <f t="shared" si="789"/>
        <v>6.1011626586267322</v>
      </c>
      <c r="GN114">
        <f t="shared" si="790"/>
        <v>0</v>
      </c>
      <c r="GP114">
        <f t="shared" si="791"/>
        <v>1.2063867169815397</v>
      </c>
      <c r="GQ114">
        <f t="shared" si="792"/>
        <v>0.97865999999999997</v>
      </c>
      <c r="GR114">
        <f t="shared" si="793"/>
        <v>0.6</v>
      </c>
      <c r="GS114">
        <f t="shared" si="794"/>
        <v>1.6770122113004318</v>
      </c>
      <c r="GT114">
        <f t="shared" si="795"/>
        <v>2.1476377056193265</v>
      </c>
      <c r="GU114">
        <f t="shared" si="653"/>
        <v>0.47062549431889344</v>
      </c>
      <c r="GV114" t="str">
        <f t="shared" si="654"/>
        <v>No Curl</v>
      </c>
      <c r="GW114">
        <f t="shared" si="796"/>
        <v>20.058391454919082</v>
      </c>
      <c r="GX114">
        <f t="shared" si="797"/>
        <v>0</v>
      </c>
      <c r="GY114">
        <f t="shared" si="655"/>
        <v>2.0978251200601119</v>
      </c>
      <c r="GZ114">
        <f t="shared" si="798"/>
        <v>6.4404135789211354</v>
      </c>
      <c r="HA114">
        <f t="shared" si="799"/>
        <v>0</v>
      </c>
      <c r="HC114">
        <f t="shared" si="800"/>
        <v>1.0461739842636246</v>
      </c>
      <c r="HD114">
        <f t="shared" si="801"/>
        <v>1.1879399999999998</v>
      </c>
      <c r="HE114">
        <f t="shared" si="802"/>
        <v>0.6</v>
      </c>
      <c r="HF114">
        <f t="shared" si="803"/>
        <v>1.6577469777252245</v>
      </c>
      <c r="HG114">
        <f t="shared" si="804"/>
        <v>2.2693199711868277</v>
      </c>
      <c r="HH114">
        <f t="shared" si="656"/>
        <v>0.61157299346160154</v>
      </c>
      <c r="HI114" t="str">
        <f t="shared" si="657"/>
        <v>No Curl</v>
      </c>
      <c r="HJ114">
        <f t="shared" si="805"/>
        <v>20.518606213581354</v>
      </c>
      <c r="HK114">
        <f t="shared" si="806"/>
        <v>0</v>
      </c>
      <c r="HL114">
        <f t="shared" si="658"/>
        <v>2.2086550936194356</v>
      </c>
      <c r="HM114">
        <f t="shared" si="807"/>
        <v>7.9581171726969115</v>
      </c>
      <c r="HN114">
        <f t="shared" si="808"/>
        <v>0</v>
      </c>
      <c r="HP114">
        <f t="shared" si="809"/>
        <v>0.7546285581654939</v>
      </c>
      <c r="HQ114">
        <f t="shared" si="810"/>
        <v>1.4975399999999999</v>
      </c>
      <c r="HR114">
        <f t="shared" si="811"/>
        <v>0.6</v>
      </c>
      <c r="HS114">
        <f t="shared" si="812"/>
        <v>1.6080551189393775</v>
      </c>
      <c r="HT114">
        <f t="shared" si="813"/>
        <v>2.4614816797132626</v>
      </c>
      <c r="HU114">
        <f t="shared" si="659"/>
        <v>0.85342656077388435</v>
      </c>
      <c r="HV114" t="str">
        <f t="shared" si="660"/>
        <v>No Curl</v>
      </c>
      <c r="HW114">
        <f t="shared" si="814"/>
        <v>21.645441471218028</v>
      </c>
      <c r="HX114">
        <f t="shared" si="815"/>
        <v>0</v>
      </c>
      <c r="HY114">
        <f t="shared" si="661"/>
        <v>2.3856173463418235</v>
      </c>
      <c r="HZ114">
        <f t="shared" si="816"/>
        <v>10.303896299721725</v>
      </c>
      <c r="IA114">
        <f t="shared" si="817"/>
        <v>0</v>
      </c>
      <c r="IC114">
        <f t="shared" si="818"/>
        <v>0.48219231318246625</v>
      </c>
      <c r="ID114">
        <f t="shared" si="819"/>
        <v>1.68384</v>
      </c>
      <c r="IE114">
        <f t="shared" si="820"/>
        <v>0.63</v>
      </c>
      <c r="IF114">
        <f t="shared" si="821"/>
        <v>1.5456421130574745</v>
      </c>
      <c r="IG114">
        <f t="shared" si="822"/>
        <v>2.6090919129324832</v>
      </c>
      <c r="IH114">
        <f t="shared" si="662"/>
        <v>1.0634497998750085</v>
      </c>
      <c r="II114" t="str">
        <f t="shared" si="663"/>
        <v>No Curl</v>
      </c>
      <c r="IJ114">
        <f t="shared" si="823"/>
        <v>22.428350280760505</v>
      </c>
      <c r="IK114">
        <f t="shared" si="824"/>
        <v>0</v>
      </c>
      <c r="IL114">
        <f t="shared" si="664"/>
        <v>2.5232774508372762</v>
      </c>
      <c r="IM114">
        <f t="shared" si="825"/>
        <v>12.1650110885972</v>
      </c>
      <c r="IN114">
        <f t="shared" si="826"/>
        <v>0</v>
      </c>
      <c r="IP114">
        <f t="shared" si="827"/>
        <v>0.23856442322239624</v>
      </c>
      <c r="IQ114">
        <f t="shared" si="828"/>
        <v>1.77834</v>
      </c>
      <c r="IR114">
        <f t="shared" si="829"/>
        <v>0.63</v>
      </c>
      <c r="IS114">
        <f t="shared" si="830"/>
        <v>1.5153946449400644</v>
      </c>
      <c r="IT114">
        <f t="shared" si="831"/>
        <v>2.7922248666577354</v>
      </c>
      <c r="IU114">
        <f t="shared" si="665"/>
        <v>1.2768302217176695</v>
      </c>
      <c r="IV114" t="str">
        <f t="shared" si="666"/>
        <v>No Curl</v>
      </c>
      <c r="IW114">
        <f t="shared" si="832"/>
        <v>22.914771932972808</v>
      </c>
      <c r="IX114">
        <f t="shared" si="833"/>
        <v>0</v>
      </c>
      <c r="IY114">
        <f t="shared" si="667"/>
        <v>2.6977887914477772</v>
      </c>
      <c r="IZ114">
        <f t="shared" si="834"/>
        <v>13.688541601646389</v>
      </c>
      <c r="JA114">
        <f t="shared" si="835"/>
        <v>0</v>
      </c>
      <c r="JC114">
        <f t="shared" si="836"/>
        <v>7.0274383862305376E-3</v>
      </c>
      <c r="JD114">
        <f t="shared" si="837"/>
        <v>1.7999999999999998</v>
      </c>
      <c r="JE114">
        <f t="shared" si="838"/>
        <v>0.63</v>
      </c>
      <c r="JF114">
        <f t="shared" si="839"/>
        <v>1.4815044583484904</v>
      </c>
      <c r="JG114">
        <f t="shared" si="840"/>
        <v>2.9559814783107496</v>
      </c>
      <c r="JH114">
        <f t="shared" si="668"/>
        <v>1.4744770199622597</v>
      </c>
      <c r="JI114" t="str">
        <f t="shared" si="669"/>
        <v>No Curl</v>
      </c>
      <c r="JJ114">
        <f t="shared" si="841"/>
        <v>22.760769839650784</v>
      </c>
      <c r="JK114">
        <f t="shared" si="842"/>
        <v>0</v>
      </c>
      <c r="JL114">
        <f t="shared" si="670"/>
        <v>2.8552594312424961</v>
      </c>
      <c r="JM114">
        <f t="shared" si="843"/>
        <v>14.963501890971068</v>
      </c>
      <c r="JN114">
        <f t="shared" si="844"/>
        <v>0</v>
      </c>
      <c r="JP114">
        <f t="shared" si="845"/>
        <v>0.25537153114457556</v>
      </c>
      <c r="JQ114">
        <f t="shared" si="846"/>
        <v>1.7735399999999999</v>
      </c>
      <c r="JR114">
        <f t="shared" si="847"/>
        <v>0.63</v>
      </c>
      <c r="JS114">
        <f t="shared" si="848"/>
        <v>1.5065655322577443</v>
      </c>
      <c r="JT114">
        <f t="shared" si="849"/>
        <v>2.757759533370912</v>
      </c>
      <c r="JU114">
        <f t="shared" si="671"/>
        <v>1.2511940011131681</v>
      </c>
      <c r="JV114" t="str">
        <f t="shared" si="672"/>
        <v>No Curl</v>
      </c>
      <c r="JW114">
        <f t="shared" si="850"/>
        <v>22.798796280138767</v>
      </c>
      <c r="JX114">
        <f t="shared" si="851"/>
        <v>0</v>
      </c>
      <c r="JY114">
        <f t="shared" si="673"/>
        <v>2.6646110173502535</v>
      </c>
      <c r="JZ114">
        <f t="shared" si="852"/>
        <v>13.57864661100254</v>
      </c>
      <c r="KA114">
        <f t="shared" si="853"/>
        <v>0</v>
      </c>
      <c r="KC114">
        <f t="shared" si="854"/>
        <v>9.6064920437557988E-2</v>
      </c>
      <c r="KD114">
        <f t="shared" si="855"/>
        <v>1.7985</v>
      </c>
      <c r="KE114">
        <f t="shared" si="856"/>
        <v>0.63</v>
      </c>
      <c r="KF114">
        <f t="shared" si="857"/>
        <v>1.4920577879024506</v>
      </c>
      <c r="KG114">
        <f t="shared" si="858"/>
        <v>2.8880506553673433</v>
      </c>
      <c r="KH114">
        <f t="shared" si="674"/>
        <v>1.3959928674648927</v>
      </c>
      <c r="KI114" t="str">
        <f t="shared" si="675"/>
        <v>No Curl</v>
      </c>
      <c r="KJ114">
        <f t="shared" si="859"/>
        <v>22.867163118310657</v>
      </c>
      <c r="KK114">
        <f t="shared" si="860"/>
        <v>0</v>
      </c>
      <c r="KL114">
        <f t="shared" si="676"/>
        <v>2.7897535144132601</v>
      </c>
      <c r="KM114">
        <f t="shared" si="861"/>
        <v>14.489349682110435</v>
      </c>
      <c r="KN114">
        <f t="shared" si="862"/>
        <v>0</v>
      </c>
    </row>
    <row r="115" spans="1:300" x14ac:dyDescent="0.25">
      <c r="A115">
        <v>1</v>
      </c>
      <c r="B115">
        <f t="shared" si="612"/>
        <v>2.0975000000000001E-2</v>
      </c>
      <c r="C115">
        <f t="shared" si="608"/>
        <v>1.2585</v>
      </c>
      <c r="D115">
        <f t="shared" si="611"/>
        <v>0.66</v>
      </c>
      <c r="E115">
        <f t="shared" si="609"/>
        <v>0.52443384982121577</v>
      </c>
      <c r="F115">
        <f t="shared" si="610"/>
        <v>1.1000000000000001E-2</v>
      </c>
      <c r="H115">
        <v>92</v>
      </c>
      <c r="I115">
        <v>9.1999999999999993</v>
      </c>
      <c r="J115">
        <f t="shared" si="677"/>
        <v>1.5593333333333341</v>
      </c>
      <c r="K115">
        <f t="shared" si="863"/>
        <v>0.65999999999999992</v>
      </c>
      <c r="L115">
        <f t="shared" si="678"/>
        <v>0.99531914893617013</v>
      </c>
      <c r="M115" t="str">
        <f t="shared" si="613"/>
        <v>No Curl</v>
      </c>
      <c r="N115">
        <f t="shared" si="864"/>
        <v>17.310049999999986</v>
      </c>
      <c r="P115">
        <f t="shared" si="869"/>
        <v>1.5396804769330499</v>
      </c>
      <c r="Q115">
        <f t="shared" si="865"/>
        <v>0.65999999999999992</v>
      </c>
      <c r="R115">
        <f t="shared" si="870"/>
        <v>0.66</v>
      </c>
      <c r="S115">
        <f t="shared" si="866"/>
        <v>1.5662100919699378</v>
      </c>
      <c r="T115">
        <f t="shared" si="871"/>
        <v>1.5927397070068265</v>
      </c>
      <c r="U115">
        <f t="shared" si="872"/>
        <v>2.6529615036888332E-2</v>
      </c>
      <c r="V115" t="str">
        <f t="shared" si="873"/>
        <v>Weak initial curl</v>
      </c>
      <c r="W115">
        <f t="shared" si="867"/>
        <v>18.855642420537659</v>
      </c>
      <c r="X115">
        <f t="shared" si="868"/>
        <v>1.1774767365876886E-3</v>
      </c>
      <c r="Y115">
        <f t="shared" si="874"/>
        <v>1.5892407717406285</v>
      </c>
      <c r="Z115">
        <f t="shared" si="875"/>
        <v>0.47823232655975012</v>
      </c>
      <c r="AA115">
        <f t="shared" si="876"/>
        <v>-1.608836405334285E-3</v>
      </c>
      <c r="AC115">
        <f t="shared" si="679"/>
        <v>1.5122072522386383</v>
      </c>
      <c r="AD115">
        <f t="shared" si="877"/>
        <v>0.65999999999999992</v>
      </c>
      <c r="AE115">
        <f t="shared" si="680"/>
        <v>0.63</v>
      </c>
      <c r="AF115">
        <f t="shared" si="681"/>
        <v>1.564665818865568</v>
      </c>
      <c r="AG115">
        <f t="shared" si="682"/>
        <v>1.6171243854924959</v>
      </c>
      <c r="AH115">
        <f t="shared" si="614"/>
        <v>5.2458566626928826E-2</v>
      </c>
      <c r="AI115" t="str">
        <f t="shared" si="615"/>
        <v>Weak initial curl</v>
      </c>
      <c r="AJ115">
        <f t="shared" si="683"/>
        <v>18.847367437771311</v>
      </c>
      <c r="AK115">
        <f t="shared" si="684"/>
        <v>2.0411700279129377E-3</v>
      </c>
      <c r="AL115">
        <f t="shared" si="616"/>
        <v>1.6103099001897883</v>
      </c>
      <c r="AM115">
        <f t="shared" si="685"/>
        <v>0.93329469925892083</v>
      </c>
      <c r="AN115">
        <f t="shared" si="686"/>
        <v>-2.4229964811289459E-3</v>
      </c>
      <c r="AP115">
        <f t="shared" si="687"/>
        <v>1.4945053608712013</v>
      </c>
      <c r="AQ115">
        <f t="shared" si="878"/>
        <v>0.65999999999999992</v>
      </c>
      <c r="AR115">
        <f t="shared" si="688"/>
        <v>0.63</v>
      </c>
      <c r="AS115">
        <f t="shared" si="689"/>
        <v>1.5730251390451211</v>
      </c>
      <c r="AT115">
        <f t="shared" si="690"/>
        <v>1.6515449172190397</v>
      </c>
      <c r="AU115">
        <f t="shared" si="617"/>
        <v>7.8519778173919197E-2</v>
      </c>
      <c r="AV115" t="str">
        <f t="shared" si="618"/>
        <v>Weak initial curl</v>
      </c>
      <c r="AW115">
        <f t="shared" si="691"/>
        <v>18.93028585892106</v>
      </c>
      <c r="AX115">
        <f t="shared" si="692"/>
        <v>2.7554870887056761E-3</v>
      </c>
      <c r="AY115">
        <f t="shared" si="619"/>
        <v>1.6414948212657969</v>
      </c>
      <c r="AZ115">
        <f t="shared" si="693"/>
        <v>1.3704828255200938</v>
      </c>
      <c r="BA115">
        <f t="shared" si="694"/>
        <v>-3.5277063887666832E-3</v>
      </c>
      <c r="BC115">
        <f t="shared" si="695"/>
        <v>1.467278983778274</v>
      </c>
      <c r="BD115">
        <f t="shared" si="879"/>
        <v>0.65999999999999992</v>
      </c>
      <c r="BE115">
        <f t="shared" si="696"/>
        <v>0.63</v>
      </c>
      <c r="BF115">
        <f t="shared" si="697"/>
        <v>1.5711135667682976</v>
      </c>
      <c r="BG115">
        <f t="shared" si="698"/>
        <v>1.6749481497583234</v>
      </c>
      <c r="BH115">
        <f t="shared" si="620"/>
        <v>0.10383458299002468</v>
      </c>
      <c r="BI115" t="str">
        <f t="shared" si="621"/>
        <v>Weak initial curl</v>
      </c>
      <c r="BJ115">
        <f t="shared" si="699"/>
        <v>18.922361795945818</v>
      </c>
      <c r="BK115">
        <f t="shared" si="700"/>
        <v>3.6516394017681686E-3</v>
      </c>
      <c r="BL115">
        <f t="shared" si="622"/>
        <v>1.6618481175525479</v>
      </c>
      <c r="BM115">
        <f t="shared" si="701"/>
        <v>1.790251307137436</v>
      </c>
      <c r="BN115">
        <f t="shared" si="702"/>
        <v>-3.0562363508508969E-3</v>
      </c>
      <c r="BP115">
        <f t="shared" si="703"/>
        <v>1.4402244186216961</v>
      </c>
      <c r="BQ115">
        <f t="shared" si="880"/>
        <v>0.65999999999999992</v>
      </c>
      <c r="BR115">
        <f t="shared" si="704"/>
        <v>0.63</v>
      </c>
      <c r="BS115">
        <f t="shared" si="705"/>
        <v>1.5689239992760371</v>
      </c>
      <c r="BT115">
        <f t="shared" si="706"/>
        <v>1.6976235799303794</v>
      </c>
      <c r="BU115">
        <f t="shared" si="623"/>
        <v>0.12869958065434162</v>
      </c>
      <c r="BV115" t="str">
        <f t="shared" si="624"/>
        <v>Weak initial curl</v>
      </c>
      <c r="BW115">
        <f t="shared" si="707"/>
        <v>18.911531411699151</v>
      </c>
      <c r="BX115">
        <f t="shared" si="708"/>
        <v>6.6202420390493915E-3</v>
      </c>
      <c r="BY115">
        <f t="shared" si="625"/>
        <v>1.6816127840565418</v>
      </c>
      <c r="BZ115">
        <f t="shared" si="709"/>
        <v>2.1930564856510664</v>
      </c>
      <c r="CA115">
        <f t="shared" si="710"/>
        <v>1.2071794493551155E-2</v>
      </c>
      <c r="CC115">
        <f t="shared" si="711"/>
        <v>1.4238720326642238</v>
      </c>
      <c r="CD115">
        <f t="shared" si="881"/>
        <v>0.65999999999999992</v>
      </c>
      <c r="CE115">
        <f t="shared" si="712"/>
        <v>0.63</v>
      </c>
      <c r="CF115">
        <f t="shared" si="713"/>
        <v>1.5774390706367789</v>
      </c>
      <c r="CG115">
        <f t="shared" si="714"/>
        <v>1.7310061086093333</v>
      </c>
      <c r="CH115">
        <f t="shared" si="626"/>
        <v>0.15356703797255478</v>
      </c>
      <c r="CI115" t="str">
        <f t="shared" si="627"/>
        <v>Weak initial curl</v>
      </c>
      <c r="CJ115">
        <f t="shared" si="715"/>
        <v>18.994752759992277</v>
      </c>
      <c r="CK115">
        <f t="shared" si="716"/>
        <v>2.723007934943835E-3</v>
      </c>
      <c r="CL115">
        <f t="shared" si="628"/>
        <v>1.7121546153212588</v>
      </c>
      <c r="CM115">
        <f t="shared" si="717"/>
        <v>2.5703563933997926</v>
      </c>
      <c r="CN115">
        <f t="shared" si="718"/>
        <v>1.7329116384212063E-3</v>
      </c>
      <c r="CP115">
        <f t="shared" si="719"/>
        <v>1.3992574345770277</v>
      </c>
      <c r="CQ115">
        <f t="shared" si="720"/>
        <v>0.69023999999999996</v>
      </c>
      <c r="CR115">
        <f t="shared" si="721"/>
        <v>0.63</v>
      </c>
      <c r="CS115">
        <f t="shared" si="722"/>
        <v>1.5849693858055538</v>
      </c>
      <c r="CT115">
        <f t="shared" si="723"/>
        <v>1.7706813370340788</v>
      </c>
      <c r="CU115">
        <f t="shared" si="629"/>
        <v>0.18571195122852557</v>
      </c>
      <c r="CV115" t="str">
        <f t="shared" si="630"/>
        <v>No Curl</v>
      </c>
      <c r="CW115">
        <f t="shared" si="724"/>
        <v>19.074895299801973</v>
      </c>
      <c r="CX115">
        <f t="shared" si="725"/>
        <v>0</v>
      </c>
      <c r="CY115">
        <f t="shared" si="631"/>
        <v>1.7482683299382082</v>
      </c>
      <c r="CZ115">
        <f t="shared" si="726"/>
        <v>3.0445898974737511</v>
      </c>
      <c r="DA115">
        <f t="shared" si="727"/>
        <v>0</v>
      </c>
      <c r="DC115">
        <f t="shared" si="728"/>
        <v>1.3737350336968932</v>
      </c>
      <c r="DD115">
        <f t="shared" si="729"/>
        <v>0.73866000000000009</v>
      </c>
      <c r="DE115">
        <f t="shared" si="730"/>
        <v>0.63</v>
      </c>
      <c r="DF115">
        <f t="shared" si="731"/>
        <v>1.6011386155031597</v>
      </c>
      <c r="DG115">
        <f t="shared" si="732"/>
        <v>1.8285421973094231</v>
      </c>
      <c r="DH115">
        <f t="shared" si="632"/>
        <v>0.22740358180626496</v>
      </c>
      <c r="DI115" t="str">
        <f t="shared" si="633"/>
        <v>No Curl</v>
      </c>
      <c r="DJ115">
        <f t="shared" si="733"/>
        <v>19.246344702545453</v>
      </c>
      <c r="DK115">
        <f t="shared" si="734"/>
        <v>0</v>
      </c>
      <c r="DL115">
        <f t="shared" si="634"/>
        <v>1.8016672885884704</v>
      </c>
      <c r="DM115">
        <f t="shared" si="735"/>
        <v>3.6182956389905385</v>
      </c>
      <c r="DN115">
        <f t="shared" si="736"/>
        <v>0</v>
      </c>
      <c r="DP115">
        <f t="shared" si="737"/>
        <v>1.3540833489146866</v>
      </c>
      <c r="DQ115">
        <f t="shared" si="738"/>
        <v>0.7703399999999998</v>
      </c>
      <c r="DR115">
        <f t="shared" si="739"/>
        <v>0.63</v>
      </c>
      <c r="DS115">
        <f t="shared" si="740"/>
        <v>1.617071223949454</v>
      </c>
      <c r="DT115">
        <f t="shared" si="741"/>
        <v>1.8800590989842236</v>
      </c>
      <c r="DU115">
        <f t="shared" si="635"/>
        <v>0.2629878750347685</v>
      </c>
      <c r="DV115" t="str">
        <f t="shared" si="636"/>
        <v>No Curl</v>
      </c>
      <c r="DW115">
        <f t="shared" si="742"/>
        <v>19.416621717571786</v>
      </c>
      <c r="DX115">
        <f t="shared" si="743"/>
        <v>0</v>
      </c>
      <c r="DY115">
        <f t="shared" si="637"/>
        <v>1.8495057256260532</v>
      </c>
      <c r="DZ115">
        <f t="shared" si="744"/>
        <v>4.0769861672769494</v>
      </c>
      <c r="EA115">
        <f t="shared" si="745"/>
        <v>0</v>
      </c>
      <c r="EC115">
        <f t="shared" si="746"/>
        <v>1.3303961770632668</v>
      </c>
      <c r="ED115">
        <f t="shared" si="747"/>
        <v>0.8015399999999997</v>
      </c>
      <c r="EE115">
        <f t="shared" si="748"/>
        <v>0.63</v>
      </c>
      <c r="EF115">
        <f t="shared" si="749"/>
        <v>1.6322902067263929</v>
      </c>
      <c r="EG115">
        <f t="shared" si="750"/>
        <v>1.9341842363895199</v>
      </c>
      <c r="EH115">
        <f t="shared" si="638"/>
        <v>0.30189402966312651</v>
      </c>
      <c r="EI115" t="str">
        <f t="shared" si="639"/>
        <v>No Curl</v>
      </c>
      <c r="EJ115">
        <f t="shared" si="751"/>
        <v>19.586868962745651</v>
      </c>
      <c r="EK115">
        <f t="shared" si="752"/>
        <v>0</v>
      </c>
      <c r="EL115">
        <f t="shared" si="640"/>
        <v>1.8997444602198914</v>
      </c>
      <c r="EM115">
        <f t="shared" si="753"/>
        <v>4.5573250978427451</v>
      </c>
      <c r="EN115">
        <f t="shared" si="754"/>
        <v>0</v>
      </c>
      <c r="EP115">
        <f t="shared" si="755"/>
        <v>1.3098146975532239</v>
      </c>
      <c r="EQ115">
        <f t="shared" si="756"/>
        <v>0.83225999999999989</v>
      </c>
      <c r="ER115">
        <f t="shared" si="757"/>
        <v>0.6</v>
      </c>
      <c r="ES115">
        <f t="shared" si="758"/>
        <v>1.6462308769409533</v>
      </c>
      <c r="ET115">
        <f t="shared" si="759"/>
        <v>1.9826470563286807</v>
      </c>
      <c r="EU115">
        <f t="shared" si="641"/>
        <v>0.33641617938772839</v>
      </c>
      <c r="EV115" t="str">
        <f t="shared" si="642"/>
        <v>No Curl</v>
      </c>
      <c r="EW115">
        <f t="shared" si="760"/>
        <v>19.754560545624948</v>
      </c>
      <c r="EX115">
        <f t="shared" si="761"/>
        <v>0</v>
      </c>
      <c r="EY115">
        <f t="shared" si="643"/>
        <v>1.9448635108952499</v>
      </c>
      <c r="EZ115">
        <f t="shared" si="762"/>
        <v>4.9616178551121886</v>
      </c>
      <c r="FA115">
        <f t="shared" si="763"/>
        <v>0</v>
      </c>
      <c r="FC115">
        <f t="shared" si="764"/>
        <v>1.2785032805283365</v>
      </c>
      <c r="FD115">
        <f t="shared" si="765"/>
        <v>0.87743999999999989</v>
      </c>
      <c r="FE115">
        <f t="shared" si="766"/>
        <v>0.6</v>
      </c>
      <c r="FF115">
        <f t="shared" si="767"/>
        <v>1.646332438978785</v>
      </c>
      <c r="FG115">
        <f t="shared" si="768"/>
        <v>2.0141615974292333</v>
      </c>
      <c r="FH115">
        <f t="shared" si="644"/>
        <v>0.36782915845044839</v>
      </c>
      <c r="FI115" t="str">
        <f t="shared" si="645"/>
        <v>No Curl</v>
      </c>
      <c r="FJ115">
        <f t="shared" si="769"/>
        <v>19.825313729621904</v>
      </c>
      <c r="FK115">
        <f t="shared" si="770"/>
        <v>0</v>
      </c>
      <c r="FL115">
        <f t="shared" si="646"/>
        <v>1.9734703432788951</v>
      </c>
      <c r="FM115">
        <f t="shared" si="771"/>
        <v>5.347352828612439</v>
      </c>
      <c r="FN115">
        <f t="shared" si="772"/>
        <v>0</v>
      </c>
      <c r="FP115">
        <f t="shared" si="773"/>
        <v>1.2531316085768547</v>
      </c>
      <c r="FQ115">
        <f t="shared" si="774"/>
        <v>0.92153999999999991</v>
      </c>
      <c r="FR115">
        <f t="shared" si="775"/>
        <v>0.6</v>
      </c>
      <c r="FS115">
        <f t="shared" si="776"/>
        <v>1.6555932319546092</v>
      </c>
      <c r="FT115">
        <f t="shared" si="777"/>
        <v>2.0580548553323639</v>
      </c>
      <c r="FU115">
        <f t="shared" si="647"/>
        <v>0.4024616233777546</v>
      </c>
      <c r="FV115" t="str">
        <f t="shared" si="648"/>
        <v>No Curl</v>
      </c>
      <c r="FW115">
        <f t="shared" si="778"/>
        <v>19.98469846609882</v>
      </c>
      <c r="FX115">
        <f t="shared" si="779"/>
        <v>0</v>
      </c>
      <c r="FY115">
        <f t="shared" si="649"/>
        <v>2.0142124582637693</v>
      </c>
      <c r="FZ115">
        <f t="shared" si="780"/>
        <v>5.7337261717617753</v>
      </c>
      <c r="GA115">
        <f t="shared" si="781"/>
        <v>0</v>
      </c>
      <c r="GC115">
        <f t="shared" si="782"/>
        <v>1.2191287661999055</v>
      </c>
      <c r="GD115">
        <f t="shared" si="783"/>
        <v>0.96455999999999997</v>
      </c>
      <c r="GE115">
        <f t="shared" si="784"/>
        <v>0.6</v>
      </c>
      <c r="GF115">
        <f t="shared" si="785"/>
        <v>1.6527210275192392</v>
      </c>
      <c r="GG115">
        <f t="shared" si="786"/>
        <v>2.0863132888385727</v>
      </c>
      <c r="GH115">
        <f t="shared" si="650"/>
        <v>0.43359226131933359</v>
      </c>
      <c r="GI115" t="str">
        <f t="shared" si="651"/>
        <v>No Curl</v>
      </c>
      <c r="GJ115">
        <f t="shared" si="787"/>
        <v>20.055527208330883</v>
      </c>
      <c r="GK115">
        <f t="shared" si="788"/>
        <v>0</v>
      </c>
      <c r="GL115">
        <f t="shared" si="652"/>
        <v>2.0397766690193309</v>
      </c>
      <c r="GM115">
        <f t="shared" si="789"/>
        <v>6.101162658626734</v>
      </c>
      <c r="GN115">
        <f t="shared" si="790"/>
        <v>0</v>
      </c>
      <c r="GP115">
        <f t="shared" si="791"/>
        <v>1.1961545209566711</v>
      </c>
      <c r="GQ115">
        <f t="shared" si="792"/>
        <v>0.99263999999999997</v>
      </c>
      <c r="GR115">
        <f t="shared" si="793"/>
        <v>0.6</v>
      </c>
      <c r="GS115">
        <f t="shared" si="794"/>
        <v>1.6627883165570789</v>
      </c>
      <c r="GT115">
        <f t="shared" si="795"/>
        <v>2.1294221121574894</v>
      </c>
      <c r="GU115">
        <f t="shared" si="653"/>
        <v>0.46663379560040918</v>
      </c>
      <c r="GV115" t="str">
        <f t="shared" si="654"/>
        <v>No Curl</v>
      </c>
      <c r="GW115">
        <f t="shared" si="796"/>
        <v>20.226092676049124</v>
      </c>
      <c r="GX115">
        <f t="shared" si="797"/>
        <v>0</v>
      </c>
      <c r="GY115">
        <f t="shared" si="655"/>
        <v>2.0800320214191914</v>
      </c>
      <c r="GZ115">
        <f t="shared" si="798"/>
        <v>6.4404135789211363</v>
      </c>
      <c r="HA115">
        <f t="shared" si="799"/>
        <v>0</v>
      </c>
      <c r="HC115">
        <f t="shared" si="800"/>
        <v>1.0358172430573904</v>
      </c>
      <c r="HD115">
        <f t="shared" si="801"/>
        <v>1.1999999999999997</v>
      </c>
      <c r="HE115">
        <f t="shared" si="802"/>
        <v>0.6</v>
      </c>
      <c r="HF115">
        <f t="shared" si="803"/>
        <v>1.6413358867480372</v>
      </c>
      <c r="HG115">
        <f t="shared" si="804"/>
        <v>2.2468545304386871</v>
      </c>
      <c r="HH115">
        <f t="shared" si="656"/>
        <v>0.60551864369064834</v>
      </c>
      <c r="HI115" t="str">
        <f t="shared" si="657"/>
        <v>No Curl</v>
      </c>
      <c r="HJ115">
        <f t="shared" si="805"/>
        <v>20.684380911353877</v>
      </c>
      <c r="HK115">
        <f t="shared" si="806"/>
        <v>0</v>
      </c>
      <c r="HL115">
        <f t="shared" si="658"/>
        <v>2.186790213052225</v>
      </c>
      <c r="HM115">
        <f t="shared" si="807"/>
        <v>7.9581171726969115</v>
      </c>
      <c r="HN115">
        <f t="shared" si="808"/>
        <v>0</v>
      </c>
      <c r="HP115">
        <f t="shared" si="809"/>
        <v>0.74546290530314463</v>
      </c>
      <c r="HQ115">
        <f t="shared" si="810"/>
        <v>1.5059999999999998</v>
      </c>
      <c r="HR115">
        <f t="shared" si="811"/>
        <v>0.6</v>
      </c>
      <c r="HS115">
        <f t="shared" si="812"/>
        <v>1.5885238212641977</v>
      </c>
      <c r="HT115">
        <f t="shared" si="813"/>
        <v>2.4315847372252519</v>
      </c>
      <c r="HU115">
        <f t="shared" si="659"/>
        <v>0.84306091596105359</v>
      </c>
      <c r="HV115" t="str">
        <f t="shared" si="660"/>
        <v>No Curl</v>
      </c>
      <c r="HW115">
        <f t="shared" si="814"/>
        <v>21.806246983111965</v>
      </c>
      <c r="HX115">
        <f t="shared" si="815"/>
        <v>0</v>
      </c>
      <c r="HY115">
        <f t="shared" si="661"/>
        <v>2.3566418454515268</v>
      </c>
      <c r="HZ115">
        <f t="shared" si="816"/>
        <v>10.303896299721723</v>
      </c>
      <c r="IA115">
        <f t="shared" si="817"/>
        <v>0</v>
      </c>
      <c r="IC115">
        <f t="shared" si="818"/>
        <v>0.47550558781839863</v>
      </c>
      <c r="ID115">
        <f t="shared" si="819"/>
        <v>1.68906</v>
      </c>
      <c r="IE115">
        <f t="shared" si="820"/>
        <v>0.63</v>
      </c>
      <c r="IF115">
        <f t="shared" si="821"/>
        <v>1.5242081663963598</v>
      </c>
      <c r="IG115">
        <f t="shared" si="822"/>
        <v>2.5729107449743216</v>
      </c>
      <c r="IH115">
        <f t="shared" si="662"/>
        <v>1.0487025785779616</v>
      </c>
      <c r="II115" t="str">
        <f t="shared" si="663"/>
        <v>No Curl</v>
      </c>
      <c r="IJ115">
        <f t="shared" si="823"/>
        <v>22.582914492066251</v>
      </c>
      <c r="IK115">
        <f t="shared" si="824"/>
        <v>0</v>
      </c>
      <c r="IL115">
        <f t="shared" si="664"/>
        <v>2.488286301310783</v>
      </c>
      <c r="IM115">
        <f t="shared" si="825"/>
        <v>12.1650110885972</v>
      </c>
      <c r="IN115">
        <f t="shared" si="826"/>
        <v>0</v>
      </c>
      <c r="IP115">
        <f t="shared" si="827"/>
        <v>0.2350769679511385</v>
      </c>
      <c r="IQ115">
        <f t="shared" si="828"/>
        <v>1.77834</v>
      </c>
      <c r="IR115">
        <f t="shared" si="829"/>
        <v>0.63</v>
      </c>
      <c r="IS115">
        <f t="shared" si="830"/>
        <v>1.493241840380412</v>
      </c>
      <c r="IT115">
        <f t="shared" si="831"/>
        <v>2.751406712809688</v>
      </c>
      <c r="IU115">
        <f t="shared" si="665"/>
        <v>1.2581648724292747</v>
      </c>
      <c r="IV115" t="str">
        <f t="shared" si="666"/>
        <v>No Curl</v>
      </c>
      <c r="IW115">
        <f t="shared" si="832"/>
        <v>23.066311397466816</v>
      </c>
      <c r="IX115">
        <f t="shared" si="833"/>
        <v>0</v>
      </c>
      <c r="IY115">
        <f t="shared" si="667"/>
        <v>2.6583511518601526</v>
      </c>
      <c r="IZ115">
        <f t="shared" si="834"/>
        <v>13.688541601646389</v>
      </c>
      <c r="JA115">
        <f t="shared" si="835"/>
        <v>0</v>
      </c>
      <c r="JC115">
        <f t="shared" si="836"/>
        <v>6.9222922051099612E-3</v>
      </c>
      <c r="JD115">
        <f t="shared" si="837"/>
        <v>1.7999999999999998</v>
      </c>
      <c r="JE115">
        <f t="shared" si="838"/>
        <v>0.63</v>
      </c>
      <c r="JF115">
        <f t="shared" si="839"/>
        <v>1.4593378412190292</v>
      </c>
      <c r="JG115">
        <f t="shared" si="840"/>
        <v>2.9117533902329478</v>
      </c>
      <c r="JH115">
        <f t="shared" si="668"/>
        <v>1.452415549013919</v>
      </c>
      <c r="JI115" t="str">
        <f t="shared" si="669"/>
        <v>No Curl</v>
      </c>
      <c r="JJ115">
        <f t="shared" si="841"/>
        <v>22.908920285485632</v>
      </c>
      <c r="JK115">
        <f t="shared" si="842"/>
        <v>0</v>
      </c>
      <c r="JL115">
        <f t="shared" si="670"/>
        <v>2.8125383700529873</v>
      </c>
      <c r="JM115">
        <f t="shared" si="843"/>
        <v>14.963501890971068</v>
      </c>
      <c r="JN115">
        <f t="shared" si="844"/>
        <v>0</v>
      </c>
      <c r="JP115">
        <f t="shared" si="845"/>
        <v>0.25162210208991559</v>
      </c>
      <c r="JQ115">
        <f t="shared" si="846"/>
        <v>1.7735399999999999</v>
      </c>
      <c r="JR115">
        <f t="shared" si="847"/>
        <v>0.63</v>
      </c>
      <c r="JS115">
        <f t="shared" si="848"/>
        <v>1.4844457581620232</v>
      </c>
      <c r="JT115">
        <f t="shared" si="849"/>
        <v>2.7172694142341296</v>
      </c>
      <c r="JU115">
        <f t="shared" si="671"/>
        <v>1.2328236560721071</v>
      </c>
      <c r="JV115" t="str">
        <f t="shared" si="672"/>
        <v>No Curl</v>
      </c>
      <c r="JW115">
        <f t="shared" si="850"/>
        <v>22.949452833364543</v>
      </c>
      <c r="JX115">
        <f t="shared" si="851"/>
        <v>0</v>
      </c>
      <c r="JY115">
        <f t="shared" si="673"/>
        <v>2.6254885281556222</v>
      </c>
      <c r="JZ115">
        <f t="shared" si="852"/>
        <v>13.57864661100254</v>
      </c>
      <c r="KA115">
        <f t="shared" si="853"/>
        <v>0</v>
      </c>
      <c r="KC115">
        <f t="shared" si="854"/>
        <v>9.4633507123548316E-2</v>
      </c>
      <c r="KD115">
        <f t="shared" si="855"/>
        <v>1.7985</v>
      </c>
      <c r="KE115">
        <f t="shared" si="856"/>
        <v>0.63</v>
      </c>
      <c r="KF115">
        <f t="shared" si="857"/>
        <v>1.4698254124094252</v>
      </c>
      <c r="KG115">
        <f t="shared" si="858"/>
        <v>2.8450173176953024</v>
      </c>
      <c r="KH115">
        <f t="shared" si="674"/>
        <v>1.375191905285877</v>
      </c>
      <c r="KI115" t="str">
        <f t="shared" si="675"/>
        <v>No Curl</v>
      </c>
      <c r="KJ115">
        <f t="shared" si="859"/>
        <v>23.016368897100904</v>
      </c>
      <c r="KK115">
        <f t="shared" si="860"/>
        <v>0</v>
      </c>
      <c r="KL115">
        <f t="shared" si="676"/>
        <v>2.7481848512097957</v>
      </c>
      <c r="KM115">
        <f t="shared" si="861"/>
        <v>14.489349682110435</v>
      </c>
      <c r="KN115">
        <f t="shared" si="862"/>
        <v>0</v>
      </c>
    </row>
    <row r="116" spans="1:300" x14ac:dyDescent="0.25">
      <c r="A116">
        <v>1.01</v>
      </c>
      <c r="B116">
        <f t="shared" si="612"/>
        <v>2.0783999999999997E-2</v>
      </c>
      <c r="C116">
        <f t="shared" si="608"/>
        <v>1.2470399999999997</v>
      </c>
      <c r="D116">
        <f t="shared" si="611"/>
        <v>0.66</v>
      </c>
      <c r="E116">
        <f t="shared" si="609"/>
        <v>0.52925327174749826</v>
      </c>
      <c r="F116">
        <f t="shared" si="610"/>
        <v>1.1000000000000003E-2</v>
      </c>
      <c r="H116">
        <v>93</v>
      </c>
      <c r="I116">
        <v>9.3000000000000007</v>
      </c>
      <c r="J116">
        <f t="shared" si="677"/>
        <v>1.5520000000000007</v>
      </c>
      <c r="K116">
        <f t="shared" si="863"/>
        <v>0.65999999999999992</v>
      </c>
      <c r="L116">
        <f t="shared" si="678"/>
        <v>0.99529713552800336</v>
      </c>
      <c r="M116" t="str">
        <f t="shared" si="613"/>
        <v>No Curl</v>
      </c>
      <c r="N116">
        <f t="shared" si="864"/>
        <v>17.465616666666651</v>
      </c>
      <c r="P116">
        <f t="shared" si="869"/>
        <v>1.5288673052314909</v>
      </c>
      <c r="Q116">
        <f t="shared" si="865"/>
        <v>0.65999999999999992</v>
      </c>
      <c r="R116">
        <f t="shared" si="870"/>
        <v>0.66</v>
      </c>
      <c r="S116">
        <f t="shared" si="866"/>
        <v>1.5552106028558585</v>
      </c>
      <c r="T116">
        <f t="shared" si="871"/>
        <v>1.581553900480227</v>
      </c>
      <c r="U116">
        <f t="shared" si="872"/>
        <v>2.6343297624368045E-2</v>
      </c>
      <c r="V116" t="str">
        <f t="shared" si="873"/>
        <v>Weak initial curl</v>
      </c>
      <c r="W116">
        <f t="shared" si="867"/>
        <v>19.012263429734652</v>
      </c>
      <c r="X116">
        <f t="shared" si="868"/>
        <v>1.1776044602924481E-3</v>
      </c>
      <c r="Y116">
        <f t="shared" si="874"/>
        <v>1.5780795382266593</v>
      </c>
      <c r="Z116">
        <f t="shared" si="875"/>
        <v>0.47823232655974962</v>
      </c>
      <c r="AA116">
        <f t="shared" si="876"/>
        <v>-1.525562679676566E-3</v>
      </c>
      <c r="AC116">
        <f t="shared" si="679"/>
        <v>1.5017390085584006</v>
      </c>
      <c r="AD116">
        <f t="shared" si="877"/>
        <v>0.65999999999999992</v>
      </c>
      <c r="AE116">
        <f t="shared" si="680"/>
        <v>0.63</v>
      </c>
      <c r="AF116">
        <f t="shared" si="681"/>
        <v>1.5538344311402572</v>
      </c>
      <c r="AG116">
        <f t="shared" si="682"/>
        <v>1.6059298537221123</v>
      </c>
      <c r="AH116">
        <f t="shared" si="614"/>
        <v>5.2095422581855844E-2</v>
      </c>
      <c r="AI116" t="str">
        <f t="shared" si="615"/>
        <v>Weak initial curl</v>
      </c>
      <c r="AJ116">
        <f t="shared" si="683"/>
        <v>19.003834019657869</v>
      </c>
      <c r="AK116">
        <f t="shared" si="684"/>
        <v>2.2083010182026822E-3</v>
      </c>
      <c r="AL116">
        <f t="shared" si="616"/>
        <v>1.5991625416442377</v>
      </c>
      <c r="AM116">
        <f t="shared" si="685"/>
        <v>0.93329469925892117</v>
      </c>
      <c r="AN116">
        <f t="shared" si="686"/>
        <v>-2.2609370458127032E-3</v>
      </c>
      <c r="AP116">
        <f t="shared" si="687"/>
        <v>1.4842167742134591</v>
      </c>
      <c r="AQ116">
        <f t="shared" si="878"/>
        <v>0.65999999999999992</v>
      </c>
      <c r="AR116">
        <f t="shared" si="688"/>
        <v>0.63</v>
      </c>
      <c r="AS116">
        <f t="shared" si="689"/>
        <v>1.5621960006013229</v>
      </c>
      <c r="AT116">
        <f t="shared" si="690"/>
        <v>1.6401752269891856</v>
      </c>
      <c r="AU116">
        <f t="shared" si="617"/>
        <v>7.7979226387863254E-2</v>
      </c>
      <c r="AV116" t="str">
        <f t="shared" si="618"/>
        <v>Weak initial curl</v>
      </c>
      <c r="AW116">
        <f t="shared" si="691"/>
        <v>19.087588372825572</v>
      </c>
      <c r="AX116">
        <f t="shared" si="692"/>
        <v>2.923154951756035E-3</v>
      </c>
      <c r="AY116">
        <f t="shared" si="619"/>
        <v>1.6301943186654027</v>
      </c>
      <c r="AZ116">
        <f t="shared" si="693"/>
        <v>1.3704828255200934</v>
      </c>
      <c r="BA116">
        <f t="shared" si="694"/>
        <v>-3.315080165734612E-3</v>
      </c>
      <c r="BC116">
        <f t="shared" si="695"/>
        <v>1.4571683074661803</v>
      </c>
      <c r="BD116">
        <f t="shared" si="879"/>
        <v>0.65999999999999992</v>
      </c>
      <c r="BE116">
        <f t="shared" si="696"/>
        <v>0.63</v>
      </c>
      <c r="BF116">
        <f t="shared" si="697"/>
        <v>1.5602873906295043</v>
      </c>
      <c r="BG116">
        <f t="shared" si="698"/>
        <v>1.6634064737928305</v>
      </c>
      <c r="BH116">
        <f t="shared" si="620"/>
        <v>0.10311908316332508</v>
      </c>
      <c r="BI116" t="str">
        <f t="shared" si="621"/>
        <v>Weak initial curl</v>
      </c>
      <c r="BJ116">
        <f t="shared" si="699"/>
        <v>19.079473152622647</v>
      </c>
      <c r="BK116">
        <f t="shared" si="700"/>
        <v>3.820014452253038E-3</v>
      </c>
      <c r="BL116">
        <f t="shared" si="622"/>
        <v>1.650396710845168</v>
      </c>
      <c r="BM116">
        <f t="shared" si="701"/>
        <v>1.7902513071374369</v>
      </c>
      <c r="BN116">
        <f t="shared" si="702"/>
        <v>-2.7801675815099991E-3</v>
      </c>
      <c r="BP116">
        <f t="shared" si="703"/>
        <v>1.430289606383315</v>
      </c>
      <c r="BQ116">
        <f t="shared" si="880"/>
        <v>0.65999999999999992</v>
      </c>
      <c r="BR116">
        <f t="shared" si="704"/>
        <v>0.63</v>
      </c>
      <c r="BS116">
        <f t="shared" si="705"/>
        <v>1.5581014044445911</v>
      </c>
      <c r="BT116">
        <f t="shared" si="706"/>
        <v>1.6859132025058685</v>
      </c>
      <c r="BU116">
        <f t="shared" si="623"/>
        <v>0.12781179806127674</v>
      </c>
      <c r="BV116" t="str">
        <f t="shared" si="624"/>
        <v>Weak initial curl</v>
      </c>
      <c r="BW116">
        <f t="shared" si="707"/>
        <v>19.068423811626754</v>
      </c>
      <c r="BX116">
        <f t="shared" si="708"/>
        <v>6.7894722415739635E-3</v>
      </c>
      <c r="BY116">
        <f t="shared" si="625"/>
        <v>1.6700128507050078</v>
      </c>
      <c r="BZ116">
        <f t="shared" si="709"/>
        <v>2.1930564856510659</v>
      </c>
      <c r="CA116">
        <f t="shared" si="710"/>
        <v>1.2557865871009969E-2</v>
      </c>
      <c r="CC116">
        <f t="shared" si="711"/>
        <v>1.4139679319087457</v>
      </c>
      <c r="CD116">
        <f t="shared" si="881"/>
        <v>0.67386000000000013</v>
      </c>
      <c r="CE116">
        <f t="shared" si="712"/>
        <v>0.63</v>
      </c>
      <c r="CF116">
        <f t="shared" si="713"/>
        <v>1.5664667956480065</v>
      </c>
      <c r="CG116">
        <f t="shared" si="714"/>
        <v>1.7189656593872664</v>
      </c>
      <c r="CH116">
        <f t="shared" si="626"/>
        <v>0.15249886373926036</v>
      </c>
      <c r="CI116" t="str">
        <f t="shared" si="627"/>
        <v>Curl</v>
      </c>
      <c r="CJ116">
        <f t="shared" si="715"/>
        <v>19.152496667055956</v>
      </c>
      <c r="CK116">
        <f t="shared" si="716"/>
        <v>2.9701959308778259E-3</v>
      </c>
      <c r="CL116">
        <f t="shared" si="628"/>
        <v>1.7002452924115521</v>
      </c>
      <c r="CM116">
        <f t="shared" si="717"/>
        <v>2.570356393399793</v>
      </c>
      <c r="CN116">
        <f t="shared" si="718"/>
        <v>1.9516756222464882E-3</v>
      </c>
      <c r="CP116">
        <f t="shared" si="719"/>
        <v>1.3892568720132048</v>
      </c>
      <c r="CQ116">
        <f t="shared" si="720"/>
        <v>0.70650000000000024</v>
      </c>
      <c r="CR116">
        <f t="shared" si="721"/>
        <v>0.63</v>
      </c>
      <c r="CS116">
        <f t="shared" si="722"/>
        <v>1.5736415306783924</v>
      </c>
      <c r="CT116">
        <f t="shared" si="723"/>
        <v>1.7580261893435787</v>
      </c>
      <c r="CU116">
        <f t="shared" si="629"/>
        <v>0.18438465866518694</v>
      </c>
      <c r="CV116" t="str">
        <f t="shared" si="630"/>
        <v>No Curl</v>
      </c>
      <c r="CW116">
        <f t="shared" si="724"/>
        <v>19.233392238382528</v>
      </c>
      <c r="CX116">
        <f t="shared" si="725"/>
        <v>0</v>
      </c>
      <c r="CY116">
        <f t="shared" si="631"/>
        <v>1.7357733691255244</v>
      </c>
      <c r="CZ116">
        <f t="shared" si="726"/>
        <v>3.044589897473752</v>
      </c>
      <c r="DA116">
        <f t="shared" si="727"/>
        <v>0</v>
      </c>
      <c r="DC116">
        <f t="shared" si="728"/>
        <v>1.3635675217596379</v>
      </c>
      <c r="DD116">
        <f t="shared" si="729"/>
        <v>0.75455999999999979</v>
      </c>
      <c r="DE116">
        <f t="shared" si="730"/>
        <v>0.63</v>
      </c>
      <c r="DF116">
        <f t="shared" si="731"/>
        <v>1.5892880070619391</v>
      </c>
      <c r="DG116">
        <f t="shared" si="732"/>
        <v>1.8150084923642373</v>
      </c>
      <c r="DH116">
        <f t="shared" si="632"/>
        <v>0.22572048530229971</v>
      </c>
      <c r="DI116" t="str">
        <f t="shared" si="633"/>
        <v>No Curl</v>
      </c>
      <c r="DJ116">
        <f t="shared" si="733"/>
        <v>19.406458564095768</v>
      </c>
      <c r="DK116">
        <f t="shared" si="734"/>
        <v>0</v>
      </c>
      <c r="DL116">
        <f t="shared" si="634"/>
        <v>1.7883324946039358</v>
      </c>
      <c r="DM116">
        <f t="shared" si="735"/>
        <v>3.6182956389905376</v>
      </c>
      <c r="DN116">
        <f t="shared" si="736"/>
        <v>0</v>
      </c>
      <c r="DP116">
        <f t="shared" si="737"/>
        <v>1.3438765151617711</v>
      </c>
      <c r="DQ116">
        <f t="shared" si="738"/>
        <v>0.78599999999999981</v>
      </c>
      <c r="DR116">
        <f t="shared" si="739"/>
        <v>0.63</v>
      </c>
      <c r="DS116">
        <f t="shared" si="740"/>
        <v>1.6048820354754176</v>
      </c>
      <c r="DT116">
        <f t="shared" si="741"/>
        <v>1.8658875557890662</v>
      </c>
      <c r="DU116">
        <f t="shared" si="635"/>
        <v>0.26100552031364754</v>
      </c>
      <c r="DV116" t="str">
        <f t="shared" si="636"/>
        <v>No Curl</v>
      </c>
      <c r="DW116">
        <f t="shared" si="742"/>
        <v>19.57832883996673</v>
      </c>
      <c r="DX116">
        <f t="shared" si="743"/>
        <v>0</v>
      </c>
      <c r="DY116">
        <f t="shared" si="637"/>
        <v>1.8355644881965694</v>
      </c>
      <c r="DZ116">
        <f t="shared" si="744"/>
        <v>4.0769861672769494</v>
      </c>
      <c r="EA116">
        <f t="shared" si="745"/>
        <v>0</v>
      </c>
      <c r="EC116">
        <f t="shared" si="746"/>
        <v>1.3201917456022338</v>
      </c>
      <c r="ED116">
        <f t="shared" si="747"/>
        <v>0.8169599999999998</v>
      </c>
      <c r="EE116">
        <f t="shared" si="748"/>
        <v>0.63</v>
      </c>
      <c r="EF116">
        <f t="shared" si="749"/>
        <v>1.6197701816194185</v>
      </c>
      <c r="EG116">
        <f t="shared" si="750"/>
        <v>1.9193486176366041</v>
      </c>
      <c r="EH116">
        <f t="shared" si="638"/>
        <v>0.29957843601718515</v>
      </c>
      <c r="EI116" t="str">
        <f t="shared" si="639"/>
        <v>No Curl</v>
      </c>
      <c r="EJ116">
        <f t="shared" si="751"/>
        <v>19.750097983418289</v>
      </c>
      <c r="EK116">
        <f t="shared" si="752"/>
        <v>0</v>
      </c>
      <c r="EL116">
        <f t="shared" si="640"/>
        <v>1.8851730021294277</v>
      </c>
      <c r="EM116">
        <f t="shared" si="753"/>
        <v>4.5573250978427451</v>
      </c>
      <c r="EN116">
        <f t="shared" si="754"/>
        <v>0</v>
      </c>
      <c r="EP116">
        <f t="shared" si="755"/>
        <v>1.2995941923577841</v>
      </c>
      <c r="EQ116">
        <f t="shared" si="756"/>
        <v>0.84743999999999986</v>
      </c>
      <c r="ER116">
        <f t="shared" si="757"/>
        <v>0.63</v>
      </c>
      <c r="ES116">
        <f t="shared" si="758"/>
        <v>1.6333853108756933</v>
      </c>
      <c r="ET116">
        <f t="shared" si="759"/>
        <v>1.9671764293936005</v>
      </c>
      <c r="EU116">
        <f t="shared" si="641"/>
        <v>0.33379111851790821</v>
      </c>
      <c r="EV116" t="str">
        <f t="shared" si="642"/>
        <v>No Curl</v>
      </c>
      <c r="EW116">
        <f t="shared" si="760"/>
        <v>19.919183633319044</v>
      </c>
      <c r="EX116">
        <f t="shared" si="761"/>
        <v>0</v>
      </c>
      <c r="EY116">
        <f t="shared" si="643"/>
        <v>1.9296877095741485</v>
      </c>
      <c r="EZ116">
        <f t="shared" si="762"/>
        <v>4.9616178551121886</v>
      </c>
      <c r="FA116">
        <f t="shared" si="763"/>
        <v>0</v>
      </c>
      <c r="FC116">
        <f t="shared" si="764"/>
        <v>1.268282577031302</v>
      </c>
      <c r="FD116">
        <f t="shared" si="765"/>
        <v>0.89225999999999994</v>
      </c>
      <c r="FE116">
        <f t="shared" si="766"/>
        <v>0.6</v>
      </c>
      <c r="FF116">
        <f t="shared" si="767"/>
        <v>1.6331712089900765</v>
      </c>
      <c r="FG116">
        <f t="shared" si="768"/>
        <v>1.9980598409488506</v>
      </c>
      <c r="FH116">
        <f t="shared" si="644"/>
        <v>0.3648886319587743</v>
      </c>
      <c r="FI116" t="str">
        <f t="shared" si="645"/>
        <v>No Curl</v>
      </c>
      <c r="FJ116">
        <f t="shared" si="769"/>
        <v>19.989946973519782</v>
      </c>
      <c r="FK116">
        <f t="shared" si="770"/>
        <v>0</v>
      </c>
      <c r="FL116">
        <f t="shared" si="646"/>
        <v>1.9576938837687492</v>
      </c>
      <c r="FM116">
        <f t="shared" si="771"/>
        <v>5.3473528286124381</v>
      </c>
      <c r="FN116">
        <f t="shared" si="772"/>
        <v>0</v>
      </c>
      <c r="FP116">
        <f t="shared" si="773"/>
        <v>1.2428153096266852</v>
      </c>
      <c r="FQ116">
        <f t="shared" si="774"/>
        <v>0.93599999999999994</v>
      </c>
      <c r="FR116">
        <f t="shared" si="775"/>
        <v>0.6</v>
      </c>
      <c r="FS116">
        <f t="shared" si="776"/>
        <v>1.6419637020602049</v>
      </c>
      <c r="FT116">
        <f t="shared" si="777"/>
        <v>2.0411120944937249</v>
      </c>
      <c r="FU116">
        <f t="shared" si="647"/>
        <v>0.39914839243351985</v>
      </c>
      <c r="FV116" t="str">
        <f t="shared" si="648"/>
        <v>No Curl</v>
      </c>
      <c r="FW116">
        <f t="shared" si="778"/>
        <v>20.15025778929428</v>
      </c>
      <c r="FX116">
        <f t="shared" si="779"/>
        <v>0</v>
      </c>
      <c r="FY116">
        <f t="shared" si="649"/>
        <v>1.9976306262148567</v>
      </c>
      <c r="FZ116">
        <f t="shared" si="780"/>
        <v>5.7337261717617753</v>
      </c>
      <c r="GA116">
        <f t="shared" si="781"/>
        <v>0</v>
      </c>
      <c r="GC116">
        <f t="shared" si="782"/>
        <v>1.2087393447176622</v>
      </c>
      <c r="GD116">
        <f t="shared" si="783"/>
        <v>0.97865999999999997</v>
      </c>
      <c r="GE116">
        <f t="shared" si="784"/>
        <v>0.6</v>
      </c>
      <c r="GF116">
        <f t="shared" si="785"/>
        <v>1.6386365306034738</v>
      </c>
      <c r="GG116">
        <f t="shared" si="786"/>
        <v>2.0685337164892852</v>
      </c>
      <c r="GH116">
        <f t="shared" si="650"/>
        <v>0.42989718588581149</v>
      </c>
      <c r="GI116" t="str">
        <f t="shared" si="651"/>
        <v>No Curl</v>
      </c>
      <c r="GJ116">
        <f t="shared" si="787"/>
        <v>20.220799311082807</v>
      </c>
      <c r="GK116">
        <f t="shared" si="788"/>
        <v>0</v>
      </c>
      <c r="GL116">
        <f t="shared" si="652"/>
        <v>2.0223936819783925</v>
      </c>
      <c r="GM116">
        <f t="shared" si="789"/>
        <v>6.1011626586267358</v>
      </c>
      <c r="GN116">
        <f t="shared" si="790"/>
        <v>0</v>
      </c>
      <c r="GP116">
        <f t="shared" si="791"/>
        <v>1.1858129363357284</v>
      </c>
      <c r="GQ116">
        <f t="shared" si="792"/>
        <v>1.0065</v>
      </c>
      <c r="GR116">
        <f t="shared" si="793"/>
        <v>0.6</v>
      </c>
      <c r="GS116">
        <f t="shared" si="794"/>
        <v>1.6484123594536129</v>
      </c>
      <c r="GT116">
        <f t="shared" si="795"/>
        <v>2.1110117825715</v>
      </c>
      <c r="GU116">
        <f t="shared" si="653"/>
        <v>0.46259942311788582</v>
      </c>
      <c r="GV116" t="str">
        <f t="shared" si="654"/>
        <v>No Curl</v>
      </c>
      <c r="GW116">
        <f t="shared" si="796"/>
        <v>20.39237150770483</v>
      </c>
      <c r="GX116">
        <f t="shared" si="797"/>
        <v>0</v>
      </c>
      <c r="GY116">
        <f t="shared" si="655"/>
        <v>2.0620487033888644</v>
      </c>
      <c r="GZ116">
        <f t="shared" si="798"/>
        <v>6.4404135789211345</v>
      </c>
      <c r="HA116">
        <f t="shared" si="799"/>
        <v>0</v>
      </c>
      <c r="HC116">
        <f t="shared" si="800"/>
        <v>1.025378383156607</v>
      </c>
      <c r="HD116">
        <f t="shared" si="801"/>
        <v>1.2119399999999998</v>
      </c>
      <c r="HE116">
        <f t="shared" si="802"/>
        <v>0.6</v>
      </c>
      <c r="HF116">
        <f t="shared" si="803"/>
        <v>1.6247946720822937</v>
      </c>
      <c r="HG116">
        <f t="shared" si="804"/>
        <v>2.2242109610079832</v>
      </c>
      <c r="HH116">
        <f t="shared" si="656"/>
        <v>0.5994162889256881</v>
      </c>
      <c r="HI116" t="str">
        <f t="shared" si="657"/>
        <v>No Curl</v>
      </c>
      <c r="HJ116">
        <f t="shared" si="805"/>
        <v>20.848514500028681</v>
      </c>
      <c r="HK116">
        <f t="shared" si="806"/>
        <v>0</v>
      </c>
      <c r="HL116">
        <f t="shared" si="658"/>
        <v>2.1647519656495486</v>
      </c>
      <c r="HM116">
        <f t="shared" si="807"/>
        <v>7.9581171726969107</v>
      </c>
      <c r="HN116">
        <f t="shared" si="808"/>
        <v>0</v>
      </c>
      <c r="HP116">
        <f t="shared" si="809"/>
        <v>0.73629725244079547</v>
      </c>
      <c r="HQ116">
        <f t="shared" si="810"/>
        <v>1.5059999999999998</v>
      </c>
      <c r="HR116">
        <f t="shared" si="811"/>
        <v>0.6</v>
      </c>
      <c r="HS116">
        <f t="shared" si="812"/>
        <v>1.5689925235890179</v>
      </c>
      <c r="HT116">
        <f t="shared" si="813"/>
        <v>2.4016877947372413</v>
      </c>
      <c r="HU116">
        <f t="shared" si="659"/>
        <v>0.83269527114822295</v>
      </c>
      <c r="HV116" t="str">
        <f t="shared" si="660"/>
        <v>No Curl</v>
      </c>
      <c r="HW116">
        <f t="shared" si="814"/>
        <v>21.965099365238384</v>
      </c>
      <c r="HX116">
        <f t="shared" si="815"/>
        <v>0</v>
      </c>
      <c r="HY116">
        <f t="shared" si="661"/>
        <v>2.3276663445612291</v>
      </c>
      <c r="HZ116">
        <f t="shared" si="816"/>
        <v>10.303896299721723</v>
      </c>
      <c r="IA116">
        <f t="shared" si="817"/>
        <v>0</v>
      </c>
      <c r="IC116">
        <f t="shared" si="818"/>
        <v>0.46881886245433102</v>
      </c>
      <c r="ID116">
        <f t="shared" si="819"/>
        <v>1.68906</v>
      </c>
      <c r="IE116">
        <f t="shared" si="820"/>
        <v>0.63</v>
      </c>
      <c r="IF116">
        <f t="shared" si="821"/>
        <v>1.5027742197352452</v>
      </c>
      <c r="IG116">
        <f t="shared" si="822"/>
        <v>2.53672957701616</v>
      </c>
      <c r="IH116">
        <f t="shared" si="662"/>
        <v>1.0339553572809144</v>
      </c>
      <c r="II116" t="str">
        <f t="shared" si="663"/>
        <v>No Curl</v>
      </c>
      <c r="IJ116">
        <f t="shared" si="823"/>
        <v>22.735335308705888</v>
      </c>
      <c r="IK116">
        <f t="shared" si="824"/>
        <v>0</v>
      </c>
      <c r="IL116">
        <f t="shared" si="664"/>
        <v>2.4532951517842894</v>
      </c>
      <c r="IM116">
        <f t="shared" si="825"/>
        <v>12.1650110885972</v>
      </c>
      <c r="IN116">
        <f t="shared" si="826"/>
        <v>0</v>
      </c>
      <c r="IP116">
        <f t="shared" si="827"/>
        <v>0.23158951267988076</v>
      </c>
      <c r="IQ116">
        <f t="shared" si="828"/>
        <v>1.77834</v>
      </c>
      <c r="IR116">
        <f t="shared" si="829"/>
        <v>0.63</v>
      </c>
      <c r="IS116">
        <f t="shared" si="830"/>
        <v>1.4710890358207596</v>
      </c>
      <c r="IT116">
        <f t="shared" si="831"/>
        <v>2.7105885589616405</v>
      </c>
      <c r="IU116">
        <f t="shared" si="665"/>
        <v>1.2394995231408799</v>
      </c>
      <c r="IV116" t="str">
        <f t="shared" si="666"/>
        <v>No Curl</v>
      </c>
      <c r="IW116">
        <f t="shared" si="832"/>
        <v>23.215635581504856</v>
      </c>
      <c r="IX116">
        <f t="shared" si="833"/>
        <v>0</v>
      </c>
      <c r="IY116">
        <f t="shared" si="667"/>
        <v>2.6189135122725267</v>
      </c>
      <c r="IZ116">
        <f t="shared" si="834"/>
        <v>13.688541601646387</v>
      </c>
      <c r="JA116">
        <f t="shared" si="835"/>
        <v>0</v>
      </c>
      <c r="JC116">
        <f t="shared" si="836"/>
        <v>6.8171460239893856E-3</v>
      </c>
      <c r="JD116">
        <f t="shared" si="837"/>
        <v>1.7999999999999998</v>
      </c>
      <c r="JE116">
        <f t="shared" si="838"/>
        <v>0.63</v>
      </c>
      <c r="JF116">
        <f t="shared" si="839"/>
        <v>1.437171224089568</v>
      </c>
      <c r="JG116">
        <f t="shared" si="840"/>
        <v>2.8675253021551459</v>
      </c>
      <c r="JH116">
        <f t="shared" si="668"/>
        <v>1.4303540780655783</v>
      </c>
      <c r="JI116" t="str">
        <f t="shared" si="669"/>
        <v>No Curl</v>
      </c>
      <c r="JJ116">
        <f t="shared" si="841"/>
        <v>23.054854069607536</v>
      </c>
      <c r="JK116">
        <f t="shared" si="842"/>
        <v>0</v>
      </c>
      <c r="JL116">
        <f t="shared" si="670"/>
        <v>2.769817308863479</v>
      </c>
      <c r="JM116">
        <f t="shared" si="843"/>
        <v>14.963501890971068</v>
      </c>
      <c r="JN116">
        <f t="shared" si="844"/>
        <v>0</v>
      </c>
      <c r="JP116">
        <f t="shared" si="845"/>
        <v>0.24786829526486084</v>
      </c>
      <c r="JQ116">
        <f t="shared" si="846"/>
        <v>1.7759999999999998</v>
      </c>
      <c r="JR116">
        <f t="shared" si="847"/>
        <v>0.63</v>
      </c>
      <c r="JS116">
        <f t="shared" si="848"/>
        <v>1.4623001573895564</v>
      </c>
      <c r="JT116">
        <f t="shared" si="849"/>
        <v>2.6767320195142505</v>
      </c>
      <c r="JU116">
        <f t="shared" si="671"/>
        <v>1.2144318621246948</v>
      </c>
      <c r="JV116" t="str">
        <f t="shared" si="672"/>
        <v>No Curl</v>
      </c>
      <c r="JW116">
        <f t="shared" si="850"/>
        <v>23.097897409180746</v>
      </c>
      <c r="JX116">
        <f t="shared" si="851"/>
        <v>0</v>
      </c>
      <c r="JY116">
        <f t="shared" si="673"/>
        <v>2.5863203601996463</v>
      </c>
      <c r="JZ116">
        <f t="shared" si="852"/>
        <v>13.57864661100254</v>
      </c>
      <c r="KA116">
        <f t="shared" si="853"/>
        <v>0</v>
      </c>
      <c r="KC116">
        <f t="shared" si="854"/>
        <v>9.3201731687167083E-2</v>
      </c>
      <c r="KD116">
        <f t="shared" si="855"/>
        <v>1.79904</v>
      </c>
      <c r="KE116">
        <f t="shared" si="856"/>
        <v>0.63</v>
      </c>
      <c r="KF116">
        <f t="shared" si="857"/>
        <v>1.4475874125167523</v>
      </c>
      <c r="KG116">
        <f t="shared" si="858"/>
        <v>2.8019730933463376</v>
      </c>
      <c r="KH116">
        <f t="shared" si="674"/>
        <v>1.3543856808295853</v>
      </c>
      <c r="KI116" t="str">
        <f t="shared" si="675"/>
        <v>No Curl</v>
      </c>
      <c r="KJ116">
        <f t="shared" si="859"/>
        <v>23.163351438341845</v>
      </c>
      <c r="KK116">
        <f t="shared" si="860"/>
        <v>0</v>
      </c>
      <c r="KL116">
        <f t="shared" si="676"/>
        <v>2.7066056718662663</v>
      </c>
      <c r="KM116">
        <f t="shared" si="861"/>
        <v>14.489349682110435</v>
      </c>
      <c r="KN116">
        <f t="shared" si="862"/>
        <v>0</v>
      </c>
    </row>
    <row r="117" spans="1:300" x14ac:dyDescent="0.25">
      <c r="A117">
        <v>1.02</v>
      </c>
      <c r="B117">
        <f t="shared" ref="B117:B148" si="882">0.03-($A117-0.05)^2*0.01</f>
        <v>2.0590999999999998E-2</v>
      </c>
      <c r="C117">
        <f t="shared" si="608"/>
        <v>1.2354599999999998</v>
      </c>
      <c r="D117">
        <f t="shared" si="611"/>
        <v>0.66</v>
      </c>
      <c r="E117">
        <f t="shared" si="609"/>
        <v>0.53421397698023421</v>
      </c>
      <c r="F117">
        <f t="shared" si="610"/>
        <v>1.1000000000000001E-2</v>
      </c>
      <c r="H117">
        <v>94</v>
      </c>
      <c r="I117">
        <v>9.4</v>
      </c>
      <c r="J117">
        <f t="shared" si="677"/>
        <v>1.5446666666666673</v>
      </c>
      <c r="K117">
        <f t="shared" si="863"/>
        <v>0.65999999999999992</v>
      </c>
      <c r="L117">
        <f t="shared" si="678"/>
        <v>0.99527491408934698</v>
      </c>
      <c r="M117" t="str">
        <f t="shared" si="613"/>
        <v>No Curl</v>
      </c>
      <c r="N117">
        <f t="shared" si="864"/>
        <v>17.620449999999984</v>
      </c>
      <c r="P117">
        <f t="shared" si="869"/>
        <v>1.518054133529932</v>
      </c>
      <c r="Q117">
        <f t="shared" si="865"/>
        <v>0.65999999999999992</v>
      </c>
      <c r="R117">
        <f t="shared" si="870"/>
        <v>0.66</v>
      </c>
      <c r="S117">
        <f t="shared" si="866"/>
        <v>1.5442111137417793</v>
      </c>
      <c r="T117">
        <f t="shared" si="871"/>
        <v>1.5703680939536275</v>
      </c>
      <c r="U117">
        <f t="shared" si="872"/>
        <v>2.6156980211847758E-2</v>
      </c>
      <c r="V117" t="str">
        <f t="shared" si="873"/>
        <v>Weak initial curl</v>
      </c>
      <c r="W117">
        <f t="shared" si="867"/>
        <v>19.167784490020239</v>
      </c>
      <c r="X117">
        <f t="shared" si="868"/>
        <v>1.1777321839972076E-3</v>
      </c>
      <c r="Y117">
        <f t="shared" si="874"/>
        <v>1.56691830471269</v>
      </c>
      <c r="Z117">
        <f t="shared" si="875"/>
        <v>0.47823232655974929</v>
      </c>
      <c r="AA117">
        <f t="shared" si="876"/>
        <v>-1.4422799225890714E-3</v>
      </c>
      <c r="AC117">
        <f t="shared" si="679"/>
        <v>1.4912707648781629</v>
      </c>
      <c r="AD117">
        <f t="shared" si="877"/>
        <v>0.65999999999999992</v>
      </c>
      <c r="AE117">
        <f t="shared" si="680"/>
        <v>0.63</v>
      </c>
      <c r="AF117">
        <f t="shared" si="681"/>
        <v>1.5430030434149464</v>
      </c>
      <c r="AG117">
        <f t="shared" si="682"/>
        <v>1.5947353219517284</v>
      </c>
      <c r="AH117">
        <f t="shared" si="614"/>
        <v>5.173227853678275E-2</v>
      </c>
      <c r="AI117" t="str">
        <f t="shared" si="615"/>
        <v>Weak initial curl</v>
      </c>
      <c r="AJ117">
        <f t="shared" si="683"/>
        <v>19.159217462771895</v>
      </c>
      <c r="AK117">
        <f t="shared" si="684"/>
        <v>2.3754320084924266E-3</v>
      </c>
      <c r="AL117">
        <f t="shared" si="616"/>
        <v>1.5880151830986871</v>
      </c>
      <c r="AM117">
        <f t="shared" si="685"/>
        <v>0.93329469925891961</v>
      </c>
      <c r="AN117">
        <f t="shared" si="686"/>
        <v>-2.0870596648384305E-3</v>
      </c>
      <c r="AP117">
        <f t="shared" si="687"/>
        <v>1.4739281875557169</v>
      </c>
      <c r="AQ117">
        <f t="shared" si="878"/>
        <v>0.65999999999999992</v>
      </c>
      <c r="AR117">
        <f t="shared" si="688"/>
        <v>0.63</v>
      </c>
      <c r="AS117">
        <f t="shared" si="689"/>
        <v>1.5513668621575247</v>
      </c>
      <c r="AT117">
        <f t="shared" si="690"/>
        <v>1.6288055367593315</v>
      </c>
      <c r="AU117">
        <f t="shared" si="617"/>
        <v>7.7438674601807311E-2</v>
      </c>
      <c r="AV117" t="str">
        <f t="shared" si="618"/>
        <v>Weak initial curl</v>
      </c>
      <c r="AW117">
        <f t="shared" si="691"/>
        <v>19.243807972885705</v>
      </c>
      <c r="AX117">
        <f t="shared" si="692"/>
        <v>3.0908228148063938E-3</v>
      </c>
      <c r="AY117">
        <f t="shared" si="619"/>
        <v>1.6188938160650084</v>
      </c>
      <c r="AZ117">
        <f t="shared" si="693"/>
        <v>1.3704828255200929</v>
      </c>
      <c r="BA117">
        <f t="shared" si="694"/>
        <v>-3.0905980344075445E-3</v>
      </c>
      <c r="BC117">
        <f t="shared" si="695"/>
        <v>1.4470576311540866</v>
      </c>
      <c r="BD117">
        <f t="shared" si="879"/>
        <v>0.65999999999999992</v>
      </c>
      <c r="BE117">
        <f t="shared" si="696"/>
        <v>0.63</v>
      </c>
      <c r="BF117">
        <f t="shared" si="697"/>
        <v>1.5494612144907109</v>
      </c>
      <c r="BG117">
        <f t="shared" si="698"/>
        <v>1.6518647978273375</v>
      </c>
      <c r="BH117">
        <f t="shared" si="620"/>
        <v>0.10240358333662547</v>
      </c>
      <c r="BI117" t="str">
        <f t="shared" si="621"/>
        <v>Weak initial curl</v>
      </c>
      <c r="BJ117">
        <f t="shared" si="699"/>
        <v>19.235501891685598</v>
      </c>
      <c r="BK117">
        <f t="shared" si="700"/>
        <v>3.9883895027379079E-3</v>
      </c>
      <c r="BL117">
        <f t="shared" si="622"/>
        <v>1.6389453041377882</v>
      </c>
      <c r="BM117">
        <f t="shared" si="701"/>
        <v>1.7902513071374373</v>
      </c>
      <c r="BN117">
        <f t="shared" si="702"/>
        <v>-2.4921928981710534E-3</v>
      </c>
      <c r="BP117">
        <f t="shared" si="703"/>
        <v>1.4203547941449339</v>
      </c>
      <c r="BQ117">
        <f t="shared" si="880"/>
        <v>0.65999999999999992</v>
      </c>
      <c r="BR117">
        <f t="shared" si="704"/>
        <v>0.63</v>
      </c>
      <c r="BS117">
        <f t="shared" si="705"/>
        <v>1.5472788096131451</v>
      </c>
      <c r="BT117">
        <f t="shared" si="706"/>
        <v>1.6742028250813576</v>
      </c>
      <c r="BU117">
        <f t="shared" si="623"/>
        <v>0.12692401546821186</v>
      </c>
      <c r="BV117" t="str">
        <f t="shared" si="624"/>
        <v>Weak initial curl</v>
      </c>
      <c r="BW117">
        <f t="shared" si="707"/>
        <v>19.224233952071213</v>
      </c>
      <c r="BX117">
        <f t="shared" si="708"/>
        <v>6.9587024440985355E-3</v>
      </c>
      <c r="BY117">
        <f t="shared" si="625"/>
        <v>1.6584129173534743</v>
      </c>
      <c r="BZ117">
        <f t="shared" si="709"/>
        <v>2.1930564856510655</v>
      </c>
      <c r="CA117">
        <f t="shared" si="710"/>
        <v>1.3055903630847451E-2</v>
      </c>
      <c r="CC117">
        <f t="shared" si="711"/>
        <v>1.4041984833485948</v>
      </c>
      <c r="CD117">
        <f t="shared" si="881"/>
        <v>0.69023999999999996</v>
      </c>
      <c r="CE117">
        <f t="shared" si="712"/>
        <v>0.63</v>
      </c>
      <c r="CF117">
        <f t="shared" si="713"/>
        <v>1.5556436953245012</v>
      </c>
      <c r="CG117">
        <f t="shared" si="714"/>
        <v>1.7070889073004067</v>
      </c>
      <c r="CH117">
        <f t="shared" si="626"/>
        <v>0.15249886373926036</v>
      </c>
      <c r="CI117" t="str">
        <f t="shared" si="627"/>
        <v>Curl</v>
      </c>
      <c r="CJ117">
        <f t="shared" si="715"/>
        <v>19.309143346620758</v>
      </c>
      <c r="CK117">
        <f t="shared" si="716"/>
        <v>3.3083839268118159E-3</v>
      </c>
      <c r="CL117">
        <f t="shared" si="628"/>
        <v>1.6894331508691924</v>
      </c>
      <c r="CM117">
        <f t="shared" si="717"/>
        <v>2.5868174740110152</v>
      </c>
      <c r="CN117">
        <f t="shared" si="718"/>
        <v>2.1975704444502503E-3</v>
      </c>
      <c r="CP117">
        <f t="shared" si="719"/>
        <v>1.3790984353490734</v>
      </c>
      <c r="CQ117">
        <f t="shared" si="720"/>
        <v>0.72264000000000017</v>
      </c>
      <c r="CR117">
        <f t="shared" si="721"/>
        <v>0.63</v>
      </c>
      <c r="CS117">
        <f t="shared" si="722"/>
        <v>1.5621348481177528</v>
      </c>
      <c r="CT117">
        <f t="shared" si="723"/>
        <v>1.7451712608864307</v>
      </c>
      <c r="CU117">
        <f t="shared" si="629"/>
        <v>0.18303641276867866</v>
      </c>
      <c r="CV117" t="str">
        <f t="shared" si="630"/>
        <v>No Curl</v>
      </c>
      <c r="CW117">
        <f t="shared" si="724"/>
        <v>19.390756391450367</v>
      </c>
      <c r="CX117">
        <f t="shared" si="725"/>
        <v>0</v>
      </c>
      <c r="CY117">
        <f t="shared" si="631"/>
        <v>1.7230811563398531</v>
      </c>
      <c r="CZ117">
        <f t="shared" si="726"/>
        <v>3.0445898974737524</v>
      </c>
      <c r="DA117">
        <f t="shared" si="727"/>
        <v>0</v>
      </c>
      <c r="DC117">
        <f t="shared" si="728"/>
        <v>1.3532501775444696</v>
      </c>
      <c r="DD117">
        <f t="shared" si="729"/>
        <v>0.7703399999999998</v>
      </c>
      <c r="DE117">
        <f t="shared" si="730"/>
        <v>0.63</v>
      </c>
      <c r="DF117">
        <f t="shared" si="731"/>
        <v>1.5772627636000409</v>
      </c>
      <c r="DG117">
        <f t="shared" si="732"/>
        <v>1.8012753496556093</v>
      </c>
      <c r="DH117">
        <f t="shared" si="632"/>
        <v>0.22401258605556984</v>
      </c>
      <c r="DI117" t="str">
        <f t="shared" si="633"/>
        <v>No Curl</v>
      </c>
      <c r="DJ117">
        <f t="shared" si="733"/>
        <v>19.565387364801961</v>
      </c>
      <c r="DK117">
        <f t="shared" si="734"/>
        <v>0</v>
      </c>
      <c r="DL117">
        <f t="shared" si="634"/>
        <v>1.7748011940826465</v>
      </c>
      <c r="DM117">
        <f t="shared" si="735"/>
        <v>3.6182956389905385</v>
      </c>
      <c r="DN117">
        <f t="shared" si="736"/>
        <v>0</v>
      </c>
      <c r="DP117">
        <f t="shared" si="737"/>
        <v>1.3335258267489365</v>
      </c>
      <c r="DQ117">
        <f t="shared" si="738"/>
        <v>0.8015399999999997</v>
      </c>
      <c r="DR117">
        <f t="shared" si="739"/>
        <v>0.63</v>
      </c>
      <c r="DS117">
        <f t="shared" si="740"/>
        <v>1.5925210531223908</v>
      </c>
      <c r="DT117">
        <f t="shared" si="741"/>
        <v>1.8515162794958471</v>
      </c>
      <c r="DU117">
        <f t="shared" si="635"/>
        <v>0.25899522637345529</v>
      </c>
      <c r="DV117" t="str">
        <f t="shared" si="636"/>
        <v>No Curl</v>
      </c>
      <c r="DW117">
        <f t="shared" si="742"/>
        <v>19.73881704351427</v>
      </c>
      <c r="DX117">
        <f t="shared" si="743"/>
        <v>0</v>
      </c>
      <c r="DY117">
        <f t="shared" si="637"/>
        <v>1.8214267635882186</v>
      </c>
      <c r="DZ117">
        <f t="shared" si="744"/>
        <v>4.0769861672769494</v>
      </c>
      <c r="EA117">
        <f t="shared" si="745"/>
        <v>0</v>
      </c>
      <c r="EC117">
        <f t="shared" si="746"/>
        <v>1.3098496306095455</v>
      </c>
      <c r="ED117">
        <f t="shared" si="747"/>
        <v>0.83225999999999989</v>
      </c>
      <c r="EE117">
        <f t="shared" si="748"/>
        <v>0.63</v>
      </c>
      <c r="EF117">
        <f t="shared" si="749"/>
        <v>1.607081229779022</v>
      </c>
      <c r="EG117">
        <f t="shared" si="750"/>
        <v>1.9043128289484994</v>
      </c>
      <c r="EH117">
        <f t="shared" si="638"/>
        <v>0.29723159916947695</v>
      </c>
      <c r="EI117" t="str">
        <f t="shared" si="639"/>
        <v>No Curl</v>
      </c>
      <c r="EJ117">
        <f t="shared" si="751"/>
        <v>19.912075001580231</v>
      </c>
      <c r="EK117">
        <f t="shared" si="752"/>
        <v>0</v>
      </c>
      <c r="EL117">
        <f t="shared" si="640"/>
        <v>1.8704049382977297</v>
      </c>
      <c r="EM117">
        <f t="shared" si="753"/>
        <v>4.5573250978427451</v>
      </c>
      <c r="EN117">
        <f t="shared" si="754"/>
        <v>0</v>
      </c>
      <c r="EP117">
        <f t="shared" si="755"/>
        <v>1.289241545203387</v>
      </c>
      <c r="EQ117">
        <f t="shared" si="756"/>
        <v>0.86249999999999993</v>
      </c>
      <c r="ER117">
        <f t="shared" si="757"/>
        <v>0.63</v>
      </c>
      <c r="ES117">
        <f t="shared" si="758"/>
        <v>1.6203736631705028</v>
      </c>
      <c r="ET117">
        <f t="shared" si="759"/>
        <v>1.9515057811376164</v>
      </c>
      <c r="EU117">
        <f t="shared" si="641"/>
        <v>0.33113211796711473</v>
      </c>
      <c r="EV117" t="str">
        <f t="shared" si="642"/>
        <v>No Curl</v>
      </c>
      <c r="EW117">
        <f t="shared" si="760"/>
        <v>20.082522164406612</v>
      </c>
      <c r="EX117">
        <f t="shared" si="761"/>
        <v>0</v>
      </c>
      <c r="EY117">
        <f t="shared" si="643"/>
        <v>1.9143156987627168</v>
      </c>
      <c r="EZ117">
        <f t="shared" si="762"/>
        <v>4.9616178551121886</v>
      </c>
      <c r="FA117">
        <f t="shared" si="763"/>
        <v>0</v>
      </c>
      <c r="FC117">
        <f t="shared" si="764"/>
        <v>1.2579361343023887</v>
      </c>
      <c r="FD117">
        <f t="shared" si="765"/>
        <v>0.90695999999999999</v>
      </c>
      <c r="FE117">
        <f t="shared" si="766"/>
        <v>0.6</v>
      </c>
      <c r="FF117">
        <f t="shared" si="767"/>
        <v>1.6198480642222297</v>
      </c>
      <c r="FG117">
        <f t="shared" si="768"/>
        <v>1.9817599941420703</v>
      </c>
      <c r="FH117">
        <f t="shared" si="644"/>
        <v>0.36191192991984078</v>
      </c>
      <c r="FI117" t="str">
        <f t="shared" si="645"/>
        <v>No Curl</v>
      </c>
      <c r="FJ117">
        <f t="shared" si="769"/>
        <v>20.153264094418791</v>
      </c>
      <c r="FK117">
        <f t="shared" si="770"/>
        <v>0</v>
      </c>
      <c r="FL117">
        <f t="shared" si="646"/>
        <v>1.9417233358672168</v>
      </c>
      <c r="FM117">
        <f t="shared" si="771"/>
        <v>5.347352828612439</v>
      </c>
      <c r="FN117">
        <f t="shared" si="772"/>
        <v>0</v>
      </c>
      <c r="FP117">
        <f t="shared" si="773"/>
        <v>1.2323796137438496</v>
      </c>
      <c r="FQ117">
        <f t="shared" si="774"/>
        <v>0.95033999999999996</v>
      </c>
      <c r="FR117">
        <f t="shared" si="775"/>
        <v>0.6</v>
      </c>
      <c r="FS117">
        <f t="shared" si="776"/>
        <v>1.6281764291543843</v>
      </c>
      <c r="FT117">
        <f t="shared" si="777"/>
        <v>2.0239732445649192</v>
      </c>
      <c r="FU117">
        <f t="shared" si="647"/>
        <v>0.3957968154105348</v>
      </c>
      <c r="FV117" t="str">
        <f t="shared" si="648"/>
        <v>No Curl</v>
      </c>
      <c r="FW117">
        <f t="shared" si="778"/>
        <v>20.314454159500301</v>
      </c>
      <c r="FX117">
        <f t="shared" si="779"/>
        <v>0</v>
      </c>
      <c r="FY117">
        <f t="shared" si="649"/>
        <v>1.9808568823287451</v>
      </c>
      <c r="FZ117">
        <f t="shared" si="780"/>
        <v>5.7337261717617753</v>
      </c>
      <c r="GA117">
        <f t="shared" si="781"/>
        <v>0</v>
      </c>
      <c r="GC117">
        <f t="shared" si="782"/>
        <v>1.1982366360389556</v>
      </c>
      <c r="GD117">
        <f t="shared" si="783"/>
        <v>0.99263999999999997</v>
      </c>
      <c r="GE117">
        <f t="shared" si="784"/>
        <v>0.6</v>
      </c>
      <c r="GF117">
        <f t="shared" si="785"/>
        <v>1.6243984550527562</v>
      </c>
      <c r="GG117">
        <f t="shared" si="786"/>
        <v>2.0505602740665565</v>
      </c>
      <c r="GH117">
        <f t="shared" si="650"/>
        <v>0.42616181901380046</v>
      </c>
      <c r="GI117" t="str">
        <f t="shared" si="651"/>
        <v>No Curl</v>
      </c>
      <c r="GJ117">
        <f t="shared" si="787"/>
        <v>20.384662964143153</v>
      </c>
      <c r="GK117">
        <f t="shared" si="788"/>
        <v>0</v>
      </c>
      <c r="GL117">
        <f t="shared" si="652"/>
        <v>2.0048211492662737</v>
      </c>
      <c r="GM117">
        <f t="shared" si="789"/>
        <v>6.101162658626734</v>
      </c>
      <c r="GN117">
        <f t="shared" si="790"/>
        <v>0</v>
      </c>
      <c r="GP117">
        <f t="shared" si="791"/>
        <v>1.1753629102061232</v>
      </c>
      <c r="GQ117">
        <f t="shared" si="792"/>
        <v>1.0202399999999998</v>
      </c>
      <c r="GR117">
        <f t="shared" si="793"/>
        <v>0.6</v>
      </c>
      <c r="GS117">
        <f t="shared" si="794"/>
        <v>1.6338856565472639</v>
      </c>
      <c r="GT117">
        <f t="shared" si="795"/>
        <v>2.0924084028884073</v>
      </c>
      <c r="GU117">
        <f t="shared" si="653"/>
        <v>0.4585227463411421</v>
      </c>
      <c r="GV117" t="str">
        <f t="shared" si="654"/>
        <v>No Curl</v>
      </c>
      <c r="GW117">
        <f t="shared" si="796"/>
        <v>20.55721274365019</v>
      </c>
      <c r="GX117">
        <f t="shared" si="797"/>
        <v>0</v>
      </c>
      <c r="GY117">
        <f t="shared" si="655"/>
        <v>2.0438768128902511</v>
      </c>
      <c r="GZ117">
        <f t="shared" si="798"/>
        <v>6.4404135789211345</v>
      </c>
      <c r="HA117">
        <f t="shared" si="799"/>
        <v>0</v>
      </c>
      <c r="HC117">
        <f t="shared" si="800"/>
        <v>1.0148582298747872</v>
      </c>
      <c r="HD117">
        <f t="shared" si="801"/>
        <v>1.22376</v>
      </c>
      <c r="HE117">
        <f t="shared" si="802"/>
        <v>0.6</v>
      </c>
      <c r="HF117">
        <f t="shared" si="803"/>
        <v>1.6081246415037582</v>
      </c>
      <c r="HG117">
        <f t="shared" si="804"/>
        <v>2.2013910531327321</v>
      </c>
      <c r="HH117">
        <f t="shared" si="656"/>
        <v>0.59326641162897242</v>
      </c>
      <c r="HI117" t="str">
        <f t="shared" si="657"/>
        <v>No Curl</v>
      </c>
      <c r="HJ117">
        <f t="shared" si="805"/>
        <v>21.01099396723691</v>
      </c>
      <c r="HK117">
        <f t="shared" si="806"/>
        <v>0</v>
      </c>
      <c r="HL117">
        <f t="shared" si="658"/>
        <v>2.1425420937916635</v>
      </c>
      <c r="HM117">
        <f t="shared" si="807"/>
        <v>7.9581171726969089</v>
      </c>
      <c r="HN117">
        <f t="shared" si="808"/>
        <v>0</v>
      </c>
      <c r="HP117">
        <f t="shared" si="809"/>
        <v>0.72708950425769026</v>
      </c>
      <c r="HQ117">
        <f t="shared" si="810"/>
        <v>1.5143399999999998</v>
      </c>
      <c r="HR117">
        <f t="shared" si="811"/>
        <v>0.6</v>
      </c>
      <c r="HS117">
        <f t="shared" si="812"/>
        <v>1.5493715240395944</v>
      </c>
      <c r="HT117">
        <f t="shared" si="813"/>
        <v>2.3716535438214996</v>
      </c>
      <c r="HU117">
        <f t="shared" si="659"/>
        <v>0.82228201978190474</v>
      </c>
      <c r="HV117" t="str">
        <f t="shared" si="660"/>
        <v>No Curl</v>
      </c>
      <c r="HW117">
        <f t="shared" si="814"/>
        <v>22.121998617597285</v>
      </c>
      <c r="HX117">
        <f t="shared" si="815"/>
        <v>0</v>
      </c>
      <c r="HY117">
        <f t="shared" si="661"/>
        <v>2.2985577671708333</v>
      </c>
      <c r="HZ117">
        <f t="shared" si="816"/>
        <v>10.303896299721723</v>
      </c>
      <c r="IA117">
        <f t="shared" si="817"/>
        <v>0</v>
      </c>
      <c r="IC117">
        <f t="shared" si="818"/>
        <v>0.46211524387510777</v>
      </c>
      <c r="ID117">
        <f t="shared" si="819"/>
        <v>1.6941600000000001</v>
      </c>
      <c r="IE117">
        <f t="shared" si="820"/>
        <v>0.63</v>
      </c>
      <c r="IF117">
        <f t="shared" si="821"/>
        <v>1.4812861227609553</v>
      </c>
      <c r="IG117">
        <f t="shared" si="822"/>
        <v>2.5004570016468035</v>
      </c>
      <c r="IH117">
        <f t="shared" si="662"/>
        <v>1.0191708788858478</v>
      </c>
      <c r="II117" t="str">
        <f t="shared" si="663"/>
        <v>No Curl</v>
      </c>
      <c r="IJ117">
        <f t="shared" si="823"/>
        <v>22.885612730679412</v>
      </c>
      <c r="IK117">
        <f t="shared" si="824"/>
        <v>0</v>
      </c>
      <c r="IL117">
        <f t="shared" si="664"/>
        <v>2.4182156012864215</v>
      </c>
      <c r="IM117">
        <f t="shared" si="825"/>
        <v>12.165011088597199</v>
      </c>
      <c r="IN117">
        <f t="shared" si="826"/>
        <v>0</v>
      </c>
      <c r="IP117">
        <f t="shared" si="827"/>
        <v>0.22809839166365289</v>
      </c>
      <c r="IQ117">
        <f t="shared" si="828"/>
        <v>1.7805599999999999</v>
      </c>
      <c r="IR117">
        <f t="shared" si="829"/>
        <v>0.63</v>
      </c>
      <c r="IS117">
        <f t="shared" si="830"/>
        <v>1.4489129459353975</v>
      </c>
      <c r="IT117">
        <f t="shared" si="831"/>
        <v>2.6697275002071441</v>
      </c>
      <c r="IU117">
        <f t="shared" si="665"/>
        <v>1.2208145542717457</v>
      </c>
      <c r="IV117" t="str">
        <f t="shared" si="666"/>
        <v>No Curl</v>
      </c>
      <c r="IW117">
        <f t="shared" si="832"/>
        <v>23.362744485086932</v>
      </c>
      <c r="IX117">
        <f t="shared" si="833"/>
        <v>0</v>
      </c>
      <c r="IY117">
        <f t="shared" si="667"/>
        <v>2.5794344188689506</v>
      </c>
      <c r="IZ117">
        <f t="shared" si="834"/>
        <v>13.688541601646389</v>
      </c>
      <c r="JA117">
        <f t="shared" si="835"/>
        <v>0</v>
      </c>
      <c r="JC117">
        <f t="shared" si="836"/>
        <v>6.7119998428688101E-3</v>
      </c>
      <c r="JD117">
        <f t="shared" si="837"/>
        <v>1.7999999999999998</v>
      </c>
      <c r="JE117">
        <f t="shared" si="838"/>
        <v>0.63</v>
      </c>
      <c r="JF117">
        <f t="shared" si="839"/>
        <v>1.4150046069601068</v>
      </c>
      <c r="JG117">
        <f t="shared" si="840"/>
        <v>2.823297214077344</v>
      </c>
      <c r="JH117">
        <f t="shared" si="668"/>
        <v>1.4082926071172377</v>
      </c>
      <c r="JI117" t="str">
        <f t="shared" si="669"/>
        <v>No Curl</v>
      </c>
      <c r="JJ117">
        <f t="shared" si="841"/>
        <v>23.198571192016495</v>
      </c>
      <c r="JK117">
        <f t="shared" si="842"/>
        <v>0</v>
      </c>
      <c r="JL117">
        <f t="shared" si="670"/>
        <v>2.7270962476739706</v>
      </c>
      <c r="JM117">
        <f t="shared" si="843"/>
        <v>14.963501890971068</v>
      </c>
      <c r="JN117">
        <f t="shared" si="844"/>
        <v>0</v>
      </c>
      <c r="JP117">
        <f t="shared" si="845"/>
        <v>0.24411448843980613</v>
      </c>
      <c r="JQ117">
        <f t="shared" si="846"/>
        <v>1.7759999999999998</v>
      </c>
      <c r="JR117">
        <f t="shared" si="847"/>
        <v>0.63</v>
      </c>
      <c r="JS117">
        <f t="shared" si="848"/>
        <v>1.4401545566170897</v>
      </c>
      <c r="JT117">
        <f t="shared" si="849"/>
        <v>2.6361946247943719</v>
      </c>
      <c r="JU117">
        <f t="shared" si="671"/>
        <v>1.1960400681772829</v>
      </c>
      <c r="JV117" t="str">
        <f t="shared" si="672"/>
        <v>No Curl</v>
      </c>
      <c r="JW117">
        <f t="shared" si="850"/>
        <v>23.2441274249197</v>
      </c>
      <c r="JX117">
        <f t="shared" si="851"/>
        <v>0</v>
      </c>
      <c r="JY117">
        <f t="shared" si="673"/>
        <v>2.5471521922436708</v>
      </c>
      <c r="JZ117">
        <f t="shared" si="852"/>
        <v>13.578646611002538</v>
      </c>
      <c r="KA117">
        <f t="shared" si="853"/>
        <v>0</v>
      </c>
      <c r="KC117">
        <f t="shared" si="854"/>
        <v>9.176995625078585E-2</v>
      </c>
      <c r="KD117">
        <f t="shared" si="855"/>
        <v>1.79904</v>
      </c>
      <c r="KE117">
        <f t="shared" si="856"/>
        <v>0.63</v>
      </c>
      <c r="KF117">
        <f t="shared" si="857"/>
        <v>1.4253494126240793</v>
      </c>
      <c r="KG117">
        <f t="shared" si="858"/>
        <v>2.7589288689973728</v>
      </c>
      <c r="KH117">
        <f t="shared" si="674"/>
        <v>1.3335794563732934</v>
      </c>
      <c r="KI117" t="str">
        <f t="shared" si="675"/>
        <v>No Curl</v>
      </c>
      <c r="KJ117">
        <f t="shared" si="859"/>
        <v>23.30811017959352</v>
      </c>
      <c r="KK117">
        <f t="shared" si="860"/>
        <v>0</v>
      </c>
      <c r="KL117">
        <f t="shared" si="676"/>
        <v>2.6650264925227365</v>
      </c>
      <c r="KM117">
        <f t="shared" si="861"/>
        <v>14.489349682110431</v>
      </c>
      <c r="KN117">
        <f t="shared" si="862"/>
        <v>0</v>
      </c>
    </row>
    <row r="118" spans="1:300" x14ac:dyDescent="0.25">
      <c r="A118">
        <v>1.03</v>
      </c>
      <c r="B118">
        <f t="shared" si="882"/>
        <v>2.0395999999999997E-2</v>
      </c>
      <c r="C118">
        <f t="shared" si="608"/>
        <v>1.22376</v>
      </c>
      <c r="D118">
        <f t="shared" si="611"/>
        <v>0.66</v>
      </c>
      <c r="E118">
        <f t="shared" si="609"/>
        <v>0.53932143557560308</v>
      </c>
      <c r="F118">
        <f t="shared" si="610"/>
        <v>1.0999999999999999E-2</v>
      </c>
      <c r="H118">
        <v>95</v>
      </c>
      <c r="I118">
        <v>9.5</v>
      </c>
      <c r="J118">
        <f t="shared" si="677"/>
        <v>1.5373333333333339</v>
      </c>
      <c r="K118">
        <f t="shared" si="863"/>
        <v>0.65999999999999992</v>
      </c>
      <c r="L118">
        <f t="shared" si="678"/>
        <v>0.99525248165731539</v>
      </c>
      <c r="M118" t="str">
        <f t="shared" si="613"/>
        <v>No Curl</v>
      </c>
      <c r="N118">
        <f t="shared" si="864"/>
        <v>17.774549999999984</v>
      </c>
      <c r="P118">
        <f t="shared" si="869"/>
        <v>1.5072409618283731</v>
      </c>
      <c r="Q118">
        <f t="shared" si="865"/>
        <v>0.65999999999999992</v>
      </c>
      <c r="R118">
        <f t="shared" si="870"/>
        <v>0.66</v>
      </c>
      <c r="S118">
        <f t="shared" si="866"/>
        <v>1.5332116246277001</v>
      </c>
      <c r="T118">
        <f t="shared" si="871"/>
        <v>1.559182287427028</v>
      </c>
      <c r="U118">
        <f t="shared" si="872"/>
        <v>2.5970662799327471E-2</v>
      </c>
      <c r="V118" t="str">
        <f t="shared" si="873"/>
        <v>Weak initial curl</v>
      </c>
      <c r="W118">
        <f t="shared" si="867"/>
        <v>19.322205601394415</v>
      </c>
      <c r="X118">
        <f t="shared" si="868"/>
        <v>1.177859907701967E-3</v>
      </c>
      <c r="Y118">
        <f t="shared" si="874"/>
        <v>1.5557570711987208</v>
      </c>
      <c r="Z118">
        <f t="shared" si="875"/>
        <v>0.47823232655974879</v>
      </c>
      <c r="AA118">
        <f t="shared" si="876"/>
        <v>-1.3589881340718016E-3</v>
      </c>
      <c r="AC118">
        <f t="shared" si="679"/>
        <v>1.4806414423662659</v>
      </c>
      <c r="AD118">
        <f t="shared" si="877"/>
        <v>0.65999999999999992</v>
      </c>
      <c r="AE118">
        <f t="shared" si="680"/>
        <v>0.66</v>
      </c>
      <c r="AF118">
        <f t="shared" si="681"/>
        <v>1.532004989022969</v>
      </c>
      <c r="AG118">
        <f t="shared" si="682"/>
        <v>1.5833685356796703</v>
      </c>
      <c r="AH118">
        <f t="shared" si="614"/>
        <v>5.1363546656702175E-2</v>
      </c>
      <c r="AI118" t="str">
        <f t="shared" si="615"/>
        <v>Weak initial curl</v>
      </c>
      <c r="AJ118">
        <f t="shared" si="683"/>
        <v>19.313517767113389</v>
      </c>
      <c r="AK118">
        <f t="shared" si="684"/>
        <v>2.3759184427642223E-3</v>
      </c>
      <c r="AL118">
        <f t="shared" si="616"/>
        <v>1.5766962959237454</v>
      </c>
      <c r="AM118">
        <f t="shared" si="685"/>
        <v>0.93329469925892006</v>
      </c>
      <c r="AN118">
        <f t="shared" si="686"/>
        <v>-1.9190396625473447E-3</v>
      </c>
      <c r="AP118">
        <f t="shared" si="687"/>
        <v>1.4636396008979746</v>
      </c>
      <c r="AQ118">
        <f t="shared" si="878"/>
        <v>0.65999999999999992</v>
      </c>
      <c r="AR118">
        <f t="shared" si="688"/>
        <v>0.63</v>
      </c>
      <c r="AS118">
        <f t="shared" si="689"/>
        <v>1.5405377237137265</v>
      </c>
      <c r="AT118">
        <f t="shared" si="690"/>
        <v>1.6174358465294774</v>
      </c>
      <c r="AU118">
        <f t="shared" si="617"/>
        <v>7.6898122815751369E-2</v>
      </c>
      <c r="AV118" t="str">
        <f t="shared" si="618"/>
        <v>Weak initial curl</v>
      </c>
      <c r="AW118">
        <f t="shared" si="691"/>
        <v>19.398944659101456</v>
      </c>
      <c r="AX118">
        <f t="shared" si="692"/>
        <v>3.2584906778567527E-3</v>
      </c>
      <c r="AY118">
        <f t="shared" si="619"/>
        <v>1.6075933134646139</v>
      </c>
      <c r="AZ118">
        <f t="shared" si="693"/>
        <v>1.3704828255200925</v>
      </c>
      <c r="BA118">
        <f t="shared" si="694"/>
        <v>-2.8542599947854802E-3</v>
      </c>
      <c r="BC118">
        <f t="shared" si="695"/>
        <v>1.4369469548419929</v>
      </c>
      <c r="BD118">
        <f t="shared" si="879"/>
        <v>0.65999999999999992</v>
      </c>
      <c r="BE118">
        <f t="shared" si="696"/>
        <v>0.63</v>
      </c>
      <c r="BF118">
        <f t="shared" si="697"/>
        <v>1.5386350383519176</v>
      </c>
      <c r="BG118">
        <f t="shared" si="698"/>
        <v>1.6403231218618446</v>
      </c>
      <c r="BH118">
        <f t="shared" si="620"/>
        <v>0.10168808350992586</v>
      </c>
      <c r="BI118" t="str">
        <f t="shared" si="621"/>
        <v>Weak initial curl</v>
      </c>
      <c r="BJ118">
        <f t="shared" si="699"/>
        <v>19.390448013134669</v>
      </c>
      <c r="BK118">
        <f t="shared" si="700"/>
        <v>4.1567645532227778E-3</v>
      </c>
      <c r="BL118">
        <f t="shared" si="622"/>
        <v>1.6274938974304083</v>
      </c>
      <c r="BM118">
        <f t="shared" si="701"/>
        <v>1.7902513071374377</v>
      </c>
      <c r="BN118">
        <f t="shared" si="702"/>
        <v>-2.19231230083406E-3</v>
      </c>
      <c r="BP118">
        <f t="shared" si="703"/>
        <v>1.4102788216096458</v>
      </c>
      <c r="BQ118">
        <f t="shared" si="880"/>
        <v>0.67386000000000013</v>
      </c>
      <c r="BR118">
        <f t="shared" si="704"/>
        <v>0.63</v>
      </c>
      <c r="BS118">
        <f t="shared" si="705"/>
        <v>1.5363024402902388</v>
      </c>
      <c r="BT118">
        <f t="shared" si="706"/>
        <v>1.6623260589708331</v>
      </c>
      <c r="BU118">
        <f t="shared" si="623"/>
        <v>0.12602361868059364</v>
      </c>
      <c r="BV118" t="str">
        <f t="shared" si="624"/>
        <v>Curl</v>
      </c>
      <c r="BW118">
        <f t="shared" si="707"/>
        <v>19.378961833032527</v>
      </c>
      <c r="BX118">
        <f t="shared" si="708"/>
        <v>7.2049326466231091E-3</v>
      </c>
      <c r="BY118">
        <f t="shared" si="625"/>
        <v>1.6466481645774043</v>
      </c>
      <c r="BZ118">
        <f t="shared" si="709"/>
        <v>2.193056485651065</v>
      </c>
      <c r="CA118">
        <f t="shared" si="710"/>
        <v>1.3574074856386308E-2</v>
      </c>
      <c r="CC118">
        <f t="shared" si="711"/>
        <v>1.3943478787356471</v>
      </c>
      <c r="CD118">
        <f t="shared" si="881"/>
        <v>0.70650000000000024</v>
      </c>
      <c r="CE118">
        <f t="shared" si="712"/>
        <v>0.63</v>
      </c>
      <c r="CF118">
        <f t="shared" si="713"/>
        <v>1.5447306861288759</v>
      </c>
      <c r="CG118">
        <f t="shared" si="714"/>
        <v>1.6951134935221037</v>
      </c>
      <c r="CH118">
        <f t="shared" si="626"/>
        <v>0.15249886373926036</v>
      </c>
      <c r="CI118" t="str">
        <f t="shared" si="627"/>
        <v>Curl</v>
      </c>
      <c r="CJ118">
        <f t="shared" si="715"/>
        <v>19.464707716153207</v>
      </c>
      <c r="CK118">
        <f t="shared" si="716"/>
        <v>3.7369504954213582E-3</v>
      </c>
      <c r="CL118">
        <f t="shared" si="628"/>
        <v>1.6785313345076638</v>
      </c>
      <c r="CM118">
        <f t="shared" si="717"/>
        <v>2.6036300130996044</v>
      </c>
      <c r="CN118">
        <f t="shared" si="718"/>
        <v>2.4769648644200203E-3</v>
      </c>
      <c r="CP118">
        <f t="shared" si="719"/>
        <v>1.3687832983697659</v>
      </c>
      <c r="CQ118">
        <f t="shared" si="720"/>
        <v>0.73866000000000009</v>
      </c>
      <c r="CR118">
        <f t="shared" si="721"/>
        <v>0.63</v>
      </c>
      <c r="CS118">
        <f t="shared" si="722"/>
        <v>1.5504506676956311</v>
      </c>
      <c r="CT118">
        <f t="shared" si="723"/>
        <v>1.7321180370214948</v>
      </c>
      <c r="CU118">
        <f t="shared" si="629"/>
        <v>0.18166736932586447</v>
      </c>
      <c r="CV118" t="str">
        <f t="shared" si="630"/>
        <v>No Curl</v>
      </c>
      <c r="CW118">
        <f t="shared" si="724"/>
        <v>19.546969876262143</v>
      </c>
      <c r="CX118">
        <f t="shared" si="725"/>
        <v>0</v>
      </c>
      <c r="CY118">
        <f t="shared" si="631"/>
        <v>1.7101931581386152</v>
      </c>
      <c r="CZ118">
        <f t="shared" si="726"/>
        <v>3.0445898974737529</v>
      </c>
      <c r="DA118">
        <f t="shared" si="727"/>
        <v>0</v>
      </c>
      <c r="DC118">
        <f t="shared" si="728"/>
        <v>1.342784140460346</v>
      </c>
      <c r="DD118">
        <f t="shared" si="729"/>
        <v>0.78599999999999981</v>
      </c>
      <c r="DE118">
        <f t="shared" si="730"/>
        <v>0.63</v>
      </c>
      <c r="DF118">
        <f t="shared" si="731"/>
        <v>1.5650642131404362</v>
      </c>
      <c r="DG118">
        <f t="shared" si="732"/>
        <v>1.7873442858205235</v>
      </c>
      <c r="DH118">
        <f t="shared" si="632"/>
        <v>0.22228007268008876</v>
      </c>
      <c r="DI118" t="str">
        <f t="shared" si="633"/>
        <v>No Curl</v>
      </c>
      <c r="DJ118">
        <f t="shared" si="733"/>
        <v>19.723113641161966</v>
      </c>
      <c r="DK118">
        <f t="shared" si="734"/>
        <v>0</v>
      </c>
      <c r="DL118">
        <f t="shared" si="634"/>
        <v>1.7610748813708899</v>
      </c>
      <c r="DM118">
        <f t="shared" si="735"/>
        <v>3.6182956389905394</v>
      </c>
      <c r="DN118">
        <f t="shared" si="736"/>
        <v>0</v>
      </c>
      <c r="DP118">
        <f t="shared" si="737"/>
        <v>1.3230323945229774</v>
      </c>
      <c r="DQ118">
        <f t="shared" si="738"/>
        <v>0.8169599999999998</v>
      </c>
      <c r="DR118">
        <f t="shared" si="739"/>
        <v>0.63</v>
      </c>
      <c r="DS118">
        <f t="shared" si="740"/>
        <v>1.5799896034840337</v>
      </c>
      <c r="DT118">
        <f t="shared" si="741"/>
        <v>1.8369468124450918</v>
      </c>
      <c r="DU118">
        <f t="shared" si="635"/>
        <v>0.25695720896105723</v>
      </c>
      <c r="DV118" t="str">
        <f t="shared" si="636"/>
        <v>No Curl</v>
      </c>
      <c r="DW118">
        <f t="shared" si="742"/>
        <v>19.898069148826508</v>
      </c>
      <c r="DX118">
        <f t="shared" si="743"/>
        <v>0</v>
      </c>
      <c r="DY118">
        <f t="shared" si="637"/>
        <v>1.807094069076514</v>
      </c>
      <c r="DZ118">
        <f t="shared" si="744"/>
        <v>4.0769861672769485</v>
      </c>
      <c r="EA118">
        <f t="shared" si="745"/>
        <v>0</v>
      </c>
      <c r="EC118">
        <f t="shared" si="746"/>
        <v>1.2993709119560379</v>
      </c>
      <c r="ED118">
        <f t="shared" si="747"/>
        <v>0.84743999999999986</v>
      </c>
      <c r="EE118">
        <f t="shared" si="748"/>
        <v>0.63</v>
      </c>
      <c r="EF118">
        <f t="shared" si="749"/>
        <v>1.5942246761207592</v>
      </c>
      <c r="EG118">
        <f t="shared" si="750"/>
        <v>1.8890784402854814</v>
      </c>
      <c r="EH118">
        <f t="shared" si="638"/>
        <v>0.29485376416472175</v>
      </c>
      <c r="EI118" t="str">
        <f t="shared" si="639"/>
        <v>No Curl</v>
      </c>
      <c r="EJ118">
        <f t="shared" si="751"/>
        <v>20.072783124558132</v>
      </c>
      <c r="EK118">
        <f t="shared" si="752"/>
        <v>0</v>
      </c>
      <c r="EL118">
        <f t="shared" si="640"/>
        <v>1.8554418107306119</v>
      </c>
      <c r="EM118">
        <f t="shared" si="753"/>
        <v>4.5573250978427451</v>
      </c>
      <c r="EN118">
        <f t="shared" si="754"/>
        <v>0</v>
      </c>
      <c r="EP118">
        <f t="shared" si="755"/>
        <v>1.2787578090140086</v>
      </c>
      <c r="EQ118">
        <f t="shared" si="756"/>
        <v>0.87743999999999989</v>
      </c>
      <c r="ER118">
        <f t="shared" si="757"/>
        <v>0.63</v>
      </c>
      <c r="ES118">
        <f t="shared" si="758"/>
        <v>1.6071972571850623</v>
      </c>
      <c r="ET118">
        <f t="shared" si="759"/>
        <v>1.9356367053561141</v>
      </c>
      <c r="EU118">
        <f t="shared" si="641"/>
        <v>0.32843944817105275</v>
      </c>
      <c r="EV118" t="str">
        <f t="shared" si="642"/>
        <v>No Curl</v>
      </c>
      <c r="EW118">
        <f t="shared" si="760"/>
        <v>20.244559530723663</v>
      </c>
      <c r="EX118">
        <f t="shared" si="761"/>
        <v>0</v>
      </c>
      <c r="EY118">
        <f t="shared" si="643"/>
        <v>1.8987490418831883</v>
      </c>
      <c r="EZ118">
        <f t="shared" si="762"/>
        <v>4.9616178551121886</v>
      </c>
      <c r="FA118">
        <f t="shared" si="763"/>
        <v>0</v>
      </c>
      <c r="FC118">
        <f t="shared" si="764"/>
        <v>1.2473355493476725</v>
      </c>
      <c r="FD118">
        <f t="shared" si="765"/>
        <v>0.92153999999999991</v>
      </c>
      <c r="FE118">
        <f t="shared" si="766"/>
        <v>0.63</v>
      </c>
      <c r="FF118">
        <f t="shared" si="767"/>
        <v>1.606197659761877</v>
      </c>
      <c r="FG118">
        <f t="shared" si="768"/>
        <v>1.9650597701760808</v>
      </c>
      <c r="FH118">
        <f t="shared" si="644"/>
        <v>0.35886211041420413</v>
      </c>
      <c r="FI118" t="str">
        <f t="shared" si="645"/>
        <v>No Curl</v>
      </c>
      <c r="FJ118">
        <f t="shared" si="769"/>
        <v>20.315248900841013</v>
      </c>
      <c r="FK118">
        <f t="shared" si="770"/>
        <v>0</v>
      </c>
      <c r="FL118">
        <f t="shared" si="646"/>
        <v>1.9253604994567419</v>
      </c>
      <c r="FM118">
        <f t="shared" si="771"/>
        <v>5.3473528286124372</v>
      </c>
      <c r="FN118">
        <f t="shared" si="772"/>
        <v>0</v>
      </c>
      <c r="FP118">
        <f t="shared" si="773"/>
        <v>1.2218255200658599</v>
      </c>
      <c r="FQ118">
        <f t="shared" si="774"/>
        <v>0.96455999999999997</v>
      </c>
      <c r="FR118">
        <f t="shared" si="775"/>
        <v>0.6</v>
      </c>
      <c r="FS118">
        <f t="shared" si="776"/>
        <v>1.6142327332623474</v>
      </c>
      <c r="FT118">
        <f t="shared" si="777"/>
        <v>2.0066399464588351</v>
      </c>
      <c r="FU118">
        <f t="shared" si="647"/>
        <v>0.39240721319648764</v>
      </c>
      <c r="FV118" t="str">
        <f t="shared" si="648"/>
        <v>No Curl</v>
      </c>
      <c r="FW118">
        <f t="shared" si="778"/>
        <v>20.477271802415739</v>
      </c>
      <c r="FX118">
        <f t="shared" si="779"/>
        <v>0</v>
      </c>
      <c r="FY118">
        <f t="shared" si="649"/>
        <v>1.9638928325622309</v>
      </c>
      <c r="FZ118">
        <f t="shared" si="780"/>
        <v>5.7337261717617762</v>
      </c>
      <c r="GA118">
        <f t="shared" si="781"/>
        <v>0</v>
      </c>
      <c r="GC118">
        <f t="shared" si="782"/>
        <v>1.1876216125860726</v>
      </c>
      <c r="GD118">
        <f t="shared" si="783"/>
        <v>1.0065</v>
      </c>
      <c r="GE118">
        <f t="shared" si="784"/>
        <v>0.6</v>
      </c>
      <c r="GF118">
        <f t="shared" si="785"/>
        <v>1.6100081191386308</v>
      </c>
      <c r="GG118">
        <f t="shared" si="786"/>
        <v>2.0323946256911891</v>
      </c>
      <c r="GH118">
        <f t="shared" si="650"/>
        <v>0.42238650655255827</v>
      </c>
      <c r="GI118" t="str">
        <f t="shared" si="651"/>
        <v>No Curl</v>
      </c>
      <c r="GJ118">
        <f t="shared" si="787"/>
        <v>20.547102809648429</v>
      </c>
      <c r="GK118">
        <f t="shared" si="788"/>
        <v>0</v>
      </c>
      <c r="GL118">
        <f t="shared" si="652"/>
        <v>1.9870606978844436</v>
      </c>
      <c r="GM118">
        <f t="shared" si="789"/>
        <v>6.101162658626734</v>
      </c>
      <c r="GN118">
        <f t="shared" si="790"/>
        <v>0</v>
      </c>
      <c r="GP118">
        <f t="shared" si="791"/>
        <v>1.1648053896552675</v>
      </c>
      <c r="GQ118">
        <f t="shared" si="792"/>
        <v>1.0338600000000002</v>
      </c>
      <c r="GR118">
        <f t="shared" si="793"/>
        <v>0.6</v>
      </c>
      <c r="GS118">
        <f t="shared" si="794"/>
        <v>1.6192095243952624</v>
      </c>
      <c r="GT118">
        <f t="shared" si="795"/>
        <v>2.0736136591352601</v>
      </c>
      <c r="GU118">
        <f t="shared" si="653"/>
        <v>0.4544041347399963</v>
      </c>
      <c r="GV118" t="str">
        <f t="shared" si="654"/>
        <v>No Curl</v>
      </c>
      <c r="GW118">
        <f t="shared" si="796"/>
        <v>20.720601309304918</v>
      </c>
      <c r="GX118">
        <f t="shared" si="797"/>
        <v>0</v>
      </c>
      <c r="GY118">
        <f t="shared" si="655"/>
        <v>2.0255179968444712</v>
      </c>
      <c r="GZ118">
        <f t="shared" si="798"/>
        <v>6.4404135789211345</v>
      </c>
      <c r="HA118">
        <f t="shared" si="799"/>
        <v>0</v>
      </c>
      <c r="HC118">
        <f t="shared" si="800"/>
        <v>1.0041779657714338</v>
      </c>
      <c r="HD118">
        <f t="shared" si="801"/>
        <v>1.2470399999999997</v>
      </c>
      <c r="HE118">
        <f t="shared" si="802"/>
        <v>0.6</v>
      </c>
      <c r="HF118">
        <f t="shared" si="803"/>
        <v>1.591200902426932</v>
      </c>
      <c r="HG118">
        <f t="shared" si="804"/>
        <v>2.1782238390824333</v>
      </c>
      <c r="HH118">
        <f t="shared" si="656"/>
        <v>0.58702293665549976</v>
      </c>
      <c r="HI118" t="str">
        <f t="shared" si="657"/>
        <v>No Curl</v>
      </c>
      <c r="HJ118">
        <f t="shared" si="805"/>
        <v>21.171806431387285</v>
      </c>
      <c r="HK118">
        <f t="shared" si="806"/>
        <v>0</v>
      </c>
      <c r="HL118">
        <f t="shared" si="658"/>
        <v>2.1199942001641268</v>
      </c>
      <c r="HM118">
        <f t="shared" si="807"/>
        <v>7.9581171726969115</v>
      </c>
      <c r="HN118">
        <f t="shared" si="808"/>
        <v>0</v>
      </c>
      <c r="HP118">
        <f t="shared" si="809"/>
        <v>0.71784026644189736</v>
      </c>
      <c r="HQ118">
        <f t="shared" si="810"/>
        <v>1.5225599999999999</v>
      </c>
      <c r="HR118">
        <f t="shared" si="811"/>
        <v>0.6</v>
      </c>
      <c r="HS118">
        <f t="shared" si="812"/>
        <v>1.5296621132903769</v>
      </c>
      <c r="HT118">
        <f t="shared" si="813"/>
        <v>2.3414839601388575</v>
      </c>
      <c r="HU118">
        <f t="shared" si="659"/>
        <v>0.81182184684848013</v>
      </c>
      <c r="HV118" t="str">
        <f t="shared" si="660"/>
        <v>No Curl</v>
      </c>
      <c r="HW118">
        <f t="shared" si="814"/>
        <v>22.276935770001245</v>
      </c>
      <c r="HX118">
        <f t="shared" si="815"/>
        <v>0</v>
      </c>
      <c r="HY118">
        <f t="shared" si="661"/>
        <v>2.2693180280501233</v>
      </c>
      <c r="HZ118">
        <f t="shared" si="816"/>
        <v>10.303896299721725</v>
      </c>
      <c r="IA118">
        <f t="shared" si="817"/>
        <v>0</v>
      </c>
      <c r="IC118">
        <f t="shared" si="818"/>
        <v>0.45544712438948842</v>
      </c>
      <c r="ID118">
        <f t="shared" si="819"/>
        <v>1.6991399999999999</v>
      </c>
      <c r="IE118">
        <f t="shared" si="820"/>
        <v>0.6</v>
      </c>
      <c r="IF118">
        <f t="shared" si="821"/>
        <v>1.4599118162651727</v>
      </c>
      <c r="IG118">
        <f t="shared" si="822"/>
        <v>2.464376508140858</v>
      </c>
      <c r="IH118">
        <f t="shared" si="662"/>
        <v>1.0044646918756848</v>
      </c>
      <c r="II118" t="str">
        <f t="shared" si="663"/>
        <v>No Curl</v>
      </c>
      <c r="IJ118">
        <f t="shared" si="823"/>
        <v>23.033741342955508</v>
      </c>
      <c r="IK118">
        <f t="shared" si="824"/>
        <v>0</v>
      </c>
      <c r="IL118">
        <f t="shared" si="664"/>
        <v>2.3833218149742685</v>
      </c>
      <c r="IM118">
        <f t="shared" si="825"/>
        <v>12.1650110885972</v>
      </c>
      <c r="IN118">
        <f t="shared" si="826"/>
        <v>0</v>
      </c>
      <c r="IP118">
        <f t="shared" si="827"/>
        <v>0.22460727064742503</v>
      </c>
      <c r="IQ118">
        <f t="shared" si="828"/>
        <v>1.7805599999999999</v>
      </c>
      <c r="IR118">
        <f t="shared" si="829"/>
        <v>0.63</v>
      </c>
      <c r="IS118">
        <f t="shared" si="830"/>
        <v>1.4267368560500355</v>
      </c>
      <c r="IT118">
        <f t="shared" si="831"/>
        <v>2.6288664414526477</v>
      </c>
      <c r="IU118">
        <f t="shared" si="665"/>
        <v>1.2021295854026113</v>
      </c>
      <c r="IV118" t="str">
        <f t="shared" si="666"/>
        <v>No Curl</v>
      </c>
      <c r="IW118">
        <f t="shared" si="832"/>
        <v>23.50763577968047</v>
      </c>
      <c r="IX118">
        <f t="shared" si="833"/>
        <v>0</v>
      </c>
      <c r="IY118">
        <f t="shared" si="667"/>
        <v>2.5399553254653742</v>
      </c>
      <c r="IZ118">
        <f t="shared" si="834"/>
        <v>13.688541601646385</v>
      </c>
      <c r="JA118">
        <f t="shared" si="835"/>
        <v>0</v>
      </c>
      <c r="JC118">
        <f t="shared" si="836"/>
        <v>6.6068536617482345E-3</v>
      </c>
      <c r="JD118">
        <f t="shared" si="837"/>
        <v>1.7999999999999998</v>
      </c>
      <c r="JE118">
        <f t="shared" si="838"/>
        <v>0.63</v>
      </c>
      <c r="JF118">
        <f t="shared" si="839"/>
        <v>1.3928379898306456</v>
      </c>
      <c r="JG118">
        <f t="shared" si="840"/>
        <v>2.7790691259995421</v>
      </c>
      <c r="JH118">
        <f t="shared" si="668"/>
        <v>1.386231136168897</v>
      </c>
      <c r="JI118" t="str">
        <f t="shared" si="669"/>
        <v>No Curl</v>
      </c>
      <c r="JJ118">
        <f t="shared" si="841"/>
        <v>23.340071652712506</v>
      </c>
      <c r="JK118">
        <f t="shared" si="842"/>
        <v>0</v>
      </c>
      <c r="JL118">
        <f t="shared" si="670"/>
        <v>2.6843751864844623</v>
      </c>
      <c r="JM118">
        <f t="shared" si="843"/>
        <v>14.963501890971067</v>
      </c>
      <c r="JN118">
        <f t="shared" si="844"/>
        <v>0</v>
      </c>
      <c r="JP118">
        <f t="shared" si="845"/>
        <v>0.24035651739413197</v>
      </c>
      <c r="JQ118">
        <f t="shared" si="846"/>
        <v>1.77834</v>
      </c>
      <c r="JR118">
        <f t="shared" si="847"/>
        <v>0.63</v>
      </c>
      <c r="JS118">
        <f t="shared" si="848"/>
        <v>1.4179843890057673</v>
      </c>
      <c r="JT118">
        <f t="shared" si="849"/>
        <v>2.5956122606174015</v>
      </c>
      <c r="JU118">
        <f t="shared" si="671"/>
        <v>1.1776278716116348</v>
      </c>
      <c r="JV118" t="str">
        <f t="shared" si="672"/>
        <v>No Curl</v>
      </c>
      <c r="JW118">
        <f t="shared" si="850"/>
        <v>23.388142880581409</v>
      </c>
      <c r="JX118">
        <f t="shared" si="851"/>
        <v>0</v>
      </c>
      <c r="JY118">
        <f t="shared" si="673"/>
        <v>2.5079405737586118</v>
      </c>
      <c r="JZ118">
        <f t="shared" si="852"/>
        <v>13.57864661100254</v>
      </c>
      <c r="KA118">
        <f t="shared" si="853"/>
        <v>0</v>
      </c>
      <c r="KC118">
        <f t="shared" si="854"/>
        <v>9.0338180814404617E-2</v>
      </c>
      <c r="KD118">
        <f t="shared" si="855"/>
        <v>1.79904</v>
      </c>
      <c r="KE118">
        <f t="shared" si="856"/>
        <v>0.63</v>
      </c>
      <c r="KF118">
        <f t="shared" si="857"/>
        <v>1.4031114127314064</v>
      </c>
      <c r="KG118">
        <f t="shared" si="858"/>
        <v>2.7158846446484084</v>
      </c>
      <c r="KH118">
        <f t="shared" si="674"/>
        <v>1.3127732319170018</v>
      </c>
      <c r="KI118" t="str">
        <f t="shared" si="675"/>
        <v>No Curl</v>
      </c>
      <c r="KJ118">
        <f t="shared" si="859"/>
        <v>23.450645120855928</v>
      </c>
      <c r="KK118">
        <f t="shared" si="860"/>
        <v>0</v>
      </c>
      <c r="KL118">
        <f t="shared" si="676"/>
        <v>2.6234473131792071</v>
      </c>
      <c r="KM118">
        <f t="shared" si="861"/>
        <v>14.489349682110435</v>
      </c>
      <c r="KN118">
        <f t="shared" si="862"/>
        <v>0</v>
      </c>
    </row>
    <row r="119" spans="1:300" x14ac:dyDescent="0.25">
      <c r="A119">
        <v>1.04</v>
      </c>
      <c r="B119">
        <f t="shared" si="882"/>
        <v>2.0198999999999998E-2</v>
      </c>
      <c r="C119">
        <f t="shared" si="608"/>
        <v>1.2119399999999998</v>
      </c>
      <c r="D119">
        <f t="shared" si="611"/>
        <v>0.66</v>
      </c>
      <c r="E119">
        <f t="shared" si="609"/>
        <v>0.54458141492153089</v>
      </c>
      <c r="F119">
        <f t="shared" si="610"/>
        <v>1.1000000000000001E-2</v>
      </c>
      <c r="H119">
        <v>96</v>
      </c>
      <c r="I119">
        <v>9.6</v>
      </c>
      <c r="J119">
        <f t="shared" si="677"/>
        <v>1.5300000000000005</v>
      </c>
      <c r="K119">
        <f t="shared" si="863"/>
        <v>0.65999999999999992</v>
      </c>
      <c r="L119">
        <f t="shared" si="678"/>
        <v>0.99522983521248909</v>
      </c>
      <c r="M119" t="str">
        <f t="shared" si="613"/>
        <v>No Curl</v>
      </c>
      <c r="N119">
        <f t="shared" si="864"/>
        <v>17.927916666666651</v>
      </c>
      <c r="P119">
        <f t="shared" si="869"/>
        <v>1.4964277901268142</v>
      </c>
      <c r="Q119">
        <f t="shared" si="865"/>
        <v>0.65999999999999992</v>
      </c>
      <c r="R119">
        <f t="shared" si="870"/>
        <v>0.66</v>
      </c>
      <c r="S119">
        <f t="shared" si="866"/>
        <v>1.5222121355136209</v>
      </c>
      <c r="T119">
        <f t="shared" si="871"/>
        <v>1.5479964809004285</v>
      </c>
      <c r="U119">
        <f t="shared" si="872"/>
        <v>2.5784345386807184E-2</v>
      </c>
      <c r="V119" t="str">
        <f t="shared" si="873"/>
        <v>Weak initial curl</v>
      </c>
      <c r="W119">
        <f t="shared" si="867"/>
        <v>19.475526763857186</v>
      </c>
      <c r="X119">
        <f t="shared" si="868"/>
        <v>1.1779876314067265E-3</v>
      </c>
      <c r="Y119">
        <f t="shared" si="874"/>
        <v>1.5445958376847511</v>
      </c>
      <c r="Z119">
        <f t="shared" si="875"/>
        <v>0.4782323265597484</v>
      </c>
      <c r="AA119">
        <f t="shared" si="876"/>
        <v>-1.2756873141247563E-3</v>
      </c>
      <c r="AC119">
        <f t="shared" si="679"/>
        <v>1.4700121198543692</v>
      </c>
      <c r="AD119">
        <f t="shared" si="877"/>
        <v>0.65999999999999992</v>
      </c>
      <c r="AE119">
        <f t="shared" si="680"/>
        <v>0.66</v>
      </c>
      <c r="AF119">
        <f t="shared" si="681"/>
        <v>1.5210069346309916</v>
      </c>
      <c r="AG119">
        <f t="shared" si="682"/>
        <v>1.5720017494076124</v>
      </c>
      <c r="AH119">
        <f t="shared" si="614"/>
        <v>5.09948147766216E-2</v>
      </c>
      <c r="AI119" t="str">
        <f t="shared" si="615"/>
        <v>Weak initial curl</v>
      </c>
      <c r="AJ119">
        <f t="shared" si="683"/>
        <v>19.466718266015686</v>
      </c>
      <c r="AK119">
        <f t="shared" si="684"/>
        <v>2.376404877036018E-3</v>
      </c>
      <c r="AL119">
        <f t="shared" si="616"/>
        <v>1.5653774087488037</v>
      </c>
      <c r="AM119">
        <f t="shared" si="685"/>
        <v>0.93329469925892017</v>
      </c>
      <c r="AN119">
        <f t="shared" si="686"/>
        <v>-1.75098526415904E-3</v>
      </c>
      <c r="AP119">
        <f t="shared" si="687"/>
        <v>1.4533510142402324</v>
      </c>
      <c r="AQ119">
        <f t="shared" si="878"/>
        <v>0.65999999999999992</v>
      </c>
      <c r="AR119">
        <f t="shared" si="688"/>
        <v>0.63</v>
      </c>
      <c r="AS119">
        <f t="shared" si="689"/>
        <v>1.5297085852699284</v>
      </c>
      <c r="AT119">
        <f t="shared" si="690"/>
        <v>1.6060661562996232</v>
      </c>
      <c r="AU119">
        <f t="shared" si="617"/>
        <v>7.6357571029695426E-2</v>
      </c>
      <c r="AV119" t="str">
        <f t="shared" si="618"/>
        <v>Weak initial curl</v>
      </c>
      <c r="AW119">
        <f t="shared" si="691"/>
        <v>19.55299843147283</v>
      </c>
      <c r="AX119">
        <f t="shared" si="692"/>
        <v>3.4261585409071115E-3</v>
      </c>
      <c r="AY119">
        <f t="shared" si="619"/>
        <v>1.5962928108642196</v>
      </c>
      <c r="AZ119">
        <f t="shared" si="693"/>
        <v>1.370482825520092</v>
      </c>
      <c r="BA119">
        <f t="shared" si="694"/>
        <v>-2.6060660468684191E-3</v>
      </c>
      <c r="BC119">
        <f t="shared" si="695"/>
        <v>1.4268362785298991</v>
      </c>
      <c r="BD119">
        <f t="shared" si="879"/>
        <v>0.65999999999999992</v>
      </c>
      <c r="BE119">
        <f t="shared" si="696"/>
        <v>0.63</v>
      </c>
      <c r="BF119">
        <f t="shared" si="697"/>
        <v>1.5278088622131243</v>
      </c>
      <c r="BG119">
        <f t="shared" si="698"/>
        <v>1.6287814458963517</v>
      </c>
      <c r="BH119">
        <f t="shared" si="620"/>
        <v>0.10097258368322626</v>
      </c>
      <c r="BI119" t="str">
        <f t="shared" si="621"/>
        <v>Weak initial curl</v>
      </c>
      <c r="BJ119">
        <f t="shared" si="699"/>
        <v>19.544311516969863</v>
      </c>
      <c r="BK119">
        <f t="shared" si="700"/>
        <v>4.3251396037076477E-3</v>
      </c>
      <c r="BL119">
        <f t="shared" si="622"/>
        <v>1.6160424907230284</v>
      </c>
      <c r="BM119">
        <f t="shared" si="701"/>
        <v>1.790251307137438</v>
      </c>
      <c r="BN119">
        <f t="shared" si="702"/>
        <v>-1.8805257894990185E-3</v>
      </c>
      <c r="BP119">
        <f t="shared" si="703"/>
        <v>1.4003406588069005</v>
      </c>
      <c r="BQ119">
        <f t="shared" si="880"/>
        <v>0.69023999999999996</v>
      </c>
      <c r="BR119">
        <f t="shared" si="704"/>
        <v>0.63</v>
      </c>
      <c r="BS119">
        <f t="shared" si="705"/>
        <v>1.5254761954853762</v>
      </c>
      <c r="BT119">
        <f t="shared" si="706"/>
        <v>1.6506117321638532</v>
      </c>
      <c r="BU119">
        <f t="shared" si="623"/>
        <v>0.12602361868059364</v>
      </c>
      <c r="BV119" t="str">
        <f t="shared" si="624"/>
        <v>Curl</v>
      </c>
      <c r="BW119">
        <f t="shared" si="707"/>
        <v>19.532592077061551</v>
      </c>
      <c r="BX119">
        <f t="shared" si="708"/>
        <v>7.5421628491476817E-3</v>
      </c>
      <c r="BY119">
        <f t="shared" si="625"/>
        <v>1.6358299017946603</v>
      </c>
      <c r="BZ119">
        <f t="shared" si="709"/>
        <v>2.2075670222723112</v>
      </c>
      <c r="CA119">
        <f t="shared" si="710"/>
        <v>1.4119309194082167E-2</v>
      </c>
      <c r="CC119">
        <f t="shared" si="711"/>
        <v>1.3844167282062976</v>
      </c>
      <c r="CD119">
        <f t="shared" si="881"/>
        <v>0.72264000000000017</v>
      </c>
      <c r="CE119">
        <f t="shared" si="712"/>
        <v>0.63</v>
      </c>
      <c r="CF119">
        <f t="shared" si="713"/>
        <v>1.5337284440017807</v>
      </c>
      <c r="CG119">
        <f t="shared" si="714"/>
        <v>1.6830401597972628</v>
      </c>
      <c r="CH119">
        <f t="shared" si="626"/>
        <v>0.15249886373926036</v>
      </c>
      <c r="CI119" t="str">
        <f t="shared" si="627"/>
        <v>Curl</v>
      </c>
      <c r="CJ119">
        <f t="shared" si="715"/>
        <v>19.619180784766094</v>
      </c>
      <c r="CK119">
        <f t="shared" si="716"/>
        <v>4.255230233848121E-3</v>
      </c>
      <c r="CL119">
        <f t="shared" si="628"/>
        <v>1.6675405249615383</v>
      </c>
      <c r="CM119">
        <f t="shared" si="717"/>
        <v>2.6208025555757639</v>
      </c>
      <c r="CN119">
        <f t="shared" si="718"/>
        <v>2.7961790356860806E-3</v>
      </c>
      <c r="CP119">
        <f t="shared" si="719"/>
        <v>1.3583126348604146</v>
      </c>
      <c r="CQ119">
        <f t="shared" si="720"/>
        <v>0.75455999999999979</v>
      </c>
      <c r="CR119">
        <f t="shared" si="721"/>
        <v>0.63</v>
      </c>
      <c r="CS119">
        <f t="shared" si="722"/>
        <v>1.5385903189840233</v>
      </c>
      <c r="CT119">
        <f t="shared" si="723"/>
        <v>1.7188680031076307</v>
      </c>
      <c r="CU119">
        <f t="shared" si="629"/>
        <v>0.18027768412360801</v>
      </c>
      <c r="CV119" t="str">
        <f t="shared" si="630"/>
        <v>No Curl</v>
      </c>
      <c r="CW119">
        <f t="shared" si="724"/>
        <v>19.702014943031706</v>
      </c>
      <c r="CX119">
        <f t="shared" si="725"/>
        <v>0</v>
      </c>
      <c r="CY119">
        <f t="shared" si="631"/>
        <v>1.6971108410792299</v>
      </c>
      <c r="CZ119">
        <f t="shared" si="726"/>
        <v>3.044589897473752</v>
      </c>
      <c r="DA119">
        <f t="shared" si="727"/>
        <v>0</v>
      </c>
      <c r="DC119">
        <f t="shared" si="728"/>
        <v>1.3321705499162244</v>
      </c>
      <c r="DD119">
        <f t="shared" si="729"/>
        <v>0.8015399999999997</v>
      </c>
      <c r="DE119">
        <f t="shared" si="730"/>
        <v>0.63</v>
      </c>
      <c r="DF119">
        <f t="shared" si="731"/>
        <v>1.5526936837060956</v>
      </c>
      <c r="DG119">
        <f t="shared" si="732"/>
        <v>1.7732168174959639</v>
      </c>
      <c r="DH119">
        <f t="shared" si="632"/>
        <v>0.22052313378986976</v>
      </c>
      <c r="DI119" t="str">
        <f t="shared" si="633"/>
        <v>No Curl</v>
      </c>
      <c r="DJ119">
        <f t="shared" si="733"/>
        <v>19.879620062476011</v>
      </c>
      <c r="DK119">
        <f t="shared" si="734"/>
        <v>0</v>
      </c>
      <c r="DL119">
        <f t="shared" si="634"/>
        <v>1.7471550508149527</v>
      </c>
      <c r="DM119">
        <f t="shared" si="735"/>
        <v>3.6182956389905394</v>
      </c>
      <c r="DN119">
        <f t="shared" si="736"/>
        <v>0</v>
      </c>
      <c r="DP119">
        <f t="shared" si="737"/>
        <v>1.3123973293306885</v>
      </c>
      <c r="DQ119">
        <f t="shared" si="738"/>
        <v>0.83225999999999989</v>
      </c>
      <c r="DR119">
        <f t="shared" si="739"/>
        <v>0.63</v>
      </c>
      <c r="DS119">
        <f t="shared" si="740"/>
        <v>1.5672890131540065</v>
      </c>
      <c r="DT119">
        <f t="shared" si="741"/>
        <v>1.8221806969773262</v>
      </c>
      <c r="DU119">
        <f t="shared" si="635"/>
        <v>0.25489168382331884</v>
      </c>
      <c r="DV119" t="str">
        <f t="shared" si="636"/>
        <v>No Curl</v>
      </c>
      <c r="DW119">
        <f t="shared" si="742"/>
        <v>20.056068109174912</v>
      </c>
      <c r="DX119">
        <f t="shared" si="743"/>
        <v>0</v>
      </c>
      <c r="DY119">
        <f t="shared" si="637"/>
        <v>1.7925679219369677</v>
      </c>
      <c r="DZ119">
        <f t="shared" si="744"/>
        <v>4.0769861672769485</v>
      </c>
      <c r="EA119">
        <f t="shared" si="745"/>
        <v>0</v>
      </c>
      <c r="EC119">
        <f t="shared" si="746"/>
        <v>1.2887566695125481</v>
      </c>
      <c r="ED119">
        <f t="shared" si="747"/>
        <v>0.86249999999999993</v>
      </c>
      <c r="EE119">
        <f t="shared" si="748"/>
        <v>0.63</v>
      </c>
      <c r="EF119">
        <f t="shared" si="749"/>
        <v>1.5812018455601868</v>
      </c>
      <c r="EG119">
        <f t="shared" si="750"/>
        <v>1.8736470216078267</v>
      </c>
      <c r="EH119">
        <f t="shared" si="638"/>
        <v>0.29244517604763931</v>
      </c>
      <c r="EI119" t="str">
        <f t="shared" si="639"/>
        <v>No Curl</v>
      </c>
      <c r="EJ119">
        <f t="shared" si="751"/>
        <v>20.232205592170207</v>
      </c>
      <c r="EK119">
        <f t="shared" si="752"/>
        <v>0</v>
      </c>
      <c r="EL119">
        <f t="shared" si="640"/>
        <v>1.8402851614338873</v>
      </c>
      <c r="EM119">
        <f t="shared" si="753"/>
        <v>4.557325097842746</v>
      </c>
      <c r="EN119">
        <f t="shared" si="754"/>
        <v>0</v>
      </c>
      <c r="EP119">
        <f t="shared" si="755"/>
        <v>1.2681440367136243</v>
      </c>
      <c r="EQ119">
        <f t="shared" si="756"/>
        <v>0.89225999999999994</v>
      </c>
      <c r="ER119">
        <f t="shared" si="757"/>
        <v>0.63</v>
      </c>
      <c r="ES119">
        <f t="shared" si="758"/>
        <v>1.5938574162790526</v>
      </c>
      <c r="ET119">
        <f t="shared" si="759"/>
        <v>1.919570795844479</v>
      </c>
      <c r="EU119">
        <f t="shared" si="641"/>
        <v>0.32571337956542734</v>
      </c>
      <c r="EV119" t="str">
        <f t="shared" si="642"/>
        <v>No Curl</v>
      </c>
      <c r="EW119">
        <f t="shared" si="760"/>
        <v>20.405279256442171</v>
      </c>
      <c r="EX119">
        <f t="shared" si="761"/>
        <v>0</v>
      </c>
      <c r="EY119">
        <f t="shared" si="643"/>
        <v>1.882989302357797</v>
      </c>
      <c r="EZ119">
        <f t="shared" si="762"/>
        <v>4.9616178551121886</v>
      </c>
      <c r="FA119">
        <f t="shared" si="763"/>
        <v>0</v>
      </c>
      <c r="FC119">
        <f t="shared" si="764"/>
        <v>1.236611278046496</v>
      </c>
      <c r="FD119">
        <f t="shared" si="765"/>
        <v>0.93599999999999994</v>
      </c>
      <c r="FE119">
        <f t="shared" si="766"/>
        <v>0.63</v>
      </c>
      <c r="FF119">
        <f t="shared" si="767"/>
        <v>1.5923879840289841</v>
      </c>
      <c r="FG119">
        <f t="shared" si="768"/>
        <v>1.9481646900114715</v>
      </c>
      <c r="FH119">
        <f t="shared" si="644"/>
        <v>0.35577670598248778</v>
      </c>
      <c r="FI119" t="str">
        <f t="shared" si="645"/>
        <v>No Curl</v>
      </c>
      <c r="FJ119">
        <f t="shared" si="769"/>
        <v>20.475868666817199</v>
      </c>
      <c r="FK119">
        <f t="shared" si="770"/>
        <v>0</v>
      </c>
      <c r="FL119">
        <f t="shared" si="646"/>
        <v>1.9088067434449445</v>
      </c>
      <c r="FM119">
        <f t="shared" si="771"/>
        <v>5.3473528286124381</v>
      </c>
      <c r="FN119">
        <f t="shared" si="772"/>
        <v>0</v>
      </c>
      <c r="FP119">
        <f t="shared" si="773"/>
        <v>1.211154027730228</v>
      </c>
      <c r="FQ119">
        <f t="shared" si="774"/>
        <v>0.97865999999999997</v>
      </c>
      <c r="FR119">
        <f t="shared" si="775"/>
        <v>0.6</v>
      </c>
      <c r="FS119">
        <f t="shared" si="776"/>
        <v>1.6001339344092944</v>
      </c>
      <c r="FT119">
        <f t="shared" si="777"/>
        <v>1.9891138410883611</v>
      </c>
      <c r="FU119">
        <f t="shared" si="647"/>
        <v>0.38897990667906657</v>
      </c>
      <c r="FV119" t="str">
        <f t="shared" si="648"/>
        <v>No Curl</v>
      </c>
      <c r="FW119">
        <f t="shared" si="778"/>
        <v>20.638695075741975</v>
      </c>
      <c r="FX119">
        <f t="shared" si="779"/>
        <v>0</v>
      </c>
      <c r="FY119">
        <f t="shared" si="649"/>
        <v>1.9467400828721106</v>
      </c>
      <c r="FZ119">
        <f t="shared" si="780"/>
        <v>5.7337261717617753</v>
      </c>
      <c r="GA119">
        <f t="shared" si="781"/>
        <v>0</v>
      </c>
      <c r="GC119">
        <f t="shared" si="782"/>
        <v>1.1768952467813005</v>
      </c>
      <c r="GD119">
        <f t="shared" si="783"/>
        <v>1.0202399999999998</v>
      </c>
      <c r="GE119">
        <f t="shared" si="784"/>
        <v>0.6</v>
      </c>
      <c r="GF119">
        <f t="shared" si="785"/>
        <v>1.5954668411326427</v>
      </c>
      <c r="GG119">
        <f t="shared" si="786"/>
        <v>2.0140384354839851</v>
      </c>
      <c r="GH119">
        <f t="shared" si="650"/>
        <v>0.41857159435134228</v>
      </c>
      <c r="GI119" t="str">
        <f t="shared" si="651"/>
        <v>No Curl</v>
      </c>
      <c r="GJ119">
        <f t="shared" si="787"/>
        <v>20.708103621562291</v>
      </c>
      <c r="GK119">
        <f t="shared" si="788"/>
        <v>0</v>
      </c>
      <c r="GL119">
        <f t="shared" si="652"/>
        <v>1.9691139548343717</v>
      </c>
      <c r="GM119">
        <f t="shared" si="789"/>
        <v>6.1011626586267358</v>
      </c>
      <c r="GN119">
        <f t="shared" si="790"/>
        <v>0</v>
      </c>
      <c r="GP119">
        <f t="shared" si="791"/>
        <v>1.1540357215241466</v>
      </c>
      <c r="GQ119">
        <f t="shared" si="792"/>
        <v>1.06074</v>
      </c>
      <c r="GR119">
        <f t="shared" si="793"/>
        <v>0.6</v>
      </c>
      <c r="GS119">
        <f t="shared" si="794"/>
        <v>1.6042384834236474</v>
      </c>
      <c r="GT119">
        <f t="shared" si="795"/>
        <v>2.0544412453231509</v>
      </c>
      <c r="GU119">
        <f t="shared" si="653"/>
        <v>0.45020276189950215</v>
      </c>
      <c r="GV119" t="str">
        <f t="shared" si="654"/>
        <v>No Curl</v>
      </c>
      <c r="GW119">
        <f t="shared" si="796"/>
        <v>20.882522261744445</v>
      </c>
      <c r="GX119">
        <f t="shared" si="797"/>
        <v>0</v>
      </c>
      <c r="GY119">
        <f t="shared" si="655"/>
        <v>2.0067902704677212</v>
      </c>
      <c r="GZ119">
        <f t="shared" si="798"/>
        <v>6.4404135789211354</v>
      </c>
      <c r="HA119">
        <f t="shared" si="799"/>
        <v>0</v>
      </c>
      <c r="HC119">
        <f t="shared" si="800"/>
        <v>0.99341888422758329</v>
      </c>
      <c r="HD119">
        <f t="shared" si="801"/>
        <v>1.2585</v>
      </c>
      <c r="HE119">
        <f t="shared" si="802"/>
        <v>0.6</v>
      </c>
      <c r="HF119">
        <f t="shared" si="803"/>
        <v>1.574152270764607</v>
      </c>
      <c r="HG119">
        <f t="shared" si="804"/>
        <v>2.1548856573016337</v>
      </c>
      <c r="HH119">
        <f t="shared" si="656"/>
        <v>0.58073338653702522</v>
      </c>
      <c r="HI119" t="str">
        <f t="shared" si="657"/>
        <v>No Curl</v>
      </c>
      <c r="HJ119">
        <f t="shared" si="805"/>
        <v>21.33092652162998</v>
      </c>
      <c r="HK119">
        <f t="shared" si="806"/>
        <v>0</v>
      </c>
      <c r="HL119">
        <f t="shared" si="658"/>
        <v>2.0972799092221486</v>
      </c>
      <c r="HM119">
        <f t="shared" si="807"/>
        <v>7.9581171726969107</v>
      </c>
      <c r="HN119">
        <f t="shared" si="808"/>
        <v>0</v>
      </c>
      <c r="HP119">
        <f t="shared" si="809"/>
        <v>0.70855014468148514</v>
      </c>
      <c r="HQ119">
        <f t="shared" si="810"/>
        <v>1.5306599999999999</v>
      </c>
      <c r="HR119">
        <f t="shared" si="811"/>
        <v>0.6</v>
      </c>
      <c r="HS119">
        <f t="shared" si="812"/>
        <v>1.5098655820158147</v>
      </c>
      <c r="HT119">
        <f t="shared" si="813"/>
        <v>2.3111810193501454</v>
      </c>
      <c r="HU119">
        <f t="shared" si="659"/>
        <v>0.80131543733433008</v>
      </c>
      <c r="HV119" t="str">
        <f t="shared" si="660"/>
        <v>No Curl</v>
      </c>
      <c r="HW119">
        <f t="shared" si="814"/>
        <v>22.429901981330282</v>
      </c>
      <c r="HX119">
        <f t="shared" si="815"/>
        <v>0</v>
      </c>
      <c r="HY119">
        <f t="shared" si="661"/>
        <v>2.239949041968885</v>
      </c>
      <c r="HZ119">
        <f t="shared" si="816"/>
        <v>10.303896299721721</v>
      </c>
      <c r="IA119">
        <f t="shared" si="817"/>
        <v>0</v>
      </c>
      <c r="IC119">
        <f t="shared" si="818"/>
        <v>0.44877900490386907</v>
      </c>
      <c r="ID119">
        <f t="shared" si="819"/>
        <v>1.6991399999999999</v>
      </c>
      <c r="IE119">
        <f t="shared" si="820"/>
        <v>0.6</v>
      </c>
      <c r="IF119">
        <f t="shared" si="821"/>
        <v>1.4385375097693902</v>
      </c>
      <c r="IG119">
        <f t="shared" si="822"/>
        <v>2.4282960146349124</v>
      </c>
      <c r="IH119">
        <f t="shared" si="662"/>
        <v>0.98975850486552164</v>
      </c>
      <c r="II119" t="str">
        <f t="shared" si="663"/>
        <v>No Curl</v>
      </c>
      <c r="IJ119">
        <f t="shared" si="823"/>
        <v>23.179732524582025</v>
      </c>
      <c r="IK119">
        <f t="shared" si="824"/>
        <v>0</v>
      </c>
      <c r="IL119">
        <f t="shared" si="664"/>
        <v>2.3484280286621151</v>
      </c>
      <c r="IM119">
        <f t="shared" si="825"/>
        <v>12.165011088597204</v>
      </c>
      <c r="IN119">
        <f t="shared" si="826"/>
        <v>0</v>
      </c>
      <c r="IP119">
        <f t="shared" si="827"/>
        <v>0.22111268203460382</v>
      </c>
      <c r="IQ119">
        <f t="shared" si="828"/>
        <v>1.7826599999999999</v>
      </c>
      <c r="IR119">
        <f t="shared" si="829"/>
        <v>0.63</v>
      </c>
      <c r="IS119">
        <f t="shared" si="830"/>
        <v>1.4045387395052185</v>
      </c>
      <c r="IT119">
        <f t="shared" si="831"/>
        <v>2.587964796975835</v>
      </c>
      <c r="IU119">
        <f t="shared" si="665"/>
        <v>1.1834260574706157</v>
      </c>
      <c r="IV119" t="str">
        <f t="shared" si="666"/>
        <v>No Curl</v>
      </c>
      <c r="IW119">
        <f t="shared" si="832"/>
        <v>23.650309465285474</v>
      </c>
      <c r="IX119">
        <f t="shared" si="833"/>
        <v>0</v>
      </c>
      <c r="IY119">
        <f t="shared" si="667"/>
        <v>2.5004370189926552</v>
      </c>
      <c r="IZ119">
        <f t="shared" si="834"/>
        <v>13.688541601646389</v>
      </c>
      <c r="JA119">
        <f t="shared" si="835"/>
        <v>0</v>
      </c>
      <c r="JC119">
        <f t="shared" si="836"/>
        <v>6.501707480627659E-3</v>
      </c>
      <c r="JD119">
        <f t="shared" si="837"/>
        <v>1.7999999999999998</v>
      </c>
      <c r="JE119">
        <f t="shared" si="838"/>
        <v>0.63</v>
      </c>
      <c r="JF119">
        <f t="shared" si="839"/>
        <v>1.3706713727011843</v>
      </c>
      <c r="JG119">
        <f t="shared" si="840"/>
        <v>2.7348410379217403</v>
      </c>
      <c r="JH119">
        <f t="shared" si="668"/>
        <v>1.3641696652205564</v>
      </c>
      <c r="JI119" t="str">
        <f t="shared" si="669"/>
        <v>No Curl</v>
      </c>
      <c r="JJ119">
        <f t="shared" si="841"/>
        <v>23.479355451695572</v>
      </c>
      <c r="JK119">
        <f t="shared" si="842"/>
        <v>0</v>
      </c>
      <c r="JL119">
        <f t="shared" si="670"/>
        <v>2.641654125294953</v>
      </c>
      <c r="JM119">
        <f t="shared" si="843"/>
        <v>14.963501890971067</v>
      </c>
      <c r="JN119">
        <f t="shared" si="844"/>
        <v>0</v>
      </c>
      <c r="JP119">
        <f t="shared" si="845"/>
        <v>0.23659854634845781</v>
      </c>
      <c r="JQ119">
        <f t="shared" si="846"/>
        <v>1.77834</v>
      </c>
      <c r="JR119">
        <f t="shared" si="847"/>
        <v>0.63</v>
      </c>
      <c r="JS119">
        <f t="shared" si="848"/>
        <v>1.3958142213944449</v>
      </c>
      <c r="JT119">
        <f t="shared" si="849"/>
        <v>2.555029896440431</v>
      </c>
      <c r="JU119">
        <f t="shared" si="671"/>
        <v>1.1592156750459865</v>
      </c>
      <c r="JV119" t="str">
        <f t="shared" si="672"/>
        <v>No Curl</v>
      </c>
      <c r="JW119">
        <f t="shared" si="850"/>
        <v>23.529941319481985</v>
      </c>
      <c r="JX119">
        <f t="shared" si="851"/>
        <v>0</v>
      </c>
      <c r="JY119">
        <f t="shared" si="673"/>
        <v>2.4687289552735519</v>
      </c>
      <c r="JZ119">
        <f t="shared" si="852"/>
        <v>13.578646611002538</v>
      </c>
      <c r="KA119">
        <f t="shared" si="853"/>
        <v>0</v>
      </c>
      <c r="KC119">
        <f t="shared" si="854"/>
        <v>8.8906405378023384E-2</v>
      </c>
      <c r="KD119">
        <f t="shared" si="855"/>
        <v>1.79904</v>
      </c>
      <c r="KE119">
        <f t="shared" si="856"/>
        <v>0.63</v>
      </c>
      <c r="KF119">
        <f t="shared" si="857"/>
        <v>1.3808734128387334</v>
      </c>
      <c r="KG119">
        <f t="shared" si="858"/>
        <v>2.672840420299444</v>
      </c>
      <c r="KH119">
        <f t="shared" si="674"/>
        <v>1.2919670074607104</v>
      </c>
      <c r="KI119" t="str">
        <f t="shared" si="675"/>
        <v>No Curl</v>
      </c>
      <c r="KJ119">
        <f t="shared" si="859"/>
        <v>23.590956262129069</v>
      </c>
      <c r="KK119">
        <f t="shared" si="860"/>
        <v>0</v>
      </c>
      <c r="KL119">
        <f t="shared" si="676"/>
        <v>2.5818681338356777</v>
      </c>
      <c r="KM119">
        <f t="shared" si="861"/>
        <v>14.489349682110438</v>
      </c>
      <c r="KN119">
        <f t="shared" si="862"/>
        <v>0</v>
      </c>
    </row>
    <row r="120" spans="1:300" x14ac:dyDescent="0.25">
      <c r="A120">
        <v>1.05</v>
      </c>
      <c r="B120">
        <f t="shared" si="882"/>
        <v>1.9999999999999997E-2</v>
      </c>
      <c r="C120">
        <f t="shared" si="608"/>
        <v>1.1999999999999997</v>
      </c>
      <c r="D120">
        <f t="shared" si="611"/>
        <v>0.66</v>
      </c>
      <c r="E120">
        <f t="shared" si="609"/>
        <v>0.55000000000000016</v>
      </c>
      <c r="F120">
        <f t="shared" si="610"/>
        <v>1.1000000000000001E-2</v>
      </c>
      <c r="H120">
        <v>97</v>
      </c>
      <c r="I120">
        <v>9.6999999999999993</v>
      </c>
      <c r="J120">
        <f t="shared" si="677"/>
        <v>1.5226666666666671</v>
      </c>
      <c r="K120">
        <f t="shared" si="863"/>
        <v>0.65999999999999992</v>
      </c>
      <c r="L120">
        <f t="shared" si="678"/>
        <v>0.99520697167755989</v>
      </c>
      <c r="M120" t="str">
        <f t="shared" si="613"/>
        <v>No Curl</v>
      </c>
      <c r="N120">
        <f t="shared" si="864"/>
        <v>18.080549999999985</v>
      </c>
      <c r="P120">
        <f t="shared" si="869"/>
        <v>1.4856146184252552</v>
      </c>
      <c r="Q120">
        <f t="shared" si="865"/>
        <v>0.65999999999999992</v>
      </c>
      <c r="R120">
        <f t="shared" si="870"/>
        <v>0.66</v>
      </c>
      <c r="S120">
        <f t="shared" si="866"/>
        <v>1.5112126463995417</v>
      </c>
      <c r="T120">
        <f t="shared" si="871"/>
        <v>1.536810674373829</v>
      </c>
      <c r="U120">
        <f t="shared" si="872"/>
        <v>2.5598027974286897E-2</v>
      </c>
      <c r="V120" t="str">
        <f t="shared" si="873"/>
        <v>Weak initial curl</v>
      </c>
      <c r="W120">
        <f t="shared" si="867"/>
        <v>19.627747977408546</v>
      </c>
      <c r="X120">
        <f t="shared" si="868"/>
        <v>1.178115355111486E-3</v>
      </c>
      <c r="Y120">
        <f t="shared" si="874"/>
        <v>1.5334346041707816</v>
      </c>
      <c r="Z120">
        <f t="shared" si="875"/>
        <v>0.47823232655974812</v>
      </c>
      <c r="AA120">
        <f t="shared" si="876"/>
        <v>-1.1923774627479358E-3</v>
      </c>
      <c r="AC120">
        <f t="shared" si="679"/>
        <v>1.4593827973424724</v>
      </c>
      <c r="AD120">
        <f t="shared" si="877"/>
        <v>0.65999999999999992</v>
      </c>
      <c r="AE120">
        <f t="shared" si="680"/>
        <v>0.66</v>
      </c>
      <c r="AF120">
        <f t="shared" si="681"/>
        <v>1.5100088802390141</v>
      </c>
      <c r="AG120">
        <f t="shared" si="682"/>
        <v>1.5606349631355545</v>
      </c>
      <c r="AH120">
        <f t="shared" si="614"/>
        <v>5.0626082896541025E-2</v>
      </c>
      <c r="AI120" t="str">
        <f t="shared" si="615"/>
        <v>Weak initial curl</v>
      </c>
      <c r="AJ120">
        <f t="shared" si="683"/>
        <v>19.618818959478784</v>
      </c>
      <c r="AK120">
        <f t="shared" si="684"/>
        <v>2.3768913113078136E-3</v>
      </c>
      <c r="AL120">
        <f t="shared" si="616"/>
        <v>1.5540585215738618</v>
      </c>
      <c r="AM120">
        <f t="shared" si="685"/>
        <v>0.93329469925892039</v>
      </c>
      <c r="AN120">
        <f t="shared" si="686"/>
        <v>-1.5828964696735165E-3</v>
      </c>
      <c r="AP120">
        <f t="shared" si="687"/>
        <v>1.4430624275824901</v>
      </c>
      <c r="AQ120">
        <f t="shared" si="878"/>
        <v>0.65999999999999992</v>
      </c>
      <c r="AR120">
        <f t="shared" si="688"/>
        <v>0.63</v>
      </c>
      <c r="AS120">
        <f t="shared" si="689"/>
        <v>1.5188794468261302</v>
      </c>
      <c r="AT120">
        <f t="shared" si="690"/>
        <v>1.5946964660697691</v>
      </c>
      <c r="AU120">
        <f t="shared" si="617"/>
        <v>7.5817019243639483E-2</v>
      </c>
      <c r="AV120" t="str">
        <f t="shared" si="618"/>
        <v>Weak initial curl</v>
      </c>
      <c r="AW120">
        <f t="shared" si="691"/>
        <v>19.705969289999821</v>
      </c>
      <c r="AX120">
        <f t="shared" si="692"/>
        <v>3.5938264039574704E-3</v>
      </c>
      <c r="AY120">
        <f t="shared" si="619"/>
        <v>1.5849923082638251</v>
      </c>
      <c r="AZ120">
        <f t="shared" si="693"/>
        <v>1.3704828255200914</v>
      </c>
      <c r="BA120">
        <f t="shared" si="694"/>
        <v>-2.3460161906563616E-3</v>
      </c>
      <c r="BC120">
        <f t="shared" si="695"/>
        <v>1.4167256022178054</v>
      </c>
      <c r="BD120">
        <f t="shared" si="879"/>
        <v>0.65999999999999992</v>
      </c>
      <c r="BE120">
        <f t="shared" si="696"/>
        <v>0.63</v>
      </c>
      <c r="BF120">
        <f t="shared" si="697"/>
        <v>1.516982686074331</v>
      </c>
      <c r="BG120">
        <f t="shared" si="698"/>
        <v>1.6172397699308587</v>
      </c>
      <c r="BH120">
        <f t="shared" si="620"/>
        <v>0.10025708385652665</v>
      </c>
      <c r="BI120" t="str">
        <f t="shared" si="621"/>
        <v>Curl</v>
      </c>
      <c r="BJ120">
        <f t="shared" si="699"/>
        <v>19.697092403191174</v>
      </c>
      <c r="BK120">
        <f t="shared" si="700"/>
        <v>4.4935146541925175E-3</v>
      </c>
      <c r="BL120">
        <f t="shared" si="622"/>
        <v>1.6045910840156485</v>
      </c>
      <c r="BM120">
        <f t="shared" si="701"/>
        <v>1.7902513071374389</v>
      </c>
      <c r="BN120">
        <f t="shared" si="702"/>
        <v>-1.5568333641659293E-3</v>
      </c>
      <c r="BP120">
        <f t="shared" si="703"/>
        <v>1.3903198598738897</v>
      </c>
      <c r="BQ120">
        <f t="shared" si="880"/>
        <v>0.70650000000000024</v>
      </c>
      <c r="BR120">
        <f t="shared" si="704"/>
        <v>0.63</v>
      </c>
      <c r="BS120">
        <f t="shared" si="705"/>
        <v>1.514559930121006</v>
      </c>
      <c r="BT120">
        <f t="shared" si="706"/>
        <v>1.6388000003681233</v>
      </c>
      <c r="BU120">
        <f t="shared" si="623"/>
        <v>0.12602361868059364</v>
      </c>
      <c r="BV120" t="str">
        <f t="shared" si="624"/>
        <v>Curl</v>
      </c>
      <c r="BW120">
        <f t="shared" si="707"/>
        <v>19.68513969661009</v>
      </c>
      <c r="BX120">
        <f t="shared" si="708"/>
        <v>7.9697604167114026E-3</v>
      </c>
      <c r="BY120">
        <f t="shared" si="625"/>
        <v>1.6249217924762023</v>
      </c>
      <c r="BZ120">
        <f t="shared" si="709"/>
        <v>2.2223938440141877</v>
      </c>
      <c r="CA120">
        <f t="shared" si="710"/>
        <v>1.4697974214573202E-2</v>
      </c>
      <c r="CC120">
        <f t="shared" si="711"/>
        <v>1.3744056422228956</v>
      </c>
      <c r="CD120">
        <f t="shared" si="881"/>
        <v>0.73866000000000009</v>
      </c>
      <c r="CE120">
        <f t="shared" si="712"/>
        <v>0.63</v>
      </c>
      <c r="CF120">
        <f t="shared" si="713"/>
        <v>1.522637645244975</v>
      </c>
      <c r="CG120">
        <f t="shared" si="714"/>
        <v>1.6708696482670538</v>
      </c>
      <c r="CH120">
        <f t="shared" si="626"/>
        <v>0.15249886373926036</v>
      </c>
      <c r="CI120" t="str">
        <f t="shared" si="627"/>
        <v>Curl</v>
      </c>
      <c r="CJ120">
        <f t="shared" si="715"/>
        <v>19.772553629166271</v>
      </c>
      <c r="CK120">
        <f t="shared" si="716"/>
        <v>4.8625577819777317E-3</v>
      </c>
      <c r="CL120">
        <f t="shared" si="628"/>
        <v>1.656461404435539</v>
      </c>
      <c r="CM120">
        <f t="shared" si="717"/>
        <v>2.6383439598611509</v>
      </c>
      <c r="CN120">
        <f t="shared" si="718"/>
        <v>3.1614860652250604E-3</v>
      </c>
      <c r="CP120">
        <f t="shared" si="719"/>
        <v>1.3476876186061519</v>
      </c>
      <c r="CQ120">
        <f t="shared" si="720"/>
        <v>0.7703399999999998</v>
      </c>
      <c r="CR120">
        <f t="shared" si="721"/>
        <v>0.63</v>
      </c>
      <c r="CS120">
        <f t="shared" si="722"/>
        <v>1.5265551315549257</v>
      </c>
      <c r="CT120">
        <f t="shared" si="723"/>
        <v>1.7054226445036982</v>
      </c>
      <c r="CU120">
        <f t="shared" si="629"/>
        <v>0.17886751294877312</v>
      </c>
      <c r="CV120" t="str">
        <f t="shared" si="630"/>
        <v>No Curl</v>
      </c>
      <c r="CW120">
        <f t="shared" si="724"/>
        <v>19.855873974930109</v>
      </c>
      <c r="CX120">
        <f t="shared" si="725"/>
        <v>0</v>
      </c>
      <c r="CY120">
        <f t="shared" si="631"/>
        <v>1.6838356717191174</v>
      </c>
      <c r="CZ120">
        <f t="shared" si="726"/>
        <v>3.0445898974737515</v>
      </c>
      <c r="DA120">
        <f t="shared" si="727"/>
        <v>0</v>
      </c>
      <c r="DC120">
        <f t="shared" si="728"/>
        <v>1.3214105453210625</v>
      </c>
      <c r="DD120">
        <f t="shared" si="729"/>
        <v>0.8169599999999998</v>
      </c>
      <c r="DE120">
        <f t="shared" si="730"/>
        <v>0.63</v>
      </c>
      <c r="DF120">
        <f t="shared" si="731"/>
        <v>1.5401525033199903</v>
      </c>
      <c r="DG120">
        <f t="shared" si="732"/>
        <v>1.7588944613189152</v>
      </c>
      <c r="DH120">
        <f t="shared" si="632"/>
        <v>0.21874195799892637</v>
      </c>
      <c r="DI120" t="str">
        <f t="shared" si="633"/>
        <v>No Curl</v>
      </c>
      <c r="DJ120">
        <f t="shared" si="733"/>
        <v>20.034889430846622</v>
      </c>
      <c r="DK120">
        <f t="shared" si="734"/>
        <v>0</v>
      </c>
      <c r="DL120">
        <f t="shared" si="634"/>
        <v>1.7330431967611215</v>
      </c>
      <c r="DM120">
        <f t="shared" si="735"/>
        <v>3.6182956389905394</v>
      </c>
      <c r="DN120">
        <f t="shared" si="736"/>
        <v>0</v>
      </c>
      <c r="DP120">
        <f t="shared" si="737"/>
        <v>1.3016217420188645</v>
      </c>
      <c r="DQ120">
        <f t="shared" si="738"/>
        <v>0.84743999999999986</v>
      </c>
      <c r="DR120">
        <f t="shared" si="739"/>
        <v>0.63</v>
      </c>
      <c r="DS120">
        <f t="shared" si="740"/>
        <v>1.5544206087259691</v>
      </c>
      <c r="DT120">
        <f t="shared" si="741"/>
        <v>1.8072194754330755</v>
      </c>
      <c r="DU120">
        <f t="shared" si="635"/>
        <v>0.2527988667071055</v>
      </c>
      <c r="DV120" t="str">
        <f t="shared" si="636"/>
        <v>No Curl</v>
      </c>
      <c r="DW120">
        <f t="shared" si="742"/>
        <v>20.212797010490313</v>
      </c>
      <c r="DX120">
        <f t="shared" si="743"/>
        <v>0</v>
      </c>
      <c r="DY120">
        <f t="shared" si="637"/>
        <v>1.7778498394450915</v>
      </c>
      <c r="DZ120">
        <f t="shared" si="744"/>
        <v>4.0769861672769494</v>
      </c>
      <c r="EA120">
        <f t="shared" si="745"/>
        <v>0</v>
      </c>
      <c r="EC120">
        <f t="shared" si="746"/>
        <v>1.278007983149912</v>
      </c>
      <c r="ED120">
        <f t="shared" si="747"/>
        <v>0.87743999999999989</v>
      </c>
      <c r="EE120">
        <f t="shared" si="748"/>
        <v>0.63</v>
      </c>
      <c r="EF120">
        <f t="shared" si="749"/>
        <v>1.5680140630128607</v>
      </c>
      <c r="EG120">
        <f t="shared" si="750"/>
        <v>1.8580201428758105</v>
      </c>
      <c r="EH120">
        <f t="shared" si="638"/>
        <v>0.29000607986294924</v>
      </c>
      <c r="EI120" t="str">
        <f t="shared" si="639"/>
        <v>No Curl</v>
      </c>
      <c r="EJ120">
        <f t="shared" si="751"/>
        <v>20.390325776726225</v>
      </c>
      <c r="EK120">
        <f t="shared" si="752"/>
        <v>0</v>
      </c>
      <c r="EL120">
        <f t="shared" si="640"/>
        <v>1.8249365324133699</v>
      </c>
      <c r="EM120">
        <f t="shared" si="753"/>
        <v>4.5573250978427451</v>
      </c>
      <c r="EN120">
        <f t="shared" si="754"/>
        <v>0</v>
      </c>
      <c r="EP120">
        <f t="shared" si="755"/>
        <v>1.2574012812262101</v>
      </c>
      <c r="EQ120">
        <f t="shared" si="756"/>
        <v>0.90695999999999999</v>
      </c>
      <c r="ER120">
        <f t="shared" si="757"/>
        <v>0.63</v>
      </c>
      <c r="ES120">
        <f t="shared" si="758"/>
        <v>1.5803554638121544</v>
      </c>
      <c r="ET120">
        <f t="shared" si="759"/>
        <v>1.903309646398097</v>
      </c>
      <c r="EU120">
        <f t="shared" si="641"/>
        <v>0.32295418258594344</v>
      </c>
      <c r="EV120" t="str">
        <f t="shared" si="642"/>
        <v>No Curl</v>
      </c>
      <c r="EW120">
        <f t="shared" si="760"/>
        <v>20.564664998070075</v>
      </c>
      <c r="EX120">
        <f t="shared" si="761"/>
        <v>0</v>
      </c>
      <c r="EY120">
        <f t="shared" si="643"/>
        <v>1.8670380436087763</v>
      </c>
      <c r="EZ120">
        <f t="shared" si="762"/>
        <v>4.9616178551121886</v>
      </c>
      <c r="FA120">
        <f t="shared" si="763"/>
        <v>0</v>
      </c>
      <c r="FC120">
        <f t="shared" si="764"/>
        <v>1.2257643468415682</v>
      </c>
      <c r="FD120">
        <f t="shared" si="765"/>
        <v>0.95033999999999996</v>
      </c>
      <c r="FE120">
        <f t="shared" si="766"/>
        <v>0.63</v>
      </c>
      <c r="FF120">
        <f t="shared" si="767"/>
        <v>1.5784203587768499</v>
      </c>
      <c r="FG120">
        <f t="shared" si="768"/>
        <v>1.931076370712131</v>
      </c>
      <c r="FH120">
        <f t="shared" si="644"/>
        <v>0.3526560119352814</v>
      </c>
      <c r="FI120" t="str">
        <f t="shared" si="645"/>
        <v>No Curl</v>
      </c>
      <c r="FJ120">
        <f t="shared" si="769"/>
        <v>20.635107465220099</v>
      </c>
      <c r="FK120">
        <f t="shared" si="770"/>
        <v>0</v>
      </c>
      <c r="FL120">
        <f t="shared" si="646"/>
        <v>1.8920636522268559</v>
      </c>
      <c r="FM120">
        <f t="shared" si="771"/>
        <v>5.3473528286124372</v>
      </c>
      <c r="FN120">
        <f t="shared" si="772"/>
        <v>0</v>
      </c>
      <c r="FP120">
        <f t="shared" si="773"/>
        <v>1.2002399845565783</v>
      </c>
      <c r="FQ120">
        <f t="shared" si="774"/>
        <v>0.99263999999999997</v>
      </c>
      <c r="FR120">
        <f t="shared" si="775"/>
        <v>0.63</v>
      </c>
      <c r="FS120">
        <f t="shared" si="776"/>
        <v>1.5857146859537588</v>
      </c>
      <c r="FT120">
        <f t="shared" si="777"/>
        <v>1.9711893873509394</v>
      </c>
      <c r="FU120">
        <f t="shared" si="647"/>
        <v>0.38547470139718054</v>
      </c>
      <c r="FV120" t="str">
        <f t="shared" si="648"/>
        <v>No Curl</v>
      </c>
      <c r="FW120">
        <f t="shared" si="778"/>
        <v>20.798708469182905</v>
      </c>
      <c r="FX120">
        <f t="shared" si="779"/>
        <v>0</v>
      </c>
      <c r="FY120">
        <f t="shared" si="649"/>
        <v>1.9291974707634278</v>
      </c>
      <c r="FZ120">
        <f t="shared" si="780"/>
        <v>5.7337261717617753</v>
      </c>
      <c r="GA120">
        <f t="shared" si="781"/>
        <v>0</v>
      </c>
      <c r="GC120">
        <f t="shared" si="782"/>
        <v>1.1660585110469266</v>
      </c>
      <c r="GD120">
        <f t="shared" si="783"/>
        <v>1.0338600000000002</v>
      </c>
      <c r="GE120">
        <f t="shared" si="784"/>
        <v>0.6</v>
      </c>
      <c r="GF120">
        <f t="shared" si="785"/>
        <v>1.5807759393063361</v>
      </c>
      <c r="GG120">
        <f t="shared" si="786"/>
        <v>1.995493367565746</v>
      </c>
      <c r="GH120">
        <f t="shared" si="650"/>
        <v>0.41471742825940971</v>
      </c>
      <c r="GI120" t="str">
        <f t="shared" si="651"/>
        <v>No Curl</v>
      </c>
      <c r="GJ120">
        <f t="shared" si="787"/>
        <v>20.867650305675554</v>
      </c>
      <c r="GK120">
        <f t="shared" si="788"/>
        <v>0</v>
      </c>
      <c r="GL120">
        <f t="shared" si="652"/>
        <v>1.9509825471175273</v>
      </c>
      <c r="GM120">
        <f t="shared" si="789"/>
        <v>6.1011626586267349</v>
      </c>
      <c r="GN120">
        <f t="shared" si="790"/>
        <v>0</v>
      </c>
      <c r="GP120">
        <f t="shared" si="791"/>
        <v>1.1431614002340109</v>
      </c>
      <c r="GQ120">
        <f t="shared" si="792"/>
        <v>1.0739999999999998</v>
      </c>
      <c r="GR120">
        <f t="shared" si="793"/>
        <v>0.6</v>
      </c>
      <c r="GS120">
        <f t="shared" si="794"/>
        <v>1.5891219628780711</v>
      </c>
      <c r="GT120">
        <f t="shared" si="795"/>
        <v>2.0350825255221339</v>
      </c>
      <c r="GU120">
        <f t="shared" si="653"/>
        <v>0.44596056264406148</v>
      </c>
      <c r="GV120" t="str">
        <f t="shared" si="654"/>
        <v>No Curl</v>
      </c>
      <c r="GW120">
        <f t="shared" si="796"/>
        <v>21.04294611008681</v>
      </c>
      <c r="GX120">
        <f t="shared" si="797"/>
        <v>0</v>
      </c>
      <c r="GY120">
        <f t="shared" si="655"/>
        <v>1.9878805593071665</v>
      </c>
      <c r="GZ120">
        <f t="shared" si="798"/>
        <v>6.4404135789211345</v>
      </c>
      <c r="HA120">
        <f t="shared" si="799"/>
        <v>0</v>
      </c>
      <c r="HC120">
        <f t="shared" si="800"/>
        <v>0.98258181055674854</v>
      </c>
      <c r="HD120">
        <f t="shared" si="801"/>
        <v>1.2698399999999999</v>
      </c>
      <c r="HE120">
        <f t="shared" si="802"/>
        <v>0.6</v>
      </c>
      <c r="HF120">
        <f t="shared" si="803"/>
        <v>1.5569800542925474</v>
      </c>
      <c r="HG120">
        <f t="shared" si="804"/>
        <v>2.1313782980283493</v>
      </c>
      <c r="HH120">
        <f t="shared" si="656"/>
        <v>0.5743982437358004</v>
      </c>
      <c r="HI120" t="str">
        <f t="shared" si="657"/>
        <v>No Curl</v>
      </c>
      <c r="HJ120">
        <f t="shared" si="805"/>
        <v>21.488341748706439</v>
      </c>
      <c r="HK120">
        <f t="shared" si="806"/>
        <v>0</v>
      </c>
      <c r="HL120">
        <f t="shared" si="658"/>
        <v>2.0744009633459846</v>
      </c>
      <c r="HM120">
        <f t="shared" si="807"/>
        <v>7.9581171726969107</v>
      </c>
      <c r="HN120">
        <f t="shared" si="808"/>
        <v>0</v>
      </c>
      <c r="HP120">
        <f t="shared" si="809"/>
        <v>0.69921974466452208</v>
      </c>
      <c r="HQ120">
        <f t="shared" si="810"/>
        <v>1.53864</v>
      </c>
      <c r="HR120">
        <f t="shared" si="811"/>
        <v>0.6</v>
      </c>
      <c r="HS120">
        <f t="shared" si="812"/>
        <v>1.4899832208903574</v>
      </c>
      <c r="HT120">
        <f t="shared" si="813"/>
        <v>2.2807466971161938</v>
      </c>
      <c r="HU120">
        <f t="shared" si="659"/>
        <v>0.79076347622583587</v>
      </c>
      <c r="HV120" t="str">
        <f t="shared" si="660"/>
        <v>No Curl</v>
      </c>
      <c r="HW120">
        <f t="shared" si="814"/>
        <v>22.580888539531863</v>
      </c>
      <c r="HX120">
        <f t="shared" si="815"/>
        <v>0</v>
      </c>
      <c r="HY120">
        <f t="shared" si="661"/>
        <v>2.2104527236969047</v>
      </c>
      <c r="HZ120">
        <f t="shared" si="816"/>
        <v>10.303896299721721</v>
      </c>
      <c r="IA120">
        <f t="shared" si="817"/>
        <v>0</v>
      </c>
      <c r="IC120">
        <f t="shared" si="818"/>
        <v>0.44209478717792494</v>
      </c>
      <c r="ID120">
        <f t="shared" si="819"/>
        <v>1.704</v>
      </c>
      <c r="IE120">
        <f t="shared" si="820"/>
        <v>0.6</v>
      </c>
      <c r="IF120">
        <f t="shared" si="821"/>
        <v>1.4171116012104643</v>
      </c>
      <c r="IG120">
        <f t="shared" si="822"/>
        <v>2.3921284152430049</v>
      </c>
      <c r="IH120">
        <f t="shared" si="662"/>
        <v>0.97501681403253992</v>
      </c>
      <c r="II120" t="str">
        <f t="shared" si="663"/>
        <v>No Curl</v>
      </c>
      <c r="IJ120">
        <f t="shared" si="823"/>
        <v>23.323586275558963</v>
      </c>
      <c r="IK120">
        <f t="shared" si="824"/>
        <v>0</v>
      </c>
      <c r="IL120">
        <f t="shared" si="664"/>
        <v>2.3134500014242994</v>
      </c>
      <c r="IM120">
        <f t="shared" si="825"/>
        <v>12.165011088597204</v>
      </c>
      <c r="IN120">
        <f t="shared" si="826"/>
        <v>0</v>
      </c>
      <c r="IP120">
        <f t="shared" si="827"/>
        <v>0.21761809342178259</v>
      </c>
      <c r="IQ120">
        <f t="shared" si="828"/>
        <v>1.7826599999999999</v>
      </c>
      <c r="IR120">
        <f t="shared" si="829"/>
        <v>0.63</v>
      </c>
      <c r="IS120">
        <f t="shared" si="830"/>
        <v>1.3823406229604014</v>
      </c>
      <c r="IT120">
        <f t="shared" si="831"/>
        <v>2.5470631524990219</v>
      </c>
      <c r="IU120">
        <f t="shared" si="665"/>
        <v>1.1647225295386197</v>
      </c>
      <c r="IV120" t="str">
        <f t="shared" si="666"/>
        <v>No Curl</v>
      </c>
      <c r="IW120">
        <f t="shared" si="832"/>
        <v>23.790763339235998</v>
      </c>
      <c r="IX120">
        <f t="shared" si="833"/>
        <v>0</v>
      </c>
      <c r="IY120">
        <f t="shared" si="667"/>
        <v>2.4609187125199359</v>
      </c>
      <c r="IZ120">
        <f t="shared" si="834"/>
        <v>13.688541601646385</v>
      </c>
      <c r="JA120">
        <f t="shared" si="835"/>
        <v>0</v>
      </c>
      <c r="JC120">
        <f t="shared" si="836"/>
        <v>6.3965612995070826E-3</v>
      </c>
      <c r="JD120">
        <f t="shared" si="837"/>
        <v>1.7999999999999998</v>
      </c>
      <c r="JE120">
        <f t="shared" si="838"/>
        <v>0.63</v>
      </c>
      <c r="JF120">
        <f t="shared" si="839"/>
        <v>1.3485047555717231</v>
      </c>
      <c r="JG120">
        <f t="shared" si="840"/>
        <v>2.6906129498439384</v>
      </c>
      <c r="JH120">
        <f t="shared" si="668"/>
        <v>1.3421081942722157</v>
      </c>
      <c r="JI120" t="str">
        <f t="shared" si="669"/>
        <v>No Curl</v>
      </c>
      <c r="JJ120">
        <f t="shared" si="841"/>
        <v>23.61642258896569</v>
      </c>
      <c r="JK120">
        <f t="shared" si="842"/>
        <v>0</v>
      </c>
      <c r="JL120">
        <f t="shared" si="670"/>
        <v>2.5989330641054447</v>
      </c>
      <c r="JM120">
        <f t="shared" si="843"/>
        <v>14.963501890971067</v>
      </c>
      <c r="JN120">
        <f t="shared" si="844"/>
        <v>0</v>
      </c>
      <c r="JP120">
        <f t="shared" si="845"/>
        <v>0.23284057530278365</v>
      </c>
      <c r="JQ120">
        <f t="shared" si="846"/>
        <v>1.77834</v>
      </c>
      <c r="JR120">
        <f t="shared" si="847"/>
        <v>0.63</v>
      </c>
      <c r="JS120">
        <f t="shared" si="848"/>
        <v>1.3736440537831225</v>
      </c>
      <c r="JT120">
        <f t="shared" si="849"/>
        <v>2.5144475322634605</v>
      </c>
      <c r="JU120">
        <f t="shared" si="671"/>
        <v>1.1408034784803385</v>
      </c>
      <c r="JV120" t="str">
        <f t="shared" si="672"/>
        <v>No Curl</v>
      </c>
      <c r="JW120">
        <f t="shared" si="850"/>
        <v>23.669522741621428</v>
      </c>
      <c r="JX120">
        <f t="shared" si="851"/>
        <v>0</v>
      </c>
      <c r="JY120">
        <f t="shared" si="673"/>
        <v>2.4295173367884924</v>
      </c>
      <c r="JZ120">
        <f t="shared" si="852"/>
        <v>13.57864661100254</v>
      </c>
      <c r="KA120">
        <f t="shared" si="853"/>
        <v>0</v>
      </c>
      <c r="KC120">
        <f t="shared" si="854"/>
        <v>8.7474629941642151E-2</v>
      </c>
      <c r="KD120">
        <f t="shared" si="855"/>
        <v>1.79904</v>
      </c>
      <c r="KE120">
        <f t="shared" si="856"/>
        <v>0.63</v>
      </c>
      <c r="KF120">
        <f t="shared" si="857"/>
        <v>1.3586354129460605</v>
      </c>
      <c r="KG120">
        <f t="shared" si="858"/>
        <v>2.6297961959504792</v>
      </c>
      <c r="KH120">
        <f t="shared" si="674"/>
        <v>1.2711607830044185</v>
      </c>
      <c r="KI120" t="str">
        <f t="shared" si="675"/>
        <v>No Curl</v>
      </c>
      <c r="KJ120">
        <f t="shared" si="859"/>
        <v>23.729043603412943</v>
      </c>
      <c r="KK120">
        <f t="shared" si="860"/>
        <v>0</v>
      </c>
      <c r="KL120">
        <f t="shared" si="676"/>
        <v>2.5402889544921479</v>
      </c>
      <c r="KM120">
        <f t="shared" si="861"/>
        <v>14.489349682110435</v>
      </c>
      <c r="KN120">
        <f t="shared" si="862"/>
        <v>0</v>
      </c>
    </row>
    <row r="121" spans="1:300" x14ac:dyDescent="0.25">
      <c r="A121">
        <v>1.06</v>
      </c>
      <c r="B121">
        <f t="shared" si="882"/>
        <v>1.9798999999999997E-2</v>
      </c>
      <c r="C121">
        <f t="shared" si="608"/>
        <v>1.1879399999999998</v>
      </c>
      <c r="D121">
        <f t="shared" si="611"/>
        <v>0.66</v>
      </c>
      <c r="E121">
        <f t="shared" si="609"/>
        <v>0.55558361533410794</v>
      </c>
      <c r="F121">
        <f t="shared" si="610"/>
        <v>1.1000000000000001E-2</v>
      </c>
      <c r="H121">
        <v>98</v>
      </c>
      <c r="I121">
        <v>9.8000000000000007</v>
      </c>
      <c r="J121">
        <f t="shared" si="677"/>
        <v>1.5153333333333336</v>
      </c>
      <c r="K121">
        <f t="shared" si="863"/>
        <v>0.65999999999999992</v>
      </c>
      <c r="L121">
        <f t="shared" si="678"/>
        <v>0.99518388791593693</v>
      </c>
      <c r="M121" t="str">
        <f t="shared" si="613"/>
        <v>No Curl</v>
      </c>
      <c r="N121">
        <f t="shared" si="864"/>
        <v>18.232449999999986</v>
      </c>
      <c r="P121">
        <f t="shared" si="869"/>
        <v>1.4748014467236963</v>
      </c>
      <c r="Q121">
        <f t="shared" si="865"/>
        <v>0.65999999999999992</v>
      </c>
      <c r="R121">
        <f t="shared" si="870"/>
        <v>0.66</v>
      </c>
      <c r="S121">
        <f t="shared" si="866"/>
        <v>1.5002131572854625</v>
      </c>
      <c r="T121">
        <f t="shared" si="871"/>
        <v>1.5256248678472295</v>
      </c>
      <c r="U121">
        <f t="shared" si="872"/>
        <v>2.5411710561766609E-2</v>
      </c>
      <c r="V121" t="str">
        <f t="shared" si="873"/>
        <v>Weak initial curl</v>
      </c>
      <c r="W121">
        <f t="shared" si="867"/>
        <v>19.778869242048501</v>
      </c>
      <c r="X121">
        <f t="shared" si="868"/>
        <v>1.1782430788162455E-3</v>
      </c>
      <c r="Y121">
        <f t="shared" si="874"/>
        <v>1.5222733706568123</v>
      </c>
      <c r="Z121">
        <f t="shared" si="875"/>
        <v>0.47823232655974762</v>
      </c>
      <c r="AA121">
        <f t="shared" si="876"/>
        <v>-1.1090585799413397E-3</v>
      </c>
      <c r="AC121">
        <f t="shared" si="679"/>
        <v>1.4487534748305757</v>
      </c>
      <c r="AD121">
        <f t="shared" si="877"/>
        <v>0.65999999999999992</v>
      </c>
      <c r="AE121">
        <f t="shared" si="680"/>
        <v>0.66</v>
      </c>
      <c r="AF121">
        <f t="shared" si="681"/>
        <v>1.4990108258470367</v>
      </c>
      <c r="AG121">
        <f t="shared" si="682"/>
        <v>1.5492681768634966</v>
      </c>
      <c r="AH121">
        <f t="shared" si="614"/>
        <v>5.025735101646045E-2</v>
      </c>
      <c r="AI121" t="str">
        <f t="shared" si="615"/>
        <v>Weak initial curl</v>
      </c>
      <c r="AJ121">
        <f t="shared" si="683"/>
        <v>19.769819847502685</v>
      </c>
      <c r="AK121">
        <f t="shared" si="684"/>
        <v>2.3773777455796093E-3</v>
      </c>
      <c r="AL121">
        <f t="shared" si="616"/>
        <v>1.5427396343989204</v>
      </c>
      <c r="AM121">
        <f t="shared" si="685"/>
        <v>0.93329469925892061</v>
      </c>
      <c r="AN121">
        <f t="shared" si="686"/>
        <v>-1.4147732790907742E-3</v>
      </c>
      <c r="AP121">
        <f t="shared" si="687"/>
        <v>1.4326154936608491</v>
      </c>
      <c r="AQ121">
        <f t="shared" si="878"/>
        <v>0.65999999999999992</v>
      </c>
      <c r="AR121">
        <f t="shared" si="688"/>
        <v>0.66</v>
      </c>
      <c r="AS121">
        <f t="shared" si="689"/>
        <v>1.5078836417156654</v>
      </c>
      <c r="AT121">
        <f t="shared" si="690"/>
        <v>1.5831517897704805</v>
      </c>
      <c r="AU121">
        <f t="shared" si="617"/>
        <v>7.5268148054815742E-2</v>
      </c>
      <c r="AV121" t="str">
        <f t="shared" si="618"/>
        <v>Weak initial curl</v>
      </c>
      <c r="AW121">
        <f t="shared" si="691"/>
        <v>19.857857234682434</v>
      </c>
      <c r="AX121">
        <f t="shared" si="692"/>
        <v>3.5948752763594331E-3</v>
      </c>
      <c r="AY121">
        <f t="shared" si="619"/>
        <v>1.5735178844313917</v>
      </c>
      <c r="AZ121">
        <f t="shared" si="693"/>
        <v>1.3704828255200918</v>
      </c>
      <c r="BA121">
        <f t="shared" si="694"/>
        <v>-2.0917830388735982E-3</v>
      </c>
      <c r="BC121">
        <f t="shared" si="695"/>
        <v>1.406697100335272</v>
      </c>
      <c r="BD121">
        <f t="shared" si="879"/>
        <v>0.67386000000000013</v>
      </c>
      <c r="BE121">
        <f t="shared" si="696"/>
        <v>0.63</v>
      </c>
      <c r="BF121">
        <f t="shared" si="697"/>
        <v>1.506244499583417</v>
      </c>
      <c r="BG121">
        <f t="shared" si="698"/>
        <v>1.6057918988315643</v>
      </c>
      <c r="BH121">
        <f t="shared" si="620"/>
        <v>0.10025708385652665</v>
      </c>
      <c r="BI121" t="str">
        <f t="shared" si="621"/>
        <v>Curl</v>
      </c>
      <c r="BJ121">
        <f t="shared" si="699"/>
        <v>19.848790671798607</v>
      </c>
      <c r="BK121">
        <f t="shared" si="700"/>
        <v>4.7388897046773881E-3</v>
      </c>
      <c r="BL121">
        <f t="shared" si="622"/>
        <v>1.5938581742412925</v>
      </c>
      <c r="BM121">
        <f t="shared" si="701"/>
        <v>1.8023106766203434</v>
      </c>
      <c r="BN121">
        <f t="shared" si="702"/>
        <v>-1.2130679415120874E-3</v>
      </c>
      <c r="BP121">
        <f t="shared" si="703"/>
        <v>1.3802170433142222</v>
      </c>
      <c r="BQ121">
        <f t="shared" si="880"/>
        <v>0.72264000000000017</v>
      </c>
      <c r="BR121">
        <f t="shared" si="704"/>
        <v>0.63</v>
      </c>
      <c r="BS121">
        <f t="shared" si="705"/>
        <v>1.5035543179707032</v>
      </c>
      <c r="BT121">
        <f t="shared" si="706"/>
        <v>1.6268915926271852</v>
      </c>
      <c r="BU121">
        <f t="shared" si="623"/>
        <v>0.12602361868059364</v>
      </c>
      <c r="BV121" t="str">
        <f t="shared" si="624"/>
        <v>Curl</v>
      </c>
      <c r="BW121">
        <f t="shared" si="707"/>
        <v>19.83659568962219</v>
      </c>
      <c r="BX121">
        <f t="shared" si="708"/>
        <v>8.4870596561413651E-3</v>
      </c>
      <c r="BY121">
        <f t="shared" si="625"/>
        <v>1.6139245147752055</v>
      </c>
      <c r="BZ121">
        <f t="shared" si="709"/>
        <v>2.2375449072174303</v>
      </c>
      <c r="CA121">
        <f t="shared" si="710"/>
        <v>1.5316389248097613E-2</v>
      </c>
      <c r="CC121">
        <f t="shared" si="711"/>
        <v>1.3643152315876745</v>
      </c>
      <c r="CD121">
        <f t="shared" si="881"/>
        <v>0.75455999999999979</v>
      </c>
      <c r="CE121">
        <f t="shared" si="712"/>
        <v>0.63</v>
      </c>
      <c r="CF121">
        <f t="shared" si="713"/>
        <v>1.5114589665367597</v>
      </c>
      <c r="CG121">
        <f t="shared" si="714"/>
        <v>1.6586027014858444</v>
      </c>
      <c r="CH121">
        <f t="shared" si="626"/>
        <v>0.15249886373926036</v>
      </c>
      <c r="CI121" t="str">
        <f t="shared" si="627"/>
        <v>Curl</v>
      </c>
      <c r="CJ121">
        <f t="shared" si="715"/>
        <v>19.92481739369077</v>
      </c>
      <c r="CK121">
        <f t="shared" si="716"/>
        <v>5.5582678243535485E-3</v>
      </c>
      <c r="CL121">
        <f t="shared" si="628"/>
        <v>1.6452946557291079</v>
      </c>
      <c r="CM121">
        <f t="shared" si="717"/>
        <v>2.6562634115781498</v>
      </c>
      <c r="CN121">
        <f t="shared" si="718"/>
        <v>3.5791120166853759E-3</v>
      </c>
      <c r="CP121">
        <f t="shared" si="719"/>
        <v>1.3369094233921104</v>
      </c>
      <c r="CQ121">
        <f t="shared" si="720"/>
        <v>0.78599999999999981</v>
      </c>
      <c r="CR121">
        <f t="shared" si="721"/>
        <v>0.63</v>
      </c>
      <c r="CS121">
        <f t="shared" si="722"/>
        <v>1.5143464349803344</v>
      </c>
      <c r="CT121">
        <f t="shared" si="723"/>
        <v>1.6917834465685573</v>
      </c>
      <c r="CU121">
        <f t="shared" si="629"/>
        <v>0.17743701158822345</v>
      </c>
      <c r="CV121" t="str">
        <f t="shared" si="630"/>
        <v>No Curl</v>
      </c>
      <c r="CW121">
        <f t="shared" si="724"/>
        <v>20.008529488085603</v>
      </c>
      <c r="CX121">
        <f t="shared" si="725"/>
        <v>0</v>
      </c>
      <c r="CY121">
        <f t="shared" si="631"/>
        <v>1.6703691166156984</v>
      </c>
      <c r="CZ121">
        <f t="shared" si="726"/>
        <v>3.0445898974737511</v>
      </c>
      <c r="DA121">
        <f t="shared" si="727"/>
        <v>0</v>
      </c>
      <c r="DC121">
        <f t="shared" si="728"/>
        <v>1.3105052660838177</v>
      </c>
      <c r="DD121">
        <f t="shared" si="729"/>
        <v>0.83225999999999989</v>
      </c>
      <c r="DE121">
        <f t="shared" si="730"/>
        <v>0.63</v>
      </c>
      <c r="DF121">
        <f t="shared" si="731"/>
        <v>1.5274420000050912</v>
      </c>
      <c r="DG121">
        <f t="shared" si="732"/>
        <v>1.7443787339263617</v>
      </c>
      <c r="DH121">
        <f t="shared" si="632"/>
        <v>0.216936733921272</v>
      </c>
      <c r="DI121" t="str">
        <f t="shared" si="633"/>
        <v>No Curl</v>
      </c>
      <c r="DJ121">
        <f t="shared" si="733"/>
        <v>20.18890468117862</v>
      </c>
      <c r="DK121">
        <f t="shared" si="734"/>
        <v>0</v>
      </c>
      <c r="DL121">
        <f t="shared" si="634"/>
        <v>1.7187408135556848</v>
      </c>
      <c r="DM121">
        <f t="shared" si="735"/>
        <v>3.6182956389905385</v>
      </c>
      <c r="DN121">
        <f t="shared" si="736"/>
        <v>0</v>
      </c>
      <c r="DP121">
        <f t="shared" si="737"/>
        <v>1.2907067434343003</v>
      </c>
      <c r="DQ121">
        <f t="shared" si="738"/>
        <v>0.86249999999999993</v>
      </c>
      <c r="DR121">
        <f t="shared" si="739"/>
        <v>0.63</v>
      </c>
      <c r="DS121">
        <f t="shared" si="740"/>
        <v>1.5413857167935821</v>
      </c>
      <c r="DT121">
        <f t="shared" si="741"/>
        <v>1.7920646901528654</v>
      </c>
      <c r="DU121">
        <f t="shared" si="635"/>
        <v>0.25067897335928258</v>
      </c>
      <c r="DV121" t="str">
        <f t="shared" si="636"/>
        <v>No Curl</v>
      </c>
      <c r="DW121">
        <f t="shared" si="742"/>
        <v>20.368239071362911</v>
      </c>
      <c r="DX121">
        <f t="shared" si="743"/>
        <v>0</v>
      </c>
      <c r="DY121">
        <f t="shared" si="637"/>
        <v>1.7629413388763995</v>
      </c>
      <c r="DZ121">
        <f t="shared" si="744"/>
        <v>4.0769861672769494</v>
      </c>
      <c r="EA121">
        <f t="shared" si="745"/>
        <v>0</v>
      </c>
      <c r="EC121">
        <f t="shared" si="746"/>
        <v>1.2671259327389666</v>
      </c>
      <c r="ED121">
        <f t="shared" si="747"/>
        <v>0.89225999999999994</v>
      </c>
      <c r="EE121">
        <f t="shared" si="748"/>
        <v>0.63</v>
      </c>
      <c r="EF121">
        <f t="shared" si="749"/>
        <v>1.5546626533943373</v>
      </c>
      <c r="EG121">
        <f t="shared" si="750"/>
        <v>1.8421993740497091</v>
      </c>
      <c r="EH121">
        <f t="shared" si="638"/>
        <v>0.28753672065537128</v>
      </c>
      <c r="EI121" t="str">
        <f t="shared" si="639"/>
        <v>No Curl</v>
      </c>
      <c r="EJ121">
        <f t="shared" si="751"/>
        <v>20.547127183027513</v>
      </c>
      <c r="EK121">
        <f t="shared" si="752"/>
        <v>0</v>
      </c>
      <c r="EL121">
        <f t="shared" si="640"/>
        <v>1.809397465674873</v>
      </c>
      <c r="EM121">
        <f t="shared" si="753"/>
        <v>4.5573250978427451</v>
      </c>
      <c r="EN121">
        <f t="shared" si="754"/>
        <v>0</v>
      </c>
      <c r="EP121">
        <f t="shared" si="755"/>
        <v>1.2465305954757417</v>
      </c>
      <c r="EQ121">
        <f t="shared" si="756"/>
        <v>0.92153999999999991</v>
      </c>
      <c r="ER121">
        <f t="shared" si="757"/>
        <v>0.63</v>
      </c>
      <c r="ES121">
        <f t="shared" si="758"/>
        <v>1.5666927231440486</v>
      </c>
      <c r="ET121">
        <f t="shared" si="759"/>
        <v>1.8868548508123539</v>
      </c>
      <c r="EU121">
        <f t="shared" si="641"/>
        <v>0.3201621276683061</v>
      </c>
      <c r="EV121" t="str">
        <f t="shared" si="642"/>
        <v>No Curl</v>
      </c>
      <c r="EW121">
        <f t="shared" si="760"/>
        <v>20.722700544451289</v>
      </c>
      <c r="EX121">
        <f t="shared" si="761"/>
        <v>0</v>
      </c>
      <c r="EY121">
        <f t="shared" si="643"/>
        <v>1.8508968290583603</v>
      </c>
      <c r="EZ121">
        <f t="shared" si="762"/>
        <v>4.9616178551121886</v>
      </c>
      <c r="FA121">
        <f t="shared" si="763"/>
        <v>0</v>
      </c>
      <c r="FC121">
        <f t="shared" si="764"/>
        <v>1.2147957821755986</v>
      </c>
      <c r="FD121">
        <f t="shared" si="765"/>
        <v>0.96455999999999997</v>
      </c>
      <c r="FE121">
        <f t="shared" si="766"/>
        <v>0.63</v>
      </c>
      <c r="FF121">
        <f t="shared" si="767"/>
        <v>1.5642961057587739</v>
      </c>
      <c r="FG121">
        <f t="shared" si="768"/>
        <v>1.9137964293419487</v>
      </c>
      <c r="FH121">
        <f t="shared" si="644"/>
        <v>0.34950032358317507</v>
      </c>
      <c r="FI121" t="str">
        <f t="shared" si="645"/>
        <v>No Curl</v>
      </c>
      <c r="FJ121">
        <f t="shared" si="769"/>
        <v>20.792949501097784</v>
      </c>
      <c r="FK121">
        <f t="shared" si="770"/>
        <v>0</v>
      </c>
      <c r="FL121">
        <f t="shared" si="646"/>
        <v>1.875132810197508</v>
      </c>
      <c r="FM121">
        <f t="shared" si="771"/>
        <v>5.3473528286124363</v>
      </c>
      <c r="FN121">
        <f t="shared" si="772"/>
        <v>0</v>
      </c>
      <c r="FP121">
        <f t="shared" si="773"/>
        <v>1.18921054100031</v>
      </c>
      <c r="FQ121">
        <f t="shared" si="774"/>
        <v>1.0065</v>
      </c>
      <c r="FR121">
        <f t="shared" si="775"/>
        <v>0.63</v>
      </c>
      <c r="FS121">
        <f t="shared" si="776"/>
        <v>1.5711429745876071</v>
      </c>
      <c r="FT121">
        <f t="shared" si="777"/>
        <v>1.9530754081749044</v>
      </c>
      <c r="FU121">
        <f t="shared" si="647"/>
        <v>0.38193243358729723</v>
      </c>
      <c r="FV121" t="str">
        <f t="shared" si="648"/>
        <v>No Curl</v>
      </c>
      <c r="FW121">
        <f t="shared" si="778"/>
        <v>20.957279937778281</v>
      </c>
      <c r="FX121">
        <f t="shared" si="779"/>
        <v>0</v>
      </c>
      <c r="FY121">
        <f t="shared" si="649"/>
        <v>1.9114693706447321</v>
      </c>
      <c r="FZ121">
        <f t="shared" si="780"/>
        <v>5.7337261717617753</v>
      </c>
      <c r="GA121">
        <f t="shared" si="781"/>
        <v>0</v>
      </c>
      <c r="GC121">
        <f t="shared" si="782"/>
        <v>1.1551123778052379</v>
      </c>
      <c r="GD121">
        <f t="shared" si="783"/>
        <v>1.0473599999999998</v>
      </c>
      <c r="GE121">
        <f t="shared" si="784"/>
        <v>0.6</v>
      </c>
      <c r="GF121">
        <f t="shared" si="785"/>
        <v>1.5659367319312558</v>
      </c>
      <c r="GG121">
        <f t="shared" si="786"/>
        <v>1.976761086057274</v>
      </c>
      <c r="GH121">
        <f t="shared" si="650"/>
        <v>0.41082435412601803</v>
      </c>
      <c r="GI121" t="str">
        <f t="shared" si="651"/>
        <v>No Curl</v>
      </c>
      <c r="GJ121">
        <f t="shared" si="787"/>
        <v>21.025727899606188</v>
      </c>
      <c r="GK121">
        <f t="shared" si="788"/>
        <v>0</v>
      </c>
      <c r="GL121">
        <f t="shared" si="652"/>
        <v>1.9326681017353793</v>
      </c>
      <c r="GM121">
        <f t="shared" si="789"/>
        <v>6.101162658626734</v>
      </c>
      <c r="GN121">
        <f t="shared" si="790"/>
        <v>0</v>
      </c>
      <c r="GP121">
        <f t="shared" si="791"/>
        <v>1.1321833728722723</v>
      </c>
      <c r="GQ121">
        <f t="shared" si="792"/>
        <v>1.0871400000000002</v>
      </c>
      <c r="GR121">
        <f t="shared" si="793"/>
        <v>0.6</v>
      </c>
      <c r="GS121">
        <f t="shared" si="794"/>
        <v>1.573861279315764</v>
      </c>
      <c r="GT121">
        <f t="shared" si="795"/>
        <v>2.0155391857592582</v>
      </c>
      <c r="GU121">
        <f t="shared" si="653"/>
        <v>0.44167790644349292</v>
      </c>
      <c r="GV121" t="str">
        <f t="shared" si="654"/>
        <v>No Curl</v>
      </c>
      <c r="GW121">
        <f t="shared" si="796"/>
        <v>21.201858306374618</v>
      </c>
      <c r="GX121">
        <f t="shared" si="797"/>
        <v>0</v>
      </c>
      <c r="GY121">
        <f t="shared" si="655"/>
        <v>1.9687905102839272</v>
      </c>
      <c r="GZ121">
        <f t="shared" si="798"/>
        <v>6.4404135789211345</v>
      </c>
      <c r="HA121">
        <f t="shared" si="799"/>
        <v>0</v>
      </c>
      <c r="HC121">
        <f t="shared" si="800"/>
        <v>0.97166757007244275</v>
      </c>
      <c r="HD121">
        <f t="shared" si="801"/>
        <v>1.2810600000000001</v>
      </c>
      <c r="HE121">
        <f t="shared" si="802"/>
        <v>0.6</v>
      </c>
      <c r="HF121">
        <f t="shared" si="803"/>
        <v>1.5396855607865179</v>
      </c>
      <c r="HG121">
        <f t="shared" si="804"/>
        <v>2.1077035515005962</v>
      </c>
      <c r="HH121">
        <f t="shared" si="656"/>
        <v>0.56801799071407677</v>
      </c>
      <c r="HI121" t="str">
        <f t="shared" si="657"/>
        <v>No Curl</v>
      </c>
      <c r="HJ121">
        <f t="shared" si="805"/>
        <v>21.644039754135694</v>
      </c>
      <c r="HK121">
        <f t="shared" si="806"/>
        <v>0</v>
      </c>
      <c r="HL121">
        <f t="shared" si="658"/>
        <v>2.0513591049158908</v>
      </c>
      <c r="HM121">
        <f t="shared" si="807"/>
        <v>7.9581171726969115</v>
      </c>
      <c r="HN121">
        <f t="shared" si="808"/>
        <v>0</v>
      </c>
      <c r="HP121">
        <f t="shared" si="809"/>
        <v>0.68984967207907666</v>
      </c>
      <c r="HQ121">
        <f t="shared" si="810"/>
        <v>1.5465</v>
      </c>
      <c r="HR121">
        <f t="shared" si="811"/>
        <v>0.6</v>
      </c>
      <c r="HS121">
        <f t="shared" si="812"/>
        <v>1.4700163205884547</v>
      </c>
      <c r="HT121">
        <f t="shared" si="813"/>
        <v>2.2501829690978337</v>
      </c>
      <c r="HU121">
        <f t="shared" si="659"/>
        <v>0.78016664850937856</v>
      </c>
      <c r="HV121" t="str">
        <f t="shared" si="660"/>
        <v>No Curl</v>
      </c>
      <c r="HW121">
        <f t="shared" si="814"/>
        <v>22.729886861620898</v>
      </c>
      <c r="HX121">
        <f t="shared" si="815"/>
        <v>0</v>
      </c>
      <c r="HY121">
        <f t="shared" si="661"/>
        <v>2.1808309880039678</v>
      </c>
      <c r="HZ121">
        <f t="shared" si="816"/>
        <v>10.303896299721721</v>
      </c>
      <c r="IA121">
        <f t="shared" si="817"/>
        <v>0</v>
      </c>
      <c r="IC121">
        <f t="shared" si="818"/>
        <v>0.4353948686990714</v>
      </c>
      <c r="ID121">
        <f t="shared" si="819"/>
        <v>1.7087399999999999</v>
      </c>
      <c r="IE121">
        <f t="shared" si="820"/>
        <v>0.6</v>
      </c>
      <c r="IF121">
        <f t="shared" si="821"/>
        <v>1.3956353647134108</v>
      </c>
      <c r="IG121">
        <f t="shared" si="822"/>
        <v>2.355875860727751</v>
      </c>
      <c r="IH121">
        <f t="shared" si="662"/>
        <v>0.96024049601433981</v>
      </c>
      <c r="II121" t="str">
        <f t="shared" si="663"/>
        <v>No Curl</v>
      </c>
      <c r="IJ121">
        <f t="shared" si="823"/>
        <v>23.465297435680011</v>
      </c>
      <c r="IK121">
        <f t="shared" si="824"/>
        <v>0</v>
      </c>
      <c r="IL121">
        <f t="shared" si="664"/>
        <v>2.2783898132836775</v>
      </c>
      <c r="IM121">
        <f t="shared" si="825"/>
        <v>12.165011088597204</v>
      </c>
      <c r="IN121">
        <f t="shared" si="826"/>
        <v>0</v>
      </c>
      <c r="IP121">
        <f t="shared" si="827"/>
        <v>0.21412350480896136</v>
      </c>
      <c r="IQ121">
        <f t="shared" si="828"/>
        <v>1.7826599999999999</v>
      </c>
      <c r="IR121">
        <f t="shared" si="829"/>
        <v>0.63</v>
      </c>
      <c r="IS121">
        <f t="shared" si="830"/>
        <v>1.3601425064155843</v>
      </c>
      <c r="IT121">
        <f t="shared" si="831"/>
        <v>2.5061615080222088</v>
      </c>
      <c r="IU121">
        <f t="shared" si="665"/>
        <v>1.1460190016066236</v>
      </c>
      <c r="IV121" t="str">
        <f t="shared" si="666"/>
        <v>No Curl</v>
      </c>
      <c r="IW121">
        <f t="shared" si="832"/>
        <v>23.928997401532037</v>
      </c>
      <c r="IX121">
        <f t="shared" si="833"/>
        <v>0</v>
      </c>
      <c r="IY121">
        <f t="shared" si="667"/>
        <v>2.4214004060472165</v>
      </c>
      <c r="IZ121">
        <f t="shared" si="834"/>
        <v>13.688541601646387</v>
      </c>
      <c r="JA121">
        <f t="shared" si="835"/>
        <v>0</v>
      </c>
      <c r="JC121">
        <f t="shared" si="836"/>
        <v>6.291415118386507E-3</v>
      </c>
      <c r="JD121">
        <f t="shared" si="837"/>
        <v>1.7999999999999998</v>
      </c>
      <c r="JE121">
        <f t="shared" si="838"/>
        <v>0.63</v>
      </c>
      <c r="JF121">
        <f t="shared" si="839"/>
        <v>1.3263381384422619</v>
      </c>
      <c r="JG121">
        <f t="shared" si="840"/>
        <v>2.6463848617661365</v>
      </c>
      <c r="JH121">
        <f t="shared" si="668"/>
        <v>1.3200467233238751</v>
      </c>
      <c r="JI121" t="str">
        <f t="shared" si="669"/>
        <v>No Curl</v>
      </c>
      <c r="JJ121">
        <f t="shared" si="841"/>
        <v>23.751273064522863</v>
      </c>
      <c r="JK121">
        <f t="shared" si="842"/>
        <v>0</v>
      </c>
      <c r="JL121">
        <f t="shared" si="670"/>
        <v>2.5562120029159359</v>
      </c>
      <c r="JM121">
        <f t="shared" si="843"/>
        <v>14.963501890971067</v>
      </c>
      <c r="JN121">
        <f t="shared" si="844"/>
        <v>0</v>
      </c>
      <c r="JP121">
        <f t="shared" si="845"/>
        <v>0.22907865358626542</v>
      </c>
      <c r="JQ121">
        <f t="shared" si="846"/>
        <v>1.7805599999999999</v>
      </c>
      <c r="JR121">
        <f t="shared" si="847"/>
        <v>0.63</v>
      </c>
      <c r="JS121">
        <f t="shared" si="848"/>
        <v>1.3514505791708344</v>
      </c>
      <c r="JT121">
        <f t="shared" si="849"/>
        <v>2.473822504755403</v>
      </c>
      <c r="JU121">
        <f t="shared" si="671"/>
        <v>1.1223719255845688</v>
      </c>
      <c r="JV121" t="str">
        <f t="shared" si="672"/>
        <v>No Curl</v>
      </c>
      <c r="JW121">
        <f t="shared" si="850"/>
        <v>23.806887146999742</v>
      </c>
      <c r="JX121">
        <f t="shared" si="851"/>
        <v>0</v>
      </c>
      <c r="JY121">
        <f t="shared" si="673"/>
        <v>2.3902644960066097</v>
      </c>
      <c r="JZ121">
        <f t="shared" si="852"/>
        <v>13.57864661100254</v>
      </c>
      <c r="KA121">
        <f t="shared" si="853"/>
        <v>0</v>
      </c>
      <c r="KC121">
        <f t="shared" si="854"/>
        <v>8.6042854505260918E-2</v>
      </c>
      <c r="KD121">
        <f t="shared" si="855"/>
        <v>1.79904</v>
      </c>
      <c r="KE121">
        <f t="shared" si="856"/>
        <v>0.63</v>
      </c>
      <c r="KF121">
        <f t="shared" si="857"/>
        <v>1.3363974130533876</v>
      </c>
      <c r="KG121">
        <f t="shared" si="858"/>
        <v>2.5867519716015144</v>
      </c>
      <c r="KH121">
        <f t="shared" si="674"/>
        <v>1.2503545585481268</v>
      </c>
      <c r="KI121" t="str">
        <f t="shared" si="675"/>
        <v>No Curl</v>
      </c>
      <c r="KJ121">
        <f t="shared" si="859"/>
        <v>23.864907144707548</v>
      </c>
      <c r="KK121">
        <f t="shared" si="860"/>
        <v>0</v>
      </c>
      <c r="KL121">
        <f t="shared" si="676"/>
        <v>2.498709775148618</v>
      </c>
      <c r="KM121">
        <f t="shared" si="861"/>
        <v>14.489349682110435</v>
      </c>
      <c r="KN121">
        <f t="shared" si="862"/>
        <v>0</v>
      </c>
    </row>
    <row r="122" spans="1:300" x14ac:dyDescent="0.25">
      <c r="A122">
        <v>1.07</v>
      </c>
      <c r="B122">
        <f t="shared" si="882"/>
        <v>1.9595999999999999E-2</v>
      </c>
      <c r="C122">
        <f t="shared" si="608"/>
        <v>1.1757599999999999</v>
      </c>
      <c r="D122">
        <f t="shared" si="611"/>
        <v>0.66</v>
      </c>
      <c r="E122">
        <f t="shared" si="609"/>
        <v>0.56133904878546648</v>
      </c>
      <c r="F122">
        <f t="shared" si="610"/>
        <v>1.1000000000000001E-2</v>
      </c>
      <c r="H122">
        <v>99</v>
      </c>
      <c r="I122">
        <v>9.9</v>
      </c>
      <c r="J122">
        <f t="shared" si="677"/>
        <v>1.5080000000000002</v>
      </c>
      <c r="K122">
        <f t="shared" si="863"/>
        <v>0.65999999999999992</v>
      </c>
      <c r="L122">
        <f t="shared" si="678"/>
        <v>0.99516058073031233</v>
      </c>
      <c r="M122" t="str">
        <f t="shared" si="613"/>
        <v>No Curl</v>
      </c>
      <c r="N122">
        <f t="shared" si="864"/>
        <v>18.383616666666654</v>
      </c>
      <c r="P122">
        <f t="shared" si="869"/>
        <v>1.4639882750221374</v>
      </c>
      <c r="Q122">
        <f t="shared" si="865"/>
        <v>0.65999999999999992</v>
      </c>
      <c r="R122">
        <f t="shared" si="870"/>
        <v>0.66</v>
      </c>
      <c r="S122">
        <f t="shared" si="866"/>
        <v>1.4892136681713832</v>
      </c>
      <c r="T122">
        <f t="shared" si="871"/>
        <v>1.51443906132063</v>
      </c>
      <c r="U122">
        <f t="shared" si="872"/>
        <v>2.5225393149246322E-2</v>
      </c>
      <c r="V122" t="str">
        <f t="shared" si="873"/>
        <v>Weak initial curl</v>
      </c>
      <c r="W122">
        <f t="shared" si="867"/>
        <v>19.928890557777049</v>
      </c>
      <c r="X122">
        <f t="shared" si="868"/>
        <v>1.1783708025210049E-3</v>
      </c>
      <c r="Y122">
        <f t="shared" si="874"/>
        <v>1.5111121371428431</v>
      </c>
      <c r="Z122">
        <f t="shared" si="875"/>
        <v>0.47823232655974723</v>
      </c>
      <c r="AA122">
        <f t="shared" si="876"/>
        <v>-1.0257306657049685E-3</v>
      </c>
      <c r="AC122">
        <f t="shared" si="679"/>
        <v>1.4381241523186787</v>
      </c>
      <c r="AD122">
        <f t="shared" si="877"/>
        <v>0.65999999999999992</v>
      </c>
      <c r="AE122">
        <f t="shared" si="680"/>
        <v>0.66</v>
      </c>
      <c r="AF122">
        <f t="shared" si="681"/>
        <v>1.4880127714550593</v>
      </c>
      <c r="AG122">
        <f t="shared" si="682"/>
        <v>1.5379013905914385</v>
      </c>
      <c r="AH122">
        <f t="shared" si="614"/>
        <v>4.9888619136379875E-2</v>
      </c>
      <c r="AI122" t="str">
        <f t="shared" si="615"/>
        <v>Weak initial curl</v>
      </c>
      <c r="AJ122">
        <f t="shared" si="683"/>
        <v>19.91972093008739</v>
      </c>
      <c r="AK122">
        <f t="shared" si="684"/>
        <v>2.377864179851405E-3</v>
      </c>
      <c r="AL122">
        <f t="shared" si="616"/>
        <v>1.5314207472239787</v>
      </c>
      <c r="AM122">
        <f t="shared" si="685"/>
        <v>0.93329469925892095</v>
      </c>
      <c r="AN122">
        <f t="shared" si="686"/>
        <v>-1.2466156924108131E-3</v>
      </c>
      <c r="AP122">
        <f t="shared" si="687"/>
        <v>1.422168559739208</v>
      </c>
      <c r="AQ122">
        <f t="shared" si="878"/>
        <v>0.65999999999999992</v>
      </c>
      <c r="AR122">
        <f t="shared" si="688"/>
        <v>0.66</v>
      </c>
      <c r="AS122">
        <f t="shared" si="689"/>
        <v>1.4968878366052005</v>
      </c>
      <c r="AT122">
        <f t="shared" si="690"/>
        <v>1.571607113471192</v>
      </c>
      <c r="AU122">
        <f t="shared" si="617"/>
        <v>7.4719276865992001E-2</v>
      </c>
      <c r="AV122" t="str">
        <f t="shared" si="618"/>
        <v>Weak initial curl</v>
      </c>
      <c r="AW122">
        <f t="shared" si="691"/>
        <v>20.008645598854002</v>
      </c>
      <c r="AX122">
        <f t="shared" si="692"/>
        <v>3.5959241487613959E-3</v>
      </c>
      <c r="AY122">
        <f t="shared" si="619"/>
        <v>1.5620434605989586</v>
      </c>
      <c r="AZ122">
        <f t="shared" si="693"/>
        <v>1.3704828255200918</v>
      </c>
      <c r="BA122">
        <f t="shared" si="694"/>
        <v>-1.8374757206120322E-3</v>
      </c>
      <c r="BC122">
        <f t="shared" si="695"/>
        <v>1.3965838078669834</v>
      </c>
      <c r="BD122">
        <f t="shared" si="879"/>
        <v>0.69023999999999996</v>
      </c>
      <c r="BE122">
        <f t="shared" si="696"/>
        <v>0.63</v>
      </c>
      <c r="BF122">
        <f t="shared" si="697"/>
        <v>1.4954155221515255</v>
      </c>
      <c r="BG122">
        <f t="shared" si="698"/>
        <v>1.5942472364360696</v>
      </c>
      <c r="BH122">
        <f t="shared" si="620"/>
        <v>0.10025708385652665</v>
      </c>
      <c r="BI122" t="str">
        <f t="shared" si="621"/>
        <v>Curl</v>
      </c>
      <c r="BJ122">
        <f t="shared" si="699"/>
        <v>19.99941512175695</v>
      </c>
      <c r="BK122">
        <f t="shared" si="700"/>
        <v>5.0752878465752382E-3</v>
      </c>
      <c r="BL122">
        <f t="shared" si="622"/>
        <v>1.5830345906200567</v>
      </c>
      <c r="BM122">
        <f t="shared" si="701"/>
        <v>1.8146376108340603</v>
      </c>
      <c r="BN122">
        <f t="shared" si="702"/>
        <v>-8.4229742586765916E-4</v>
      </c>
      <c r="BP122">
        <f t="shared" si="703"/>
        <v>1.3700328278916427</v>
      </c>
      <c r="BQ122">
        <f t="shared" si="880"/>
        <v>0.73866000000000009</v>
      </c>
      <c r="BR122">
        <f t="shared" si="704"/>
        <v>0.63</v>
      </c>
      <c r="BS122">
        <f t="shared" si="705"/>
        <v>1.4924600330914248</v>
      </c>
      <c r="BT122">
        <f t="shared" si="706"/>
        <v>1.6148872382912081</v>
      </c>
      <c r="BU122">
        <f t="shared" si="623"/>
        <v>0.12602361868059364</v>
      </c>
      <c r="BV122" t="str">
        <f t="shared" si="624"/>
        <v>Curl</v>
      </c>
      <c r="BW122">
        <f t="shared" si="707"/>
        <v>19.98695112141926</v>
      </c>
      <c r="BX122">
        <f t="shared" si="708"/>
        <v>9.0933949082260615E-3</v>
      </c>
      <c r="BY122">
        <f t="shared" si="625"/>
        <v>1.6028387472934573</v>
      </c>
      <c r="BZ122">
        <f t="shared" si="709"/>
        <v>2.2530284682555273</v>
      </c>
      <c r="CA122">
        <f t="shared" si="710"/>
        <v>1.5980826556880077E-2</v>
      </c>
      <c r="CC122">
        <f t="shared" si="711"/>
        <v>1.3541461074574421</v>
      </c>
      <c r="CD122">
        <f t="shared" si="881"/>
        <v>0.7703399999999998</v>
      </c>
      <c r="CE122">
        <f t="shared" si="712"/>
        <v>0.63</v>
      </c>
      <c r="CF122">
        <f t="shared" si="713"/>
        <v>1.5001930849482512</v>
      </c>
      <c r="CG122">
        <f t="shared" si="714"/>
        <v>1.6462400624390601</v>
      </c>
      <c r="CH122">
        <f t="shared" si="626"/>
        <v>0.15249886373926036</v>
      </c>
      <c r="CI122" t="str">
        <f t="shared" si="627"/>
        <v>Curl</v>
      </c>
      <c r="CJ122">
        <f t="shared" si="715"/>
        <v>20.075963290344447</v>
      </c>
      <c r="CK122">
        <f t="shared" si="716"/>
        <v>6.3416950921922058E-3</v>
      </c>
      <c r="CL122">
        <f t="shared" si="628"/>
        <v>1.634040962262308</v>
      </c>
      <c r="CM122">
        <f t="shared" si="717"/>
        <v>2.6745704379795385</v>
      </c>
      <c r="CN122">
        <f t="shared" si="718"/>
        <v>4.0552359137587899E-3</v>
      </c>
      <c r="CP122">
        <f t="shared" si="719"/>
        <v>1.325979223003422</v>
      </c>
      <c r="CQ122">
        <f t="shared" si="720"/>
        <v>0.8015399999999997</v>
      </c>
      <c r="CR122">
        <f t="shared" si="721"/>
        <v>0.63</v>
      </c>
      <c r="CS122">
        <f t="shared" si="722"/>
        <v>1.5019655588322454</v>
      </c>
      <c r="CT122">
        <f t="shared" si="723"/>
        <v>1.6779518946610674</v>
      </c>
      <c r="CU122">
        <f t="shared" si="629"/>
        <v>0.17598633582882273</v>
      </c>
      <c r="CV122" t="str">
        <f t="shared" si="630"/>
        <v>No Curl</v>
      </c>
      <c r="CW122">
        <f t="shared" si="724"/>
        <v>20.159964131583635</v>
      </c>
      <c r="CX122">
        <f t="shared" si="725"/>
        <v>0</v>
      </c>
      <c r="CY122">
        <f t="shared" si="631"/>
        <v>1.6567126423263918</v>
      </c>
      <c r="CZ122">
        <f t="shared" si="726"/>
        <v>3.0445898974737511</v>
      </c>
      <c r="DA122">
        <f t="shared" si="727"/>
        <v>0</v>
      </c>
      <c r="DC122">
        <f t="shared" si="728"/>
        <v>1.2994558516134476</v>
      </c>
      <c r="DD122">
        <f t="shared" si="729"/>
        <v>0.84743999999999986</v>
      </c>
      <c r="DE122">
        <f t="shared" si="730"/>
        <v>0.63</v>
      </c>
      <c r="DF122">
        <f t="shared" si="731"/>
        <v>1.5145635017843693</v>
      </c>
      <c r="DG122">
        <f t="shared" si="732"/>
        <v>1.7296711519552879</v>
      </c>
      <c r="DH122">
        <f t="shared" si="632"/>
        <v>0.21510765017092015</v>
      </c>
      <c r="DI122" t="str">
        <f t="shared" si="633"/>
        <v>No Curl</v>
      </c>
      <c r="DJ122">
        <f t="shared" si="733"/>
        <v>20.341648881179129</v>
      </c>
      <c r="DK122">
        <f t="shared" si="734"/>
        <v>0</v>
      </c>
      <c r="DL122">
        <f t="shared" si="634"/>
        <v>1.7042493955449285</v>
      </c>
      <c r="DM122">
        <f t="shared" si="735"/>
        <v>3.6182956389905394</v>
      </c>
      <c r="DN122">
        <f t="shared" si="736"/>
        <v>0</v>
      </c>
      <c r="DP122">
        <f t="shared" si="737"/>
        <v>1.2796534444237904</v>
      </c>
      <c r="DQ122">
        <f t="shared" si="738"/>
        <v>0.87743999999999989</v>
      </c>
      <c r="DR122">
        <f t="shared" si="739"/>
        <v>0.63</v>
      </c>
      <c r="DS122">
        <f t="shared" si="740"/>
        <v>1.5281856639505051</v>
      </c>
      <c r="DT122">
        <f t="shared" si="741"/>
        <v>1.7767178834772215</v>
      </c>
      <c r="DU122">
        <f t="shared" si="635"/>
        <v>0.24853221952671556</v>
      </c>
      <c r="DV122" t="str">
        <f t="shared" si="636"/>
        <v>No Curl</v>
      </c>
      <c r="DW122">
        <f t="shared" si="742"/>
        <v>20.522377643042269</v>
      </c>
      <c r="DX122">
        <f t="shared" si="743"/>
        <v>0</v>
      </c>
      <c r="DY122">
        <f t="shared" si="637"/>
        <v>1.7478439375064023</v>
      </c>
      <c r="DZ122">
        <f t="shared" si="744"/>
        <v>4.0769861672769512</v>
      </c>
      <c r="EA122">
        <f t="shared" si="745"/>
        <v>0</v>
      </c>
      <c r="EC122">
        <f t="shared" si="746"/>
        <v>1.2561115981505482</v>
      </c>
      <c r="ED122">
        <f t="shared" si="747"/>
        <v>0.90695999999999999</v>
      </c>
      <c r="EE122">
        <f t="shared" si="748"/>
        <v>0.63</v>
      </c>
      <c r="EF122">
        <f t="shared" si="749"/>
        <v>1.5411489416201729</v>
      </c>
      <c r="EG122">
        <f t="shared" si="750"/>
        <v>1.8261862850897987</v>
      </c>
      <c r="EH122">
        <f t="shared" si="638"/>
        <v>0.28503734346962528</v>
      </c>
      <c r="EI122" t="str">
        <f t="shared" si="639"/>
        <v>No Curl</v>
      </c>
      <c r="EJ122">
        <f t="shared" si="751"/>
        <v>20.702593448366947</v>
      </c>
      <c r="EK122">
        <f t="shared" si="752"/>
        <v>0</v>
      </c>
      <c r="EL122">
        <f t="shared" si="640"/>
        <v>1.79366950322421</v>
      </c>
      <c r="EM122">
        <f t="shared" si="753"/>
        <v>4.5573250978427451</v>
      </c>
      <c r="EN122">
        <f t="shared" si="754"/>
        <v>0</v>
      </c>
      <c r="EP122">
        <f t="shared" si="755"/>
        <v>1.2355330323861948</v>
      </c>
      <c r="EQ122">
        <f t="shared" si="756"/>
        <v>0.93599999999999994</v>
      </c>
      <c r="ER122">
        <f t="shared" si="757"/>
        <v>0.63</v>
      </c>
      <c r="ES122">
        <f t="shared" si="758"/>
        <v>1.5528705176344157</v>
      </c>
      <c r="ET122">
        <f t="shared" si="759"/>
        <v>1.8702080028826351</v>
      </c>
      <c r="EU122">
        <f t="shared" si="641"/>
        <v>0.31733748524822014</v>
      </c>
      <c r="EV122" t="str">
        <f t="shared" si="642"/>
        <v>No Curl</v>
      </c>
      <c r="EW122">
        <f t="shared" si="760"/>
        <v>20.879369816765696</v>
      </c>
      <c r="EX122">
        <f t="shared" si="761"/>
        <v>0</v>
      </c>
      <c r="EY122">
        <f t="shared" si="643"/>
        <v>1.8345672221287825</v>
      </c>
      <c r="EZ122">
        <f t="shared" si="762"/>
        <v>4.9616178551121886</v>
      </c>
      <c r="FA122">
        <f t="shared" si="763"/>
        <v>0</v>
      </c>
      <c r="FC122">
        <f t="shared" si="764"/>
        <v>1.2035870299156726</v>
      </c>
      <c r="FD122">
        <f t="shared" si="765"/>
        <v>0.99263999999999997</v>
      </c>
      <c r="FE122">
        <f t="shared" si="766"/>
        <v>0.63</v>
      </c>
      <c r="FF122">
        <f t="shared" si="767"/>
        <v>1.549862562468711</v>
      </c>
      <c r="FG122">
        <f t="shared" si="768"/>
        <v>1.8961380950217492</v>
      </c>
      <c r="FH122">
        <f t="shared" si="644"/>
        <v>0.34627553255303833</v>
      </c>
      <c r="FI122" t="str">
        <f t="shared" si="645"/>
        <v>No Curl</v>
      </c>
      <c r="FJ122">
        <f t="shared" si="769"/>
        <v>20.949379111673661</v>
      </c>
      <c r="FK122">
        <f t="shared" si="770"/>
        <v>0</v>
      </c>
      <c r="FL122">
        <f t="shared" si="646"/>
        <v>1.8578312197307372</v>
      </c>
      <c r="FM122">
        <f t="shared" si="771"/>
        <v>5.3473528286124372</v>
      </c>
      <c r="FN122">
        <f t="shared" si="772"/>
        <v>0</v>
      </c>
      <c r="FP122">
        <f t="shared" si="773"/>
        <v>1.178066696198935</v>
      </c>
      <c r="FQ122">
        <f t="shared" si="774"/>
        <v>1.0202399999999998</v>
      </c>
      <c r="FR122">
        <f t="shared" si="775"/>
        <v>0.63</v>
      </c>
      <c r="FS122">
        <f t="shared" si="776"/>
        <v>1.5564201203360399</v>
      </c>
      <c r="FT122">
        <f t="shared" si="777"/>
        <v>1.9347735444731451</v>
      </c>
      <c r="FU122">
        <f t="shared" si="647"/>
        <v>0.37835342413710504</v>
      </c>
      <c r="FV122" t="str">
        <f t="shared" si="648"/>
        <v>No Curl</v>
      </c>
      <c r="FW122">
        <f t="shared" si="778"/>
        <v>21.114394235237043</v>
      </c>
      <c r="FX122">
        <f t="shared" si="779"/>
        <v>0</v>
      </c>
      <c r="FY122">
        <f t="shared" si="649"/>
        <v>1.8935573884728205</v>
      </c>
      <c r="FZ122">
        <f t="shared" si="780"/>
        <v>5.7337261717617753</v>
      </c>
      <c r="GA122">
        <f t="shared" si="781"/>
        <v>0</v>
      </c>
      <c r="GC122">
        <f t="shared" si="782"/>
        <v>1.1439348779025895</v>
      </c>
      <c r="GD122">
        <f t="shared" si="783"/>
        <v>1.06074</v>
      </c>
      <c r="GE122">
        <f t="shared" si="784"/>
        <v>0.63</v>
      </c>
      <c r="GF122">
        <f t="shared" si="785"/>
        <v>1.5507838706122801</v>
      </c>
      <c r="GG122">
        <f t="shared" si="786"/>
        <v>1.9576328633219708</v>
      </c>
      <c r="GH122">
        <f t="shared" si="650"/>
        <v>0.40684899270969066</v>
      </c>
      <c r="GI122" t="str">
        <f t="shared" si="651"/>
        <v>No Curl</v>
      </c>
      <c r="GJ122">
        <f t="shared" si="787"/>
        <v>21.182321572799314</v>
      </c>
      <c r="GK122">
        <f t="shared" si="788"/>
        <v>0</v>
      </c>
      <c r="GL122">
        <f t="shared" si="652"/>
        <v>1.9139665468615201</v>
      </c>
      <c r="GM122">
        <f t="shared" si="789"/>
        <v>6.1011626586267349</v>
      </c>
      <c r="GN122">
        <f t="shared" si="790"/>
        <v>0</v>
      </c>
      <c r="GP122">
        <f t="shared" si="791"/>
        <v>1.1211025865263426</v>
      </c>
      <c r="GQ122">
        <f t="shared" si="792"/>
        <v>1.10016</v>
      </c>
      <c r="GR122">
        <f t="shared" si="793"/>
        <v>0.6</v>
      </c>
      <c r="GS122">
        <f t="shared" si="794"/>
        <v>1.5584577492939564</v>
      </c>
      <c r="GT122">
        <f t="shared" si="795"/>
        <v>1.9958129120615726</v>
      </c>
      <c r="GU122">
        <f t="shared" si="653"/>
        <v>0.43735516276761499</v>
      </c>
      <c r="GV122" t="str">
        <f t="shared" si="654"/>
        <v>No Curl</v>
      </c>
      <c r="GW122">
        <f t="shared" si="796"/>
        <v>21.359244434306195</v>
      </c>
      <c r="GX122">
        <f t="shared" si="797"/>
        <v>0</v>
      </c>
      <c r="GY122">
        <f t="shared" si="655"/>
        <v>1.9495217703191237</v>
      </c>
      <c r="GZ122">
        <f t="shared" si="798"/>
        <v>6.4404135789211354</v>
      </c>
      <c r="HA122">
        <f t="shared" si="799"/>
        <v>0</v>
      </c>
      <c r="HC122">
        <f t="shared" si="800"/>
        <v>0.96067698808817892</v>
      </c>
      <c r="HD122">
        <f t="shared" si="801"/>
        <v>1.29216</v>
      </c>
      <c r="HE122">
        <f t="shared" si="802"/>
        <v>0.6</v>
      </c>
      <c r="HF122">
        <f t="shared" si="803"/>
        <v>1.5222700980222827</v>
      </c>
      <c r="HG122">
        <f t="shared" si="804"/>
        <v>2.0838632079563899</v>
      </c>
      <c r="HH122">
        <f t="shared" si="656"/>
        <v>0.56159310993410549</v>
      </c>
      <c r="HI122" t="str">
        <f t="shared" si="657"/>
        <v>No Curl</v>
      </c>
      <c r="HJ122">
        <f t="shared" si="805"/>
        <v>21.798008310214346</v>
      </c>
      <c r="HK122">
        <f t="shared" si="806"/>
        <v>0</v>
      </c>
      <c r="HL122">
        <f t="shared" si="658"/>
        <v>2.0281560763121234</v>
      </c>
      <c r="HM122">
        <f t="shared" si="807"/>
        <v>7.9581171726969107</v>
      </c>
      <c r="HN122">
        <f t="shared" si="808"/>
        <v>0</v>
      </c>
      <c r="HP122">
        <f t="shared" si="809"/>
        <v>0.68044053261321735</v>
      </c>
      <c r="HQ122">
        <f t="shared" si="810"/>
        <v>1.5542400000000001</v>
      </c>
      <c r="HR122">
        <f t="shared" si="811"/>
        <v>0.6</v>
      </c>
      <c r="HS122">
        <f t="shared" si="812"/>
        <v>1.449966171784556</v>
      </c>
      <c r="HT122">
        <f t="shared" si="813"/>
        <v>2.2194918109558959</v>
      </c>
      <c r="HU122">
        <f t="shared" si="659"/>
        <v>0.7695256391713392</v>
      </c>
      <c r="HV122" t="str">
        <f t="shared" si="660"/>
        <v>No Curl</v>
      </c>
      <c r="HW122">
        <f t="shared" si="814"/>
        <v>22.876888493679743</v>
      </c>
      <c r="HX122">
        <f t="shared" si="815"/>
        <v>0</v>
      </c>
      <c r="HY122">
        <f t="shared" si="661"/>
        <v>2.1510857496598592</v>
      </c>
      <c r="HZ122">
        <f t="shared" si="816"/>
        <v>10.303896299721723</v>
      </c>
      <c r="IA122">
        <f t="shared" si="817"/>
        <v>0</v>
      </c>
      <c r="IC122">
        <f t="shared" si="818"/>
        <v>0.42869495022021792</v>
      </c>
      <c r="ID122">
        <f t="shared" si="819"/>
        <v>1.7087399999999999</v>
      </c>
      <c r="IE122">
        <f t="shared" si="820"/>
        <v>0.6</v>
      </c>
      <c r="IF122">
        <f t="shared" si="821"/>
        <v>1.3741591282163572</v>
      </c>
      <c r="IG122">
        <f t="shared" si="822"/>
        <v>2.3196233062124976</v>
      </c>
      <c r="IH122">
        <f t="shared" si="662"/>
        <v>0.9454641779961398</v>
      </c>
      <c r="II122" t="str">
        <f t="shared" si="663"/>
        <v>No Curl</v>
      </c>
      <c r="IJ122">
        <f t="shared" si="823"/>
        <v>23.604860972151354</v>
      </c>
      <c r="IK122">
        <f t="shared" si="824"/>
        <v>0</v>
      </c>
      <c r="IL122">
        <f t="shared" si="664"/>
        <v>2.2433296251430557</v>
      </c>
      <c r="IM122">
        <f t="shared" si="825"/>
        <v>12.165011088597204</v>
      </c>
      <c r="IN122">
        <f t="shared" si="826"/>
        <v>0</v>
      </c>
      <c r="IP122">
        <f t="shared" si="827"/>
        <v>0.21062564674792353</v>
      </c>
      <c r="IQ122">
        <f t="shared" si="828"/>
        <v>1.78464</v>
      </c>
      <c r="IR122">
        <f t="shared" si="829"/>
        <v>0.63</v>
      </c>
      <c r="IS122">
        <f t="shared" si="830"/>
        <v>1.3379236218775667</v>
      </c>
      <c r="IT122">
        <f t="shared" si="831"/>
        <v>2.4652215970072118</v>
      </c>
      <c r="IU122">
        <f t="shared" si="665"/>
        <v>1.1272979751296441</v>
      </c>
      <c r="IV122" t="str">
        <f t="shared" si="666"/>
        <v>No Curl</v>
      </c>
      <c r="IW122">
        <f t="shared" si="832"/>
        <v>24.065011652173595</v>
      </c>
      <c r="IX122">
        <f t="shared" si="833"/>
        <v>0</v>
      </c>
      <c r="IY122">
        <f t="shared" si="667"/>
        <v>2.3818451272521628</v>
      </c>
      <c r="IZ122">
        <f t="shared" si="834"/>
        <v>13.688541601646387</v>
      </c>
      <c r="JA122">
        <f t="shared" si="835"/>
        <v>0</v>
      </c>
      <c r="JC122">
        <f t="shared" si="836"/>
        <v>6.1862689372659315E-3</v>
      </c>
      <c r="JD122">
        <f t="shared" si="837"/>
        <v>1.7999999999999998</v>
      </c>
      <c r="JE122">
        <f t="shared" si="838"/>
        <v>0.63</v>
      </c>
      <c r="JF122">
        <f t="shared" si="839"/>
        <v>1.3041715213128007</v>
      </c>
      <c r="JG122">
        <f t="shared" si="840"/>
        <v>2.6021567736883346</v>
      </c>
      <c r="JH122">
        <f t="shared" si="668"/>
        <v>1.2979852523755344</v>
      </c>
      <c r="JI122" t="str">
        <f t="shared" si="669"/>
        <v>No Curl</v>
      </c>
      <c r="JJ122">
        <f t="shared" si="841"/>
        <v>23.883906878367089</v>
      </c>
      <c r="JK122">
        <f t="shared" si="842"/>
        <v>0</v>
      </c>
      <c r="JL122">
        <f t="shared" si="670"/>
        <v>2.5134909417264275</v>
      </c>
      <c r="JM122">
        <f t="shared" si="843"/>
        <v>14.963501890971068</v>
      </c>
      <c r="JN122">
        <f t="shared" si="844"/>
        <v>0</v>
      </c>
      <c r="JP122">
        <f t="shared" si="845"/>
        <v>0.22534498282926152</v>
      </c>
      <c r="JQ122">
        <f t="shared" si="846"/>
        <v>1.7805599999999999</v>
      </c>
      <c r="JR122">
        <f t="shared" si="847"/>
        <v>0.6</v>
      </c>
      <c r="JS122">
        <f t="shared" si="848"/>
        <v>1.3294237712252133</v>
      </c>
      <c r="JT122">
        <f t="shared" si="849"/>
        <v>2.4335025596211648</v>
      </c>
      <c r="JU122">
        <f t="shared" si="671"/>
        <v>1.1040787883959515</v>
      </c>
      <c r="JV122" t="str">
        <f t="shared" si="672"/>
        <v>No Curl</v>
      </c>
      <c r="JW122">
        <f t="shared" si="850"/>
        <v>23.942032204916824</v>
      </c>
      <c r="JX122">
        <f t="shared" si="851"/>
        <v>0</v>
      </c>
      <c r="JY122">
        <f t="shared" si="673"/>
        <v>2.3513064328674624</v>
      </c>
      <c r="JZ122">
        <f t="shared" si="852"/>
        <v>13.57864661100254</v>
      </c>
      <c r="KA122">
        <f t="shared" si="853"/>
        <v>0</v>
      </c>
      <c r="KC122">
        <f t="shared" si="854"/>
        <v>8.4611079068879685E-2</v>
      </c>
      <c r="KD122">
        <f t="shared" si="855"/>
        <v>1.79904</v>
      </c>
      <c r="KE122">
        <f t="shared" si="856"/>
        <v>0.63</v>
      </c>
      <c r="KF122">
        <f t="shared" si="857"/>
        <v>1.3141594131607146</v>
      </c>
      <c r="KG122">
        <f t="shared" si="858"/>
        <v>2.5437077472525496</v>
      </c>
      <c r="KH122">
        <f t="shared" si="674"/>
        <v>1.2295483340918349</v>
      </c>
      <c r="KI122" t="str">
        <f t="shared" si="675"/>
        <v>No Curl</v>
      </c>
      <c r="KJ122">
        <f t="shared" si="859"/>
        <v>23.998546886012885</v>
      </c>
      <c r="KK122">
        <f t="shared" si="860"/>
        <v>0</v>
      </c>
      <c r="KL122">
        <f t="shared" si="676"/>
        <v>2.4571305958050886</v>
      </c>
      <c r="KM122">
        <f t="shared" si="861"/>
        <v>14.489349682110435</v>
      </c>
      <c r="KN122">
        <f t="shared" si="862"/>
        <v>0</v>
      </c>
    </row>
    <row r="123" spans="1:300" x14ac:dyDescent="0.25">
      <c r="A123">
        <v>1.08</v>
      </c>
      <c r="B123">
        <f t="shared" si="882"/>
        <v>1.9390999999999999E-2</v>
      </c>
      <c r="C123">
        <f t="shared" si="608"/>
        <v>1.1634599999999999</v>
      </c>
      <c r="D123">
        <f t="shared" si="611"/>
        <v>0.66</v>
      </c>
      <c r="E123">
        <f t="shared" si="609"/>
        <v>0.56727347738641642</v>
      </c>
      <c r="F123">
        <f t="shared" si="610"/>
        <v>1.0999999999999999E-2</v>
      </c>
      <c r="H123">
        <v>100</v>
      </c>
      <c r="I123">
        <v>10</v>
      </c>
      <c r="J123">
        <f t="shared" si="677"/>
        <v>1.5006666666666668</v>
      </c>
      <c r="K123">
        <f t="shared" si="863"/>
        <v>0.65999999999999992</v>
      </c>
      <c r="L123">
        <f t="shared" si="678"/>
        <v>0.99513704686118476</v>
      </c>
      <c r="M123" t="str">
        <f t="shared" si="613"/>
        <v>No Curl</v>
      </c>
      <c r="N123">
        <f t="shared" si="864"/>
        <v>18.534049999999986</v>
      </c>
      <c r="P123">
        <f t="shared" si="869"/>
        <v>1.4531751033205784</v>
      </c>
      <c r="Q123">
        <f t="shared" si="865"/>
        <v>0.65999999999999992</v>
      </c>
      <c r="R123">
        <f t="shared" si="870"/>
        <v>0.66</v>
      </c>
      <c r="S123">
        <f t="shared" si="866"/>
        <v>1.478214179057304</v>
      </c>
      <c r="T123">
        <f t="shared" si="871"/>
        <v>1.5032532547940305</v>
      </c>
      <c r="U123">
        <f t="shared" si="872"/>
        <v>2.5039075736726035E-2</v>
      </c>
      <c r="V123" t="str">
        <f t="shared" si="873"/>
        <v>Weak initial curl</v>
      </c>
      <c r="W123">
        <f t="shared" si="867"/>
        <v>20.077811924594187</v>
      </c>
      <c r="X123">
        <f t="shared" si="868"/>
        <v>1.1784985262257644E-3</v>
      </c>
      <c r="Y123">
        <f t="shared" si="874"/>
        <v>1.4999509036288736</v>
      </c>
      <c r="Z123">
        <f t="shared" si="875"/>
        <v>0.47823232655974679</v>
      </c>
      <c r="AA123">
        <f t="shared" si="876"/>
        <v>-9.4239372003882178E-4</v>
      </c>
      <c r="AC123">
        <f t="shared" si="679"/>
        <v>1.427494829806782</v>
      </c>
      <c r="AD123">
        <f t="shared" si="877"/>
        <v>0.65999999999999992</v>
      </c>
      <c r="AE123">
        <f t="shared" si="680"/>
        <v>0.66</v>
      </c>
      <c r="AF123">
        <f t="shared" si="681"/>
        <v>1.4770147170630819</v>
      </c>
      <c r="AG123">
        <f t="shared" si="682"/>
        <v>1.5265346043193806</v>
      </c>
      <c r="AH123">
        <f t="shared" si="614"/>
        <v>4.95198872562993E-2</v>
      </c>
      <c r="AI123" t="str">
        <f t="shared" si="615"/>
        <v>Weak initial curl</v>
      </c>
      <c r="AJ123">
        <f t="shared" si="683"/>
        <v>20.068522207232895</v>
      </c>
      <c r="AK123">
        <f t="shared" si="684"/>
        <v>2.3783506141232006E-3</v>
      </c>
      <c r="AL123">
        <f t="shared" si="616"/>
        <v>1.520101860049037</v>
      </c>
      <c r="AM123">
        <f t="shared" si="685"/>
        <v>0.93329469925892117</v>
      </c>
      <c r="AN123">
        <f t="shared" si="686"/>
        <v>-1.0784237096336331E-3</v>
      </c>
      <c r="AP123">
        <f t="shared" si="687"/>
        <v>1.4115753966411337</v>
      </c>
      <c r="AQ123">
        <f t="shared" si="878"/>
        <v>0.67386000000000013</v>
      </c>
      <c r="AR123">
        <f t="shared" si="688"/>
        <v>0.66</v>
      </c>
      <c r="AS123">
        <f t="shared" si="689"/>
        <v>1.485738119587416</v>
      </c>
      <c r="AT123">
        <f t="shared" si="690"/>
        <v>1.5599008425336971</v>
      </c>
      <c r="AU123">
        <f t="shared" si="617"/>
        <v>7.4162722946281678E-2</v>
      </c>
      <c r="AV123" t="str">
        <f t="shared" si="618"/>
        <v>Curl</v>
      </c>
      <c r="AW123">
        <f t="shared" si="691"/>
        <v>20.158334382514521</v>
      </c>
      <c r="AX123">
        <f t="shared" si="692"/>
        <v>3.6739730211633598E-3</v>
      </c>
      <c r="AY123">
        <f t="shared" si="619"/>
        <v>1.5504084254752462</v>
      </c>
      <c r="AZ123">
        <f t="shared" si="693"/>
        <v>1.3704828255200916</v>
      </c>
      <c r="BA123">
        <f t="shared" si="694"/>
        <v>-1.5749271525489585E-3</v>
      </c>
      <c r="BC123">
        <f t="shared" si="695"/>
        <v>1.3860750485569451</v>
      </c>
      <c r="BD123">
        <f t="shared" si="879"/>
        <v>0.70650000000000024</v>
      </c>
      <c r="BE123">
        <f t="shared" si="696"/>
        <v>0.66</v>
      </c>
      <c r="BF123">
        <f t="shared" si="697"/>
        <v>1.4841630919699187</v>
      </c>
      <c r="BG123">
        <f t="shared" si="698"/>
        <v>1.5822511353828945</v>
      </c>
      <c r="BH123">
        <f t="shared" si="620"/>
        <v>0.10025708385652665</v>
      </c>
      <c r="BI123" t="str">
        <f t="shared" si="621"/>
        <v>Curl</v>
      </c>
      <c r="BJ123">
        <f t="shared" si="699"/>
        <v>20.148956673972101</v>
      </c>
      <c r="BK123">
        <f t="shared" si="700"/>
        <v>5.3354600018744149E-3</v>
      </c>
      <c r="BL123">
        <f t="shared" si="622"/>
        <v>1.5717878438858335</v>
      </c>
      <c r="BM123">
        <f t="shared" si="701"/>
        <v>1.827626431044137</v>
      </c>
      <c r="BN123">
        <f t="shared" si="702"/>
        <v>-4.5582495629576184E-4</v>
      </c>
      <c r="BP123">
        <f t="shared" si="703"/>
        <v>1.3597678326415394</v>
      </c>
      <c r="BQ123">
        <f t="shared" si="880"/>
        <v>0.75455999999999979</v>
      </c>
      <c r="BR123">
        <f t="shared" si="704"/>
        <v>0.63</v>
      </c>
      <c r="BS123">
        <f t="shared" si="705"/>
        <v>1.4812777498360457</v>
      </c>
      <c r="BT123">
        <f t="shared" si="706"/>
        <v>1.602787667030553</v>
      </c>
      <c r="BU123">
        <f t="shared" si="623"/>
        <v>0.12602361868059364</v>
      </c>
      <c r="BV123" t="str">
        <f t="shared" si="624"/>
        <v>Curl</v>
      </c>
      <c r="BW123">
        <f t="shared" si="707"/>
        <v>20.136197124728401</v>
      </c>
      <c r="BX123">
        <f t="shared" si="708"/>
        <v>9.7881005492798517E-3</v>
      </c>
      <c r="BY123">
        <f t="shared" si="625"/>
        <v>1.5916651691013555</v>
      </c>
      <c r="BZ123">
        <f t="shared" si="709"/>
        <v>2.2688530970756595</v>
      </c>
      <c r="CA123">
        <f t="shared" si="710"/>
        <v>1.6697511337699117E-2</v>
      </c>
      <c r="CC123">
        <f t="shared" si="711"/>
        <v>1.34389888135908</v>
      </c>
      <c r="CD123">
        <f t="shared" si="881"/>
        <v>0.78599999999999981</v>
      </c>
      <c r="CE123">
        <f t="shared" si="712"/>
        <v>0.63</v>
      </c>
      <c r="CF123">
        <f t="shared" si="713"/>
        <v>1.4888406779605532</v>
      </c>
      <c r="CG123">
        <f t="shared" si="714"/>
        <v>1.633782474562026</v>
      </c>
      <c r="CH123">
        <f t="shared" si="626"/>
        <v>0.15249886373926036</v>
      </c>
      <c r="CI123" t="str">
        <f t="shared" si="627"/>
        <v>Curl</v>
      </c>
      <c r="CJ123">
        <f t="shared" si="715"/>
        <v>20.225982598839273</v>
      </c>
      <c r="CK123">
        <f t="shared" si="716"/>
        <v>7.2121743655073371E-3</v>
      </c>
      <c r="CL123">
        <f t="shared" si="628"/>
        <v>1.6227010081031534</v>
      </c>
      <c r="CM123">
        <f t="shared" si="717"/>
        <v>2.6932749231650499</v>
      </c>
      <c r="CN123">
        <f t="shared" si="718"/>
        <v>4.5959897437059657E-3</v>
      </c>
      <c r="CP123">
        <f t="shared" si="719"/>
        <v>1.3148981912252193</v>
      </c>
      <c r="CQ123">
        <f t="shared" si="720"/>
        <v>0.8169599999999998</v>
      </c>
      <c r="CR123">
        <f t="shared" si="721"/>
        <v>0.63</v>
      </c>
      <c r="CS123">
        <f t="shared" si="722"/>
        <v>1.4894138326826547</v>
      </c>
      <c r="CT123">
        <f t="shared" si="723"/>
        <v>1.6639294741400887</v>
      </c>
      <c r="CU123">
        <f t="shared" si="629"/>
        <v>0.1745156414574347</v>
      </c>
      <c r="CV123" t="str">
        <f t="shared" si="630"/>
        <v>No Curl</v>
      </c>
      <c r="CW123">
        <f t="shared" si="724"/>
        <v>20.310160687466858</v>
      </c>
      <c r="CX123">
        <f t="shared" si="725"/>
        <v>0</v>
      </c>
      <c r="CY123">
        <f t="shared" si="631"/>
        <v>1.6428677154086182</v>
      </c>
      <c r="CZ123">
        <f t="shared" si="726"/>
        <v>3.0445898974737511</v>
      </c>
      <c r="DA123">
        <f t="shared" si="727"/>
        <v>0</v>
      </c>
      <c r="DC123">
        <f t="shared" si="728"/>
        <v>1.2882634413189098</v>
      </c>
      <c r="DD123">
        <f t="shared" si="729"/>
        <v>0.86249999999999993</v>
      </c>
      <c r="DE123">
        <f t="shared" si="730"/>
        <v>0.63</v>
      </c>
      <c r="DF123">
        <f t="shared" si="731"/>
        <v>1.5015183366807954</v>
      </c>
      <c r="DG123">
        <f t="shared" si="732"/>
        <v>1.7147732320426781</v>
      </c>
      <c r="DH123">
        <f t="shared" si="632"/>
        <v>0.21325489536188413</v>
      </c>
      <c r="DI123" t="str">
        <f t="shared" si="633"/>
        <v>No Curl</v>
      </c>
      <c r="DJ123">
        <f t="shared" si="733"/>
        <v>20.493105231357568</v>
      </c>
      <c r="DK123">
        <f t="shared" si="734"/>
        <v>0</v>
      </c>
      <c r="DL123">
        <f t="shared" si="634"/>
        <v>1.6895704370751405</v>
      </c>
      <c r="DM123">
        <f t="shared" si="735"/>
        <v>3.6182956389905399</v>
      </c>
      <c r="DN123">
        <f t="shared" si="736"/>
        <v>0</v>
      </c>
      <c r="DP123">
        <f t="shared" si="737"/>
        <v>1.2684629558341298</v>
      </c>
      <c r="DQ123">
        <f t="shared" si="738"/>
        <v>0.89225999999999994</v>
      </c>
      <c r="DR123">
        <f t="shared" si="739"/>
        <v>0.63</v>
      </c>
      <c r="DS123">
        <f t="shared" si="740"/>
        <v>1.5148217767903989</v>
      </c>
      <c r="DT123">
        <f t="shared" si="741"/>
        <v>1.7611805977466695</v>
      </c>
      <c r="DU123">
        <f t="shared" si="635"/>
        <v>0.24635882095626982</v>
      </c>
      <c r="DV123" t="str">
        <f t="shared" si="636"/>
        <v>No Curl</v>
      </c>
      <c r="DW123">
        <f t="shared" si="742"/>
        <v>20.675196209437321</v>
      </c>
      <c r="DX123">
        <f t="shared" si="743"/>
        <v>0</v>
      </c>
      <c r="DY123">
        <f t="shared" si="637"/>
        <v>1.7325591526106137</v>
      </c>
      <c r="DZ123">
        <f t="shared" si="744"/>
        <v>4.0769861672769521</v>
      </c>
      <c r="EA123">
        <f t="shared" si="745"/>
        <v>0</v>
      </c>
      <c r="EC123">
        <f t="shared" si="746"/>
        <v>1.2449660592554932</v>
      </c>
      <c r="ED123">
        <f t="shared" si="747"/>
        <v>0.92153999999999991</v>
      </c>
      <c r="EE123">
        <f t="shared" si="748"/>
        <v>0.63</v>
      </c>
      <c r="EF123">
        <f t="shared" si="749"/>
        <v>1.5274742526059237</v>
      </c>
      <c r="EG123">
        <f t="shared" si="750"/>
        <v>1.8099824459563552</v>
      </c>
      <c r="EH123">
        <f t="shared" si="638"/>
        <v>0.28250819335043098</v>
      </c>
      <c r="EI123" t="str">
        <f t="shared" si="639"/>
        <v>No Curl</v>
      </c>
      <c r="EJ123">
        <f t="shared" si="751"/>
        <v>20.856708342528965</v>
      </c>
      <c r="EK123">
        <f t="shared" si="752"/>
        <v>0</v>
      </c>
      <c r="EL123">
        <f t="shared" si="640"/>
        <v>1.7777541870671953</v>
      </c>
      <c r="EM123">
        <f t="shared" si="753"/>
        <v>4.5573250978427451</v>
      </c>
      <c r="EN123">
        <f t="shared" si="754"/>
        <v>0</v>
      </c>
      <c r="EP123">
        <f t="shared" si="755"/>
        <v>1.2244096448815451</v>
      </c>
      <c r="EQ123">
        <f t="shared" si="756"/>
        <v>0.95033999999999996</v>
      </c>
      <c r="ER123">
        <f t="shared" si="757"/>
        <v>0.63</v>
      </c>
      <c r="ES123">
        <f t="shared" si="758"/>
        <v>1.5388901706429365</v>
      </c>
      <c r="ET123">
        <f t="shared" si="759"/>
        <v>1.8533706964043264</v>
      </c>
      <c r="EU123">
        <f t="shared" si="641"/>
        <v>0.31448052576139063</v>
      </c>
      <c r="EV123" t="str">
        <f t="shared" si="642"/>
        <v>No Curl</v>
      </c>
      <c r="EW123">
        <f t="shared" si="760"/>
        <v>21.034656868529137</v>
      </c>
      <c r="EX123">
        <f t="shared" si="761"/>
        <v>0</v>
      </c>
      <c r="EY123">
        <f t="shared" si="643"/>
        <v>1.8180507862422761</v>
      </c>
      <c r="EZ123">
        <f t="shared" si="762"/>
        <v>4.9616178551121886</v>
      </c>
      <c r="FA123">
        <f t="shared" si="763"/>
        <v>0</v>
      </c>
      <c r="FC123">
        <f t="shared" si="764"/>
        <v>1.192259723522832</v>
      </c>
      <c r="FD123">
        <f t="shared" si="765"/>
        <v>1.0065</v>
      </c>
      <c r="FE123">
        <f t="shared" si="766"/>
        <v>0.63</v>
      </c>
      <c r="FF123">
        <f t="shared" si="767"/>
        <v>1.5352763566726033</v>
      </c>
      <c r="FG123">
        <f t="shared" si="768"/>
        <v>1.8782929898223744</v>
      </c>
      <c r="FH123">
        <f t="shared" si="644"/>
        <v>0.34301663314977116</v>
      </c>
      <c r="FI123" t="str">
        <f t="shared" si="645"/>
        <v>No Curl</v>
      </c>
      <c r="FJ123">
        <f t="shared" si="769"/>
        <v>21.104365367920533</v>
      </c>
      <c r="FK123">
        <f t="shared" si="770"/>
        <v>0</v>
      </c>
      <c r="FL123">
        <f t="shared" si="646"/>
        <v>1.8403466316378019</v>
      </c>
      <c r="FM123">
        <f t="shared" si="771"/>
        <v>5.3473528286124363</v>
      </c>
      <c r="FN123">
        <f t="shared" si="772"/>
        <v>0</v>
      </c>
      <c r="FP123">
        <f t="shared" si="773"/>
        <v>1.166809449289965</v>
      </c>
      <c r="FQ123">
        <f t="shared" si="774"/>
        <v>1.0338600000000002</v>
      </c>
      <c r="FR123">
        <f t="shared" si="775"/>
        <v>0.63</v>
      </c>
      <c r="FS123">
        <f t="shared" si="776"/>
        <v>1.5415474432242571</v>
      </c>
      <c r="FT123">
        <f t="shared" si="777"/>
        <v>1.9162854371585494</v>
      </c>
      <c r="FU123">
        <f t="shared" si="647"/>
        <v>0.37473799393429219</v>
      </c>
      <c r="FV123" t="str">
        <f t="shared" si="648"/>
        <v>No Curl</v>
      </c>
      <c r="FW123">
        <f t="shared" si="778"/>
        <v>21.270036247270646</v>
      </c>
      <c r="FX123">
        <f t="shared" si="779"/>
        <v>0</v>
      </c>
      <c r="FY123">
        <f t="shared" si="649"/>
        <v>1.8754631302044897</v>
      </c>
      <c r="FZ123">
        <f t="shared" si="780"/>
        <v>5.7337261717617753</v>
      </c>
      <c r="GA123">
        <f t="shared" si="781"/>
        <v>0</v>
      </c>
      <c r="GC123">
        <f t="shared" si="782"/>
        <v>1.1325434450967482</v>
      </c>
      <c r="GD123">
        <f t="shared" si="783"/>
        <v>1.0871400000000002</v>
      </c>
      <c r="GE123">
        <f t="shared" si="784"/>
        <v>0.63</v>
      </c>
      <c r="GF123">
        <f t="shared" si="785"/>
        <v>1.5353409895534802</v>
      </c>
      <c r="GG123">
        <f t="shared" si="786"/>
        <v>1.9381385340102126</v>
      </c>
      <c r="GH123">
        <f t="shared" si="650"/>
        <v>0.40279754445673221</v>
      </c>
      <c r="GI123" t="str">
        <f t="shared" si="651"/>
        <v>No Curl</v>
      </c>
      <c r="GJ123">
        <f t="shared" si="787"/>
        <v>21.337399959860541</v>
      </c>
      <c r="GK123">
        <f t="shared" si="788"/>
        <v>0</v>
      </c>
      <c r="GL123">
        <f t="shared" si="652"/>
        <v>1.8949070516644011</v>
      </c>
      <c r="GM123">
        <f t="shared" si="789"/>
        <v>6.1011626586267349</v>
      </c>
      <c r="GN123">
        <f t="shared" si="790"/>
        <v>0</v>
      </c>
      <c r="GP123">
        <f t="shared" si="791"/>
        <v>1.1099199882836341</v>
      </c>
      <c r="GQ123">
        <f t="shared" si="792"/>
        <v>1.1130599999999999</v>
      </c>
      <c r="GR123">
        <f t="shared" si="793"/>
        <v>0.6</v>
      </c>
      <c r="GS123">
        <f t="shared" si="794"/>
        <v>1.542912689369879</v>
      </c>
      <c r="GT123">
        <f t="shared" si="795"/>
        <v>1.9759053904561263</v>
      </c>
      <c r="GU123">
        <f t="shared" si="653"/>
        <v>0.4329927010862461</v>
      </c>
      <c r="GV123" t="str">
        <f t="shared" si="654"/>
        <v>No Curl</v>
      </c>
      <c r="GW123">
        <f t="shared" si="796"/>
        <v>21.515090209235591</v>
      </c>
      <c r="GX123">
        <f t="shared" si="797"/>
        <v>0</v>
      </c>
      <c r="GY123">
        <f t="shared" si="655"/>
        <v>1.9300759863338766</v>
      </c>
      <c r="GZ123">
        <f t="shared" si="798"/>
        <v>6.4404135789211354</v>
      </c>
      <c r="HA123">
        <f t="shared" si="799"/>
        <v>0</v>
      </c>
      <c r="HC123">
        <f t="shared" si="800"/>
        <v>0.94961088991747</v>
      </c>
      <c r="HD123">
        <f t="shared" si="801"/>
        <v>1.3031400000000002</v>
      </c>
      <c r="HE123">
        <f t="shared" si="802"/>
        <v>0.6</v>
      </c>
      <c r="HF123">
        <f t="shared" si="803"/>
        <v>1.5047349737756062</v>
      </c>
      <c r="HG123">
        <f t="shared" si="804"/>
        <v>2.0598590576337457</v>
      </c>
      <c r="HH123">
        <f t="shared" si="656"/>
        <v>0.55512408385813783</v>
      </c>
      <c r="HI123" t="str">
        <f t="shared" si="657"/>
        <v>No Curl</v>
      </c>
      <c r="HJ123">
        <f t="shared" si="805"/>
        <v>21.950235320016574</v>
      </c>
      <c r="HK123">
        <f t="shared" si="806"/>
        <v>0</v>
      </c>
      <c r="HL123">
        <f t="shared" si="658"/>
        <v>2.0047936199149374</v>
      </c>
      <c r="HM123">
        <f t="shared" si="807"/>
        <v>7.9581171726969115</v>
      </c>
      <c r="HN123">
        <f t="shared" si="808"/>
        <v>0</v>
      </c>
      <c r="HP123">
        <f t="shared" si="809"/>
        <v>0.67099293195501253</v>
      </c>
      <c r="HQ123">
        <f t="shared" si="810"/>
        <v>1.5618599999999998</v>
      </c>
      <c r="HR123">
        <f t="shared" si="811"/>
        <v>0.6</v>
      </c>
      <c r="HS123">
        <f t="shared" si="812"/>
        <v>1.429834065153111</v>
      </c>
      <c r="HT123">
        <f t="shared" si="813"/>
        <v>2.1886751983512105</v>
      </c>
      <c r="HU123">
        <f t="shared" si="659"/>
        <v>0.75884113319809898</v>
      </c>
      <c r="HV123" t="str">
        <f t="shared" si="660"/>
        <v>No Curl</v>
      </c>
      <c r="HW123">
        <f t="shared" si="814"/>
        <v>23.0218851108582</v>
      </c>
      <c r="HX123">
        <f t="shared" si="815"/>
        <v>0</v>
      </c>
      <c r="HY123">
        <f t="shared" si="661"/>
        <v>2.1212189234343652</v>
      </c>
      <c r="HZ123">
        <f t="shared" si="816"/>
        <v>10.303896299721723</v>
      </c>
      <c r="IA123">
        <f t="shared" si="817"/>
        <v>0</v>
      </c>
      <c r="IC123">
        <f t="shared" si="818"/>
        <v>0.42197972847587056</v>
      </c>
      <c r="ID123">
        <f t="shared" si="819"/>
        <v>1.7133599999999998</v>
      </c>
      <c r="IE123">
        <f t="shared" si="820"/>
        <v>0.6</v>
      </c>
      <c r="IF123">
        <f t="shared" si="821"/>
        <v>1.3526338379061922</v>
      </c>
      <c r="IG123">
        <f t="shared" si="822"/>
        <v>2.2832879473365151</v>
      </c>
      <c r="IH123">
        <f t="shared" si="662"/>
        <v>0.93065410943032223</v>
      </c>
      <c r="II123" t="str">
        <f t="shared" si="663"/>
        <v>No Curl</v>
      </c>
      <c r="IJ123">
        <f t="shared" si="823"/>
        <v>23.742276884972988</v>
      </c>
      <c r="IK123">
        <f t="shared" si="824"/>
        <v>0</v>
      </c>
      <c r="IL123">
        <f t="shared" si="664"/>
        <v>2.208189356122483</v>
      </c>
      <c r="IM123">
        <f t="shared" si="825"/>
        <v>12.165011088597204</v>
      </c>
      <c r="IN123">
        <f t="shared" si="826"/>
        <v>0</v>
      </c>
      <c r="IP123">
        <f t="shared" si="827"/>
        <v>0.20715402656316201</v>
      </c>
      <c r="IQ123">
        <f t="shared" si="828"/>
        <v>1.78464</v>
      </c>
      <c r="IR123">
        <f t="shared" si="829"/>
        <v>0.6</v>
      </c>
      <c r="IS123">
        <f t="shared" si="830"/>
        <v>1.3158714040062158</v>
      </c>
      <c r="IT123">
        <f t="shared" si="831"/>
        <v>2.4245887814492715</v>
      </c>
      <c r="IU123">
        <f t="shared" si="665"/>
        <v>1.1087173774430548</v>
      </c>
      <c r="IV123" t="str">
        <f t="shared" si="666"/>
        <v>No Curl</v>
      </c>
      <c r="IW123">
        <f t="shared" si="832"/>
        <v>24.19880401436135</v>
      </c>
      <c r="IX123">
        <f t="shared" si="833"/>
        <v>0</v>
      </c>
      <c r="IY123">
        <f t="shared" si="667"/>
        <v>2.3425865576125373</v>
      </c>
      <c r="IZ123">
        <f t="shared" si="834"/>
        <v>13.688541601646387</v>
      </c>
      <c r="JA123">
        <f t="shared" si="835"/>
        <v>0</v>
      </c>
      <c r="JC123">
        <f t="shared" si="836"/>
        <v>6.081122756145356E-3</v>
      </c>
      <c r="JD123">
        <f t="shared" si="837"/>
        <v>1.7999999999999998</v>
      </c>
      <c r="JE123">
        <f t="shared" si="838"/>
        <v>0.63</v>
      </c>
      <c r="JF123">
        <f t="shared" si="839"/>
        <v>1.2820049041833395</v>
      </c>
      <c r="JG123">
        <f t="shared" si="840"/>
        <v>2.5579286856105328</v>
      </c>
      <c r="JH123">
        <f t="shared" si="668"/>
        <v>1.2759237814271938</v>
      </c>
      <c r="JI123" t="str">
        <f t="shared" si="669"/>
        <v>No Curl</v>
      </c>
      <c r="JJ123">
        <f t="shared" si="841"/>
        <v>24.014324030498369</v>
      </c>
      <c r="JK123">
        <f t="shared" si="842"/>
        <v>0</v>
      </c>
      <c r="JL123">
        <f t="shared" si="670"/>
        <v>2.4707698805369187</v>
      </c>
      <c r="JM123">
        <f t="shared" si="843"/>
        <v>14.963501890971068</v>
      </c>
      <c r="JN123">
        <f t="shared" si="844"/>
        <v>0</v>
      </c>
      <c r="JP123">
        <f t="shared" si="845"/>
        <v>0.22161131207225762</v>
      </c>
      <c r="JQ123">
        <f t="shared" si="846"/>
        <v>1.7805599999999999</v>
      </c>
      <c r="JR123">
        <f t="shared" si="847"/>
        <v>0.6</v>
      </c>
      <c r="JS123">
        <f t="shared" si="848"/>
        <v>1.3073969632795921</v>
      </c>
      <c r="JT123">
        <f t="shared" si="849"/>
        <v>2.3931826144869266</v>
      </c>
      <c r="JU123">
        <f t="shared" si="671"/>
        <v>1.0857856512073345</v>
      </c>
      <c r="JV123" t="str">
        <f t="shared" si="672"/>
        <v>No Curl</v>
      </c>
      <c r="JW123">
        <f t="shared" si="850"/>
        <v>24.074974582039346</v>
      </c>
      <c r="JX123">
        <f t="shared" si="851"/>
        <v>0</v>
      </c>
      <c r="JY123">
        <f t="shared" si="673"/>
        <v>2.3123483697283151</v>
      </c>
      <c r="JZ123">
        <f t="shared" si="852"/>
        <v>13.578646611002544</v>
      </c>
      <c r="KA123">
        <f t="shared" si="853"/>
        <v>0</v>
      </c>
      <c r="KC123">
        <f t="shared" si="854"/>
        <v>8.3179021981765008E-2</v>
      </c>
      <c r="KD123">
        <f t="shared" si="855"/>
        <v>1.7994600000000001</v>
      </c>
      <c r="KE123">
        <f t="shared" si="856"/>
        <v>0.63</v>
      </c>
      <c r="KF123">
        <f t="shared" si="857"/>
        <v>1.2919170387349823</v>
      </c>
      <c r="KG123">
        <f t="shared" si="858"/>
        <v>2.5006550554881994</v>
      </c>
      <c r="KH123">
        <f t="shared" si="674"/>
        <v>1.2087380167532171</v>
      </c>
      <c r="KI123" t="str">
        <f t="shared" si="675"/>
        <v>No Curl</v>
      </c>
      <c r="KJ123">
        <f t="shared" si="859"/>
        <v>24.129962827328956</v>
      </c>
      <c r="KK123">
        <f t="shared" si="860"/>
        <v>0</v>
      </c>
      <c r="KL123">
        <f t="shared" si="676"/>
        <v>2.4155432372415073</v>
      </c>
      <c r="KM123">
        <f t="shared" si="861"/>
        <v>14.489349682110431</v>
      </c>
      <c r="KN123">
        <f t="shared" si="862"/>
        <v>0</v>
      </c>
    </row>
    <row r="124" spans="1:300" x14ac:dyDescent="0.25">
      <c r="A124">
        <v>1.0900000000000001</v>
      </c>
      <c r="B124">
        <f t="shared" si="882"/>
        <v>1.9184E-2</v>
      </c>
      <c r="C124">
        <f t="shared" si="608"/>
        <v>1.1510400000000001</v>
      </c>
      <c r="D124">
        <f t="shared" si="611"/>
        <v>0.66</v>
      </c>
      <c r="E124">
        <f t="shared" si="609"/>
        <v>0.57339449541284404</v>
      </c>
      <c r="F124">
        <f t="shared" si="610"/>
        <v>1.0999999999999999E-2</v>
      </c>
      <c r="H124">
        <v>101</v>
      </c>
      <c r="I124">
        <v>10.1</v>
      </c>
      <c r="J124">
        <f t="shared" si="677"/>
        <v>1.4933333333333334</v>
      </c>
      <c r="K124">
        <f t="shared" si="863"/>
        <v>0.65999999999999992</v>
      </c>
      <c r="L124">
        <f t="shared" si="678"/>
        <v>0.99511328298533974</v>
      </c>
      <c r="M124" t="str">
        <f t="shared" si="613"/>
        <v>No Curl</v>
      </c>
      <c r="N124">
        <f t="shared" si="864"/>
        <v>18.683749999999986</v>
      </c>
      <c r="P124">
        <f t="shared" si="869"/>
        <v>1.4423619316190195</v>
      </c>
      <c r="Q124">
        <f t="shared" si="865"/>
        <v>0.65999999999999992</v>
      </c>
      <c r="R124">
        <f t="shared" si="870"/>
        <v>0.66</v>
      </c>
      <c r="S124">
        <f t="shared" si="866"/>
        <v>1.4672146899432248</v>
      </c>
      <c r="T124">
        <f t="shared" si="871"/>
        <v>1.492067448267431</v>
      </c>
      <c r="U124">
        <f t="shared" si="872"/>
        <v>2.4852758324205748E-2</v>
      </c>
      <c r="V124" t="str">
        <f t="shared" si="873"/>
        <v>Weak initial curl</v>
      </c>
      <c r="W124">
        <f t="shared" si="867"/>
        <v>20.225633342499918</v>
      </c>
      <c r="X124">
        <f t="shared" si="868"/>
        <v>1.1786262499305239E-3</v>
      </c>
      <c r="Y124">
        <f t="shared" si="874"/>
        <v>1.4887896701149044</v>
      </c>
      <c r="Z124">
        <f t="shared" si="875"/>
        <v>0.47823232655974629</v>
      </c>
      <c r="AA124">
        <f t="shared" si="876"/>
        <v>-8.5904774294289963E-4</v>
      </c>
      <c r="AC124">
        <f t="shared" si="679"/>
        <v>1.4168655072948853</v>
      </c>
      <c r="AD124">
        <f t="shared" si="877"/>
        <v>0.65999999999999992</v>
      </c>
      <c r="AE124">
        <f t="shared" si="680"/>
        <v>0.66</v>
      </c>
      <c r="AF124">
        <f t="shared" si="681"/>
        <v>1.4660166626711044</v>
      </c>
      <c r="AG124">
        <f t="shared" si="682"/>
        <v>1.5151678180473227</v>
      </c>
      <c r="AH124">
        <f t="shared" si="614"/>
        <v>4.9151155376218725E-2</v>
      </c>
      <c r="AI124" t="str">
        <f t="shared" si="615"/>
        <v>Curl</v>
      </c>
      <c r="AJ124">
        <f t="shared" si="683"/>
        <v>20.216223678939205</v>
      </c>
      <c r="AK124">
        <f t="shared" si="684"/>
        <v>2.3788370483949963E-3</v>
      </c>
      <c r="AL124">
        <f t="shared" si="616"/>
        <v>1.5087829728740956</v>
      </c>
      <c r="AM124">
        <f t="shared" si="685"/>
        <v>0.93329469925892139</v>
      </c>
      <c r="AN124">
        <f t="shared" si="686"/>
        <v>-9.1019733075923441E-4</v>
      </c>
      <c r="AP124">
        <f t="shared" si="687"/>
        <v>1.4009679891106264</v>
      </c>
      <c r="AQ124">
        <f t="shared" si="878"/>
        <v>0.69023999999999996</v>
      </c>
      <c r="AR124">
        <f t="shared" si="688"/>
        <v>0.66</v>
      </c>
      <c r="AS124">
        <f t="shared" si="689"/>
        <v>1.4745734097493342</v>
      </c>
      <c r="AT124">
        <f t="shared" si="690"/>
        <v>1.5481788303880408</v>
      </c>
      <c r="AU124">
        <f t="shared" si="617"/>
        <v>7.4162722946281678E-2</v>
      </c>
      <c r="AV124" t="str">
        <f t="shared" si="618"/>
        <v>Curl</v>
      </c>
      <c r="AW124">
        <f t="shared" si="691"/>
        <v>20.306908194473262</v>
      </c>
      <c r="AX124">
        <f t="shared" si="692"/>
        <v>3.8430218935653227E-3</v>
      </c>
      <c r="AY124">
        <f t="shared" si="619"/>
        <v>1.5392469325326064</v>
      </c>
      <c r="AZ124">
        <f t="shared" si="693"/>
        <v>1.3804224809612944</v>
      </c>
      <c r="BA124">
        <f t="shared" si="694"/>
        <v>-1.2972076882287495E-3</v>
      </c>
      <c r="BC124">
        <f t="shared" si="695"/>
        <v>1.3754827555569258</v>
      </c>
      <c r="BD124">
        <f t="shared" si="879"/>
        <v>0.72264000000000017</v>
      </c>
      <c r="BE124">
        <f t="shared" si="696"/>
        <v>0.66</v>
      </c>
      <c r="BF124">
        <f t="shared" si="697"/>
        <v>1.4728212166895529</v>
      </c>
      <c r="BG124">
        <f t="shared" si="698"/>
        <v>1.570159677822182</v>
      </c>
      <c r="BH124">
        <f t="shared" si="620"/>
        <v>0.10025708385652665</v>
      </c>
      <c r="BI124" t="str">
        <f t="shared" si="621"/>
        <v>Curl</v>
      </c>
      <c r="BJ124">
        <f t="shared" si="699"/>
        <v>20.297372983169094</v>
      </c>
      <c r="BK124">
        <f t="shared" si="700"/>
        <v>5.6853252396648702E-3</v>
      </c>
      <c r="BL124">
        <f t="shared" si="622"/>
        <v>1.560451780156076</v>
      </c>
      <c r="BM124">
        <f t="shared" si="701"/>
        <v>1.8409079668551875</v>
      </c>
      <c r="BN124">
        <f t="shared" si="702"/>
        <v>-4.1442149166801728E-5</v>
      </c>
      <c r="BP124">
        <f t="shared" si="703"/>
        <v>1.3491166870413802</v>
      </c>
      <c r="BQ124">
        <f t="shared" si="880"/>
        <v>0.7703399999999998</v>
      </c>
      <c r="BR124">
        <f t="shared" si="704"/>
        <v>0.66</v>
      </c>
      <c r="BS124">
        <f t="shared" si="705"/>
        <v>1.4696748095332659</v>
      </c>
      <c r="BT124">
        <f t="shared" si="706"/>
        <v>1.5902329320251527</v>
      </c>
      <c r="BU124">
        <f t="shared" si="623"/>
        <v>0.12602361868059364</v>
      </c>
      <c r="BV124" t="str">
        <f t="shared" si="624"/>
        <v>Curl</v>
      </c>
      <c r="BW124">
        <f t="shared" si="707"/>
        <v>20.284324899712004</v>
      </c>
      <c r="BX124">
        <f t="shared" si="708"/>
        <v>1.0403974982166919E-2</v>
      </c>
      <c r="BY124">
        <f t="shared" si="625"/>
        <v>1.5800713915322269</v>
      </c>
      <c r="BZ124">
        <f t="shared" si="709"/>
        <v>2.2855096152917835</v>
      </c>
      <c r="CA124">
        <f t="shared" si="710"/>
        <v>1.7454957913210351E-2</v>
      </c>
      <c r="CC124">
        <f t="shared" si="711"/>
        <v>1.3335741652059057</v>
      </c>
      <c r="CD124">
        <f t="shared" si="881"/>
        <v>0.8015399999999997</v>
      </c>
      <c r="CE124">
        <f t="shared" si="712"/>
        <v>0.63</v>
      </c>
      <c r="CF124">
        <f t="shared" si="713"/>
        <v>1.4774024234828824</v>
      </c>
      <c r="CG124">
        <f t="shared" si="714"/>
        <v>1.6212306817598585</v>
      </c>
      <c r="CH124">
        <f t="shared" si="626"/>
        <v>0.15249886373926036</v>
      </c>
      <c r="CI124" t="str">
        <f t="shared" si="627"/>
        <v>Curl</v>
      </c>
      <c r="CJ124">
        <f t="shared" si="715"/>
        <v>20.374866666635327</v>
      </c>
      <c r="CK124">
        <f t="shared" si="716"/>
        <v>8.1690404753483725E-3</v>
      </c>
      <c r="CL124">
        <f t="shared" si="628"/>
        <v>1.6112754779964487</v>
      </c>
      <c r="CM124">
        <f t="shared" si="717"/>
        <v>2.712387124134731</v>
      </c>
      <c r="CN124">
        <f t="shared" si="718"/>
        <v>5.2074584610443961E-3</v>
      </c>
      <c r="CP124">
        <f t="shared" si="719"/>
        <v>1.3035190180233855</v>
      </c>
      <c r="CQ124">
        <f t="shared" si="720"/>
        <v>0.84743999999999986</v>
      </c>
      <c r="CR124">
        <f t="shared" si="721"/>
        <v>0.63</v>
      </c>
      <c r="CS124">
        <f t="shared" si="722"/>
        <v>1.4765243952460494</v>
      </c>
      <c r="CT124">
        <f t="shared" si="723"/>
        <v>1.6495297724687119</v>
      </c>
      <c r="CU124">
        <f t="shared" si="629"/>
        <v>0.17300537722266318</v>
      </c>
      <c r="CV124" t="str">
        <f t="shared" si="630"/>
        <v>No Curl</v>
      </c>
      <c r="CW124">
        <f t="shared" si="724"/>
        <v>20.459102070735124</v>
      </c>
      <c r="CX124">
        <f t="shared" si="725"/>
        <v>0</v>
      </c>
      <c r="CY124">
        <f t="shared" si="631"/>
        <v>1.6286502829061702</v>
      </c>
      <c r="CZ124">
        <f t="shared" si="726"/>
        <v>3.044589897473752</v>
      </c>
      <c r="DA124">
        <f t="shared" si="727"/>
        <v>0</v>
      </c>
      <c r="DC124">
        <f t="shared" si="728"/>
        <v>1.2769291746091613</v>
      </c>
      <c r="DD124">
        <f t="shared" si="729"/>
        <v>0.87743999999999989</v>
      </c>
      <c r="DE124">
        <f t="shared" si="730"/>
        <v>0.63</v>
      </c>
      <c r="DF124">
        <f t="shared" si="731"/>
        <v>1.4883078327173402</v>
      </c>
      <c r="DG124">
        <f t="shared" si="732"/>
        <v>1.699686490825516</v>
      </c>
      <c r="DH124">
        <f t="shared" si="632"/>
        <v>0.21137865810817735</v>
      </c>
      <c r="DI124" t="str">
        <f t="shared" si="633"/>
        <v>No Curl</v>
      </c>
      <c r="DJ124">
        <f t="shared" si="733"/>
        <v>20.643257065025647</v>
      </c>
      <c r="DK124">
        <f t="shared" si="734"/>
        <v>0</v>
      </c>
      <c r="DL124">
        <f t="shared" si="634"/>
        <v>1.6747054324926074</v>
      </c>
      <c r="DM124">
        <f t="shared" si="735"/>
        <v>3.6182956389905399</v>
      </c>
      <c r="DN124">
        <f t="shared" si="736"/>
        <v>0</v>
      </c>
      <c r="DP124">
        <f t="shared" si="737"/>
        <v>1.2571363885121132</v>
      </c>
      <c r="DQ124">
        <f t="shared" si="738"/>
        <v>0.90695999999999999</v>
      </c>
      <c r="DR124">
        <f t="shared" si="739"/>
        <v>0.63</v>
      </c>
      <c r="DS124">
        <f t="shared" si="740"/>
        <v>1.501295381906923</v>
      </c>
      <c r="DT124">
        <f t="shared" si="741"/>
        <v>1.7454543753017344</v>
      </c>
      <c r="DU124">
        <f t="shared" si="635"/>
        <v>0.24415899339481062</v>
      </c>
      <c r="DV124" t="str">
        <f t="shared" si="636"/>
        <v>No Curl</v>
      </c>
      <c r="DW124">
        <f t="shared" si="742"/>
        <v>20.82667838711636</v>
      </c>
      <c r="DX124">
        <f t="shared" si="743"/>
        <v>0</v>
      </c>
      <c r="DY124">
        <f t="shared" si="637"/>
        <v>1.7170885014645456</v>
      </c>
      <c r="DZ124">
        <f t="shared" si="744"/>
        <v>4.0769861672769512</v>
      </c>
      <c r="EA124">
        <f t="shared" si="745"/>
        <v>0</v>
      </c>
      <c r="EC124">
        <f t="shared" si="746"/>
        <v>1.233561351359675</v>
      </c>
      <c r="ED124">
        <f t="shared" si="747"/>
        <v>0.95033999999999996</v>
      </c>
      <c r="EE124">
        <f t="shared" si="748"/>
        <v>0.63</v>
      </c>
      <c r="EF124">
        <f t="shared" si="749"/>
        <v>1.5134815838581737</v>
      </c>
      <c r="EG124">
        <f t="shared" si="750"/>
        <v>1.7934018163566734</v>
      </c>
      <c r="EH124">
        <f t="shared" si="638"/>
        <v>0.27992023249849918</v>
      </c>
      <c r="EI124" t="str">
        <f t="shared" si="639"/>
        <v>No Curl</v>
      </c>
      <c r="EJ124">
        <f t="shared" si="751"/>
        <v>21.009455767789557</v>
      </c>
      <c r="EK124">
        <f t="shared" si="752"/>
        <v>0</v>
      </c>
      <c r="EL124">
        <f t="shared" si="640"/>
        <v>1.7614687895149168</v>
      </c>
      <c r="EM124">
        <f t="shared" si="753"/>
        <v>4.5573250978427451</v>
      </c>
      <c r="EN124">
        <f t="shared" si="754"/>
        <v>0</v>
      </c>
      <c r="EP124">
        <f t="shared" si="755"/>
        <v>1.2130377673186172</v>
      </c>
      <c r="EQ124">
        <f t="shared" si="756"/>
        <v>0.97865999999999997</v>
      </c>
      <c r="ER124">
        <f t="shared" si="757"/>
        <v>0.63</v>
      </c>
      <c r="ES124">
        <f t="shared" si="758"/>
        <v>1.5245975107668068</v>
      </c>
      <c r="ET124">
        <f t="shared" si="759"/>
        <v>1.8361572542149949</v>
      </c>
      <c r="EU124">
        <f t="shared" si="641"/>
        <v>0.31155974344818882</v>
      </c>
      <c r="EV124" t="str">
        <f t="shared" si="642"/>
        <v>No Curl</v>
      </c>
      <c r="EW124">
        <f t="shared" si="760"/>
        <v>21.188545885593431</v>
      </c>
      <c r="EX124">
        <f t="shared" si="761"/>
        <v>0</v>
      </c>
      <c r="EY124">
        <f t="shared" si="643"/>
        <v>1.8011653827086147</v>
      </c>
      <c r="EZ124">
        <f t="shared" si="762"/>
        <v>4.9616178551121886</v>
      </c>
      <c r="FA124">
        <f t="shared" si="763"/>
        <v>0</v>
      </c>
      <c r="FC124">
        <f t="shared" si="764"/>
        <v>1.1808148894397865</v>
      </c>
      <c r="FD124">
        <f t="shared" si="765"/>
        <v>1.0202399999999998</v>
      </c>
      <c r="FE124">
        <f t="shared" si="766"/>
        <v>0.63</v>
      </c>
      <c r="FF124">
        <f t="shared" si="767"/>
        <v>1.52053881012375</v>
      </c>
      <c r="FG124">
        <f t="shared" si="768"/>
        <v>1.8602627308077133</v>
      </c>
      <c r="FH124">
        <f t="shared" si="644"/>
        <v>0.3397239206839634</v>
      </c>
      <c r="FI124" t="str">
        <f t="shared" si="645"/>
        <v>No Curl</v>
      </c>
      <c r="FJ124">
        <f t="shared" si="769"/>
        <v>21.257893003587792</v>
      </c>
      <c r="FK124">
        <f t="shared" si="770"/>
        <v>0</v>
      </c>
      <c r="FL124">
        <f t="shared" si="646"/>
        <v>1.8226806303137346</v>
      </c>
      <c r="FM124">
        <f t="shared" si="771"/>
        <v>5.3473528286124354</v>
      </c>
      <c r="FN124">
        <f t="shared" si="772"/>
        <v>0</v>
      </c>
      <c r="FP124">
        <f t="shared" si="773"/>
        <v>1.155439799410912</v>
      </c>
      <c r="FQ124">
        <f t="shared" si="774"/>
        <v>1.0473599999999998</v>
      </c>
      <c r="FR124">
        <f t="shared" si="775"/>
        <v>0.63</v>
      </c>
      <c r="FS124">
        <f t="shared" si="776"/>
        <v>1.5265262632774588</v>
      </c>
      <c r="FT124">
        <f t="shared" si="777"/>
        <v>1.897612727144006</v>
      </c>
      <c r="FU124">
        <f t="shared" si="647"/>
        <v>0.37108646386654698</v>
      </c>
      <c r="FV124" t="str">
        <f t="shared" si="648"/>
        <v>No Curl</v>
      </c>
      <c r="FW124">
        <f t="shared" si="778"/>
        <v>21.424190991593072</v>
      </c>
      <c r="FX124">
        <f t="shared" si="779"/>
        <v>0</v>
      </c>
      <c r="FY124">
        <f t="shared" si="649"/>
        <v>1.857188201796536</v>
      </c>
      <c r="FZ124">
        <f t="shared" si="780"/>
        <v>5.7337261717617762</v>
      </c>
      <c r="GA124">
        <f t="shared" si="781"/>
        <v>0</v>
      </c>
      <c r="GC124">
        <f t="shared" si="782"/>
        <v>1.1210465044727411</v>
      </c>
      <c r="GD124">
        <f t="shared" si="783"/>
        <v>1.10016</v>
      </c>
      <c r="GE124">
        <f t="shared" si="784"/>
        <v>0.63</v>
      </c>
      <c r="GF124">
        <f t="shared" si="785"/>
        <v>1.5197550760320853</v>
      </c>
      <c r="GG124">
        <f t="shared" si="786"/>
        <v>1.9184636475914298</v>
      </c>
      <c r="GH124">
        <f t="shared" si="650"/>
        <v>0.39870857155934436</v>
      </c>
      <c r="GI124" t="str">
        <f t="shared" si="651"/>
        <v>No Curl</v>
      </c>
      <c r="GJ124">
        <f t="shared" si="787"/>
        <v>21.490934058815888</v>
      </c>
      <c r="GK124">
        <f t="shared" si="788"/>
        <v>0</v>
      </c>
      <c r="GL124">
        <f t="shared" si="652"/>
        <v>1.8756710268078565</v>
      </c>
      <c r="GM124">
        <f t="shared" si="789"/>
        <v>6.1011626586267349</v>
      </c>
      <c r="GN124">
        <f t="shared" si="790"/>
        <v>0</v>
      </c>
      <c r="GP124">
        <f t="shared" si="791"/>
        <v>1.0985166307838761</v>
      </c>
      <c r="GQ124">
        <f t="shared" si="792"/>
        <v>1.1258399999999997</v>
      </c>
      <c r="GR124">
        <f t="shared" si="793"/>
        <v>0.63</v>
      </c>
      <c r="GS124">
        <f t="shared" si="794"/>
        <v>1.5270607494340953</v>
      </c>
      <c r="GT124">
        <f t="shared" si="795"/>
        <v>1.955604868084317</v>
      </c>
      <c r="GU124">
        <f t="shared" si="653"/>
        <v>0.42854411865022046</v>
      </c>
      <c r="GV124" t="str">
        <f t="shared" si="654"/>
        <v>No Curl</v>
      </c>
      <c r="GW124">
        <f t="shared" si="796"/>
        <v>21.669381478172578</v>
      </c>
      <c r="GX124">
        <f t="shared" si="797"/>
        <v>0</v>
      </c>
      <c r="GY124">
        <f t="shared" si="655"/>
        <v>1.9102463168926604</v>
      </c>
      <c r="GZ124">
        <f t="shared" si="798"/>
        <v>6.4404135789211345</v>
      </c>
      <c r="HA124">
        <f t="shared" si="799"/>
        <v>0</v>
      </c>
      <c r="HC124">
        <f t="shared" si="800"/>
        <v>0.93847010087382932</v>
      </c>
      <c r="HD124">
        <f t="shared" si="801"/>
        <v>1.3140000000000001</v>
      </c>
      <c r="HE124">
        <f t="shared" si="802"/>
        <v>0.6</v>
      </c>
      <c r="HF124">
        <f t="shared" si="803"/>
        <v>1.4870814958222529</v>
      </c>
      <c r="HG124">
        <f t="shared" si="804"/>
        <v>2.0356928907706799</v>
      </c>
      <c r="HH124">
        <f t="shared" si="656"/>
        <v>0.54861139494842526</v>
      </c>
      <c r="HI124" t="str">
        <f t="shared" si="657"/>
        <v>No Curl</v>
      </c>
      <c r="HJ124">
        <f t="shared" si="805"/>
        <v>22.100708817394136</v>
      </c>
      <c r="HK124">
        <f t="shared" si="806"/>
        <v>0</v>
      </c>
      <c r="HL124">
        <f t="shared" si="658"/>
        <v>1.9812734781045904</v>
      </c>
      <c r="HM124">
        <f t="shared" si="807"/>
        <v>7.9581171726969115</v>
      </c>
      <c r="HN124">
        <f t="shared" si="808"/>
        <v>0</v>
      </c>
      <c r="HP124">
        <f t="shared" si="809"/>
        <v>0.66150747579253055</v>
      </c>
      <c r="HQ124">
        <f t="shared" si="810"/>
        <v>1.5693599999999999</v>
      </c>
      <c r="HR124">
        <f t="shared" si="811"/>
        <v>0.6</v>
      </c>
      <c r="HS124">
        <f t="shared" si="812"/>
        <v>1.4096212913685691</v>
      </c>
      <c r="HT124">
        <f t="shared" si="813"/>
        <v>2.1577351069446085</v>
      </c>
      <c r="HU124">
        <f t="shared" si="659"/>
        <v>0.74811381557603895</v>
      </c>
      <c r="HV124" t="str">
        <f t="shared" si="660"/>
        <v>No Curl</v>
      </c>
      <c r="HW124">
        <f t="shared" si="814"/>
        <v>23.16486851737351</v>
      </c>
      <c r="HX124">
        <f t="shared" si="815"/>
        <v>0</v>
      </c>
      <c r="HY124">
        <f t="shared" si="661"/>
        <v>2.0912324240972708</v>
      </c>
      <c r="HZ124">
        <f t="shared" si="816"/>
        <v>10.303896299721721</v>
      </c>
      <c r="IA124">
        <f t="shared" si="817"/>
        <v>0</v>
      </c>
      <c r="IC124">
        <f t="shared" si="818"/>
        <v>0.41524960095344465</v>
      </c>
      <c r="ID124">
        <f t="shared" si="819"/>
        <v>1.7178599999999999</v>
      </c>
      <c r="IE124">
        <f t="shared" si="820"/>
        <v>0.6</v>
      </c>
      <c r="IF124">
        <f t="shared" si="821"/>
        <v>1.3310607679079314</v>
      </c>
      <c r="IG124">
        <f t="shared" si="822"/>
        <v>2.2468719348624195</v>
      </c>
      <c r="IH124">
        <f t="shared" si="662"/>
        <v>0.9158111669544875</v>
      </c>
      <c r="II124" t="str">
        <f t="shared" si="663"/>
        <v>No Curl</v>
      </c>
      <c r="IJ124">
        <f t="shared" si="823"/>
        <v>23.877540268763607</v>
      </c>
      <c r="IK124">
        <f t="shared" si="824"/>
        <v>0</v>
      </c>
      <c r="IL124">
        <f t="shared" si="664"/>
        <v>2.1729710862448162</v>
      </c>
      <c r="IM124">
        <f t="shared" si="825"/>
        <v>12.165011088597204</v>
      </c>
      <c r="IN124">
        <f t="shared" si="826"/>
        <v>0</v>
      </c>
      <c r="IP124">
        <f t="shared" si="827"/>
        <v>0.20368240637840049</v>
      </c>
      <c r="IQ124">
        <f t="shared" si="828"/>
        <v>1.78464</v>
      </c>
      <c r="IR124">
        <f t="shared" si="829"/>
        <v>0.6</v>
      </c>
      <c r="IS124">
        <f t="shared" si="830"/>
        <v>1.2938191861348649</v>
      </c>
      <c r="IT124">
        <f t="shared" si="831"/>
        <v>2.3839559658913312</v>
      </c>
      <c r="IU124">
        <f t="shared" si="665"/>
        <v>1.0901367797564654</v>
      </c>
      <c r="IV124" t="str">
        <f t="shared" si="666"/>
        <v>No Curl</v>
      </c>
      <c r="IW124">
        <f t="shared" si="832"/>
        <v>24.330391154761973</v>
      </c>
      <c r="IX124">
        <f t="shared" si="833"/>
        <v>0</v>
      </c>
      <c r="IY124">
        <f t="shared" si="667"/>
        <v>2.3033279879729118</v>
      </c>
      <c r="IZ124">
        <f t="shared" si="834"/>
        <v>13.688541601646389</v>
      </c>
      <c r="JA124">
        <f t="shared" si="835"/>
        <v>0</v>
      </c>
      <c r="JC124">
        <f t="shared" si="836"/>
        <v>5.9759765750247796E-3</v>
      </c>
      <c r="JD124">
        <f t="shared" si="837"/>
        <v>1.7999999999999998</v>
      </c>
      <c r="JE124">
        <f t="shared" si="838"/>
        <v>0.63</v>
      </c>
      <c r="JF124">
        <f t="shared" si="839"/>
        <v>1.2598382870538782</v>
      </c>
      <c r="JG124">
        <f t="shared" si="840"/>
        <v>2.5137005975327309</v>
      </c>
      <c r="JH124">
        <f t="shared" si="668"/>
        <v>1.2538623104788531</v>
      </c>
      <c r="JI124" t="str">
        <f t="shared" si="669"/>
        <v>No Curl</v>
      </c>
      <c r="JJ124">
        <f t="shared" si="841"/>
        <v>24.142524520916702</v>
      </c>
      <c r="JK124">
        <f t="shared" si="842"/>
        <v>0</v>
      </c>
      <c r="JL124">
        <f t="shared" si="670"/>
        <v>2.4280488193474103</v>
      </c>
      <c r="JM124">
        <f t="shared" si="843"/>
        <v>14.963501890971067</v>
      </c>
      <c r="JN124">
        <f t="shared" si="844"/>
        <v>0</v>
      </c>
      <c r="JP124">
        <f t="shared" si="845"/>
        <v>0.21787390419418498</v>
      </c>
      <c r="JQ124">
        <f t="shared" si="846"/>
        <v>1.7826599999999999</v>
      </c>
      <c r="JR124">
        <f t="shared" si="847"/>
        <v>0.6</v>
      </c>
      <c r="JS124">
        <f t="shared" si="848"/>
        <v>1.2853481081708953</v>
      </c>
      <c r="JT124">
        <f t="shared" si="849"/>
        <v>2.3528223121476057</v>
      </c>
      <c r="JU124">
        <f t="shared" si="671"/>
        <v>1.0674742039767104</v>
      </c>
      <c r="JV124" t="str">
        <f t="shared" si="672"/>
        <v>No Curl</v>
      </c>
      <c r="JW124">
        <f t="shared" si="850"/>
        <v>24.205714278367306</v>
      </c>
      <c r="JX124">
        <f t="shared" si="851"/>
        <v>0</v>
      </c>
      <c r="JY124">
        <f t="shared" si="673"/>
        <v>2.2733513125246052</v>
      </c>
      <c r="JZ124">
        <f t="shared" si="852"/>
        <v>13.57864661100254</v>
      </c>
      <c r="KA124">
        <f t="shared" si="853"/>
        <v>0</v>
      </c>
      <c r="KC124">
        <f t="shared" si="854"/>
        <v>8.1757695591680127E-2</v>
      </c>
      <c r="KD124">
        <f t="shared" si="855"/>
        <v>1.7994600000000001</v>
      </c>
      <c r="KE124">
        <f t="shared" si="856"/>
        <v>0.6</v>
      </c>
      <c r="KF124">
        <f t="shared" si="857"/>
        <v>1.2698413309759167</v>
      </c>
      <c r="KG124">
        <f t="shared" si="858"/>
        <v>2.457924966360153</v>
      </c>
      <c r="KH124">
        <f t="shared" si="674"/>
        <v>1.1880836353842363</v>
      </c>
      <c r="KI124" t="str">
        <f t="shared" si="675"/>
        <v>No Curl</v>
      </c>
      <c r="KJ124">
        <f t="shared" si="859"/>
        <v>24.259154531202455</v>
      </c>
      <c r="KK124">
        <f t="shared" si="860"/>
        <v>0</v>
      </c>
      <c r="KL124">
        <f t="shared" si="676"/>
        <v>2.3742675012724659</v>
      </c>
      <c r="KM124">
        <f t="shared" si="861"/>
        <v>14.489349682110431</v>
      </c>
      <c r="KN124">
        <f t="shared" si="862"/>
        <v>0</v>
      </c>
    </row>
    <row r="125" spans="1:300" x14ac:dyDescent="0.25">
      <c r="A125">
        <v>1.1000000000000001</v>
      </c>
      <c r="B125">
        <f t="shared" si="882"/>
        <v>1.8974999999999999E-2</v>
      </c>
      <c r="C125">
        <f t="shared" si="608"/>
        <v>1.1384999999999998</v>
      </c>
      <c r="D125">
        <f t="shared" si="611"/>
        <v>0.66</v>
      </c>
      <c r="E125">
        <f t="shared" si="609"/>
        <v>0.57971014492753636</v>
      </c>
      <c r="F125">
        <f t="shared" si="610"/>
        <v>1.1000000000000001E-2</v>
      </c>
      <c r="H125">
        <v>102</v>
      </c>
      <c r="I125">
        <v>10.154999999999999</v>
      </c>
      <c r="J125">
        <f t="shared" si="677"/>
        <v>1.486</v>
      </c>
      <c r="K125">
        <f t="shared" si="863"/>
        <v>0.65999999999999992</v>
      </c>
      <c r="L125">
        <f t="shared" si="678"/>
        <v>0.99508928571428568</v>
      </c>
      <c r="M125" t="str">
        <f t="shared" si="613"/>
        <v>No Curl</v>
      </c>
      <c r="N125">
        <f t="shared" si="864"/>
        <v>18.832716666666652</v>
      </c>
      <c r="P125">
        <f t="shared" si="869"/>
        <v>1.4315487599174606</v>
      </c>
      <c r="Q125">
        <f t="shared" si="865"/>
        <v>0.65999999999999992</v>
      </c>
      <c r="R125">
        <f t="shared" si="870"/>
        <v>0.66</v>
      </c>
      <c r="S125">
        <f t="shared" si="866"/>
        <v>1.4562152008291456</v>
      </c>
      <c r="T125">
        <f t="shared" si="871"/>
        <v>1.4808816417408315</v>
      </c>
      <c r="U125">
        <f t="shared" si="872"/>
        <v>2.4666440911685461E-2</v>
      </c>
      <c r="V125" t="str">
        <f t="shared" si="873"/>
        <v>Weak initial curl</v>
      </c>
      <c r="W125">
        <f t="shared" si="867"/>
        <v>20.37235481149424</v>
      </c>
      <c r="X125">
        <f t="shared" si="868"/>
        <v>1.1787539736352833E-3</v>
      </c>
      <c r="Y125">
        <f t="shared" si="874"/>
        <v>1.4776284366009347</v>
      </c>
      <c r="Z125">
        <f t="shared" si="875"/>
        <v>0.4782323265597459</v>
      </c>
      <c r="AA125">
        <f t="shared" si="876"/>
        <v>-7.7569273441720221E-4</v>
      </c>
      <c r="AC125">
        <f t="shared" si="679"/>
        <v>1.4061613258524692</v>
      </c>
      <c r="AD125">
        <f t="shared" si="877"/>
        <v>0.67386000000000013</v>
      </c>
      <c r="AE125">
        <f t="shared" si="680"/>
        <v>0.66</v>
      </c>
      <c r="AF125">
        <f t="shared" si="681"/>
        <v>1.454941152487504</v>
      </c>
      <c r="AG125">
        <f t="shared" si="682"/>
        <v>1.5037209791225379</v>
      </c>
      <c r="AH125">
        <f t="shared" si="614"/>
        <v>4.9151155376218725E-2</v>
      </c>
      <c r="AI125" t="str">
        <f t="shared" si="615"/>
        <v>Curl</v>
      </c>
      <c r="AJ125">
        <f t="shared" si="683"/>
        <v>20.362825345206314</v>
      </c>
      <c r="AK125">
        <f t="shared" si="684"/>
        <v>2.4563234826667935E-3</v>
      </c>
      <c r="AL125">
        <f t="shared" si="616"/>
        <v>1.4977089428756416</v>
      </c>
      <c r="AM125">
        <f t="shared" si="685"/>
        <v>0.94019607880473743</v>
      </c>
      <c r="AN125">
        <f t="shared" si="686"/>
        <v>-7.3376947246491203E-4</v>
      </c>
      <c r="AP125">
        <f t="shared" si="687"/>
        <v>1.3902748775684781</v>
      </c>
      <c r="AQ125">
        <f t="shared" si="878"/>
        <v>0.70650000000000024</v>
      </c>
      <c r="AR125">
        <f t="shared" si="688"/>
        <v>0.66</v>
      </c>
      <c r="AS125">
        <f t="shared" si="689"/>
        <v>1.4633184930987795</v>
      </c>
      <c r="AT125">
        <f t="shared" si="690"/>
        <v>1.5363621086290795</v>
      </c>
      <c r="AU125">
        <f t="shared" si="617"/>
        <v>7.4162722946281678E-2</v>
      </c>
      <c r="AV125" t="str">
        <f t="shared" si="618"/>
        <v>Curl</v>
      </c>
      <c r="AW125">
        <f t="shared" si="691"/>
        <v>20.454365535448197</v>
      </c>
      <c r="AX125">
        <f t="shared" si="692"/>
        <v>4.1024193679782463E-3</v>
      </c>
      <c r="AY125">
        <f t="shared" si="619"/>
        <v>1.5279953063434912</v>
      </c>
      <c r="AZ125">
        <f t="shared" si="693"/>
        <v>1.3905894212308882</v>
      </c>
      <c r="BA125">
        <f t="shared" si="694"/>
        <v>-9.9795174713290238E-4</v>
      </c>
      <c r="BC125">
        <f t="shared" si="695"/>
        <v>1.3648075566026157</v>
      </c>
      <c r="BD125">
        <f t="shared" si="879"/>
        <v>0.73866000000000009</v>
      </c>
      <c r="BE125">
        <f t="shared" si="696"/>
        <v>0.66</v>
      </c>
      <c r="BF125">
        <f t="shared" si="697"/>
        <v>1.4613905684689403</v>
      </c>
      <c r="BG125">
        <f t="shared" si="698"/>
        <v>1.557973580335267</v>
      </c>
      <c r="BH125">
        <f t="shared" si="620"/>
        <v>0.10025708385652665</v>
      </c>
      <c r="BI125" t="str">
        <f t="shared" si="621"/>
        <v>Curl</v>
      </c>
      <c r="BJ125">
        <f t="shared" si="699"/>
        <v>20.444655104838048</v>
      </c>
      <c r="BK125">
        <f t="shared" si="700"/>
        <v>6.1242176833414029E-3</v>
      </c>
      <c r="BL125">
        <f t="shared" si="622"/>
        <v>1.549027075056419</v>
      </c>
      <c r="BM125">
        <f t="shared" si="701"/>
        <v>1.8544901382590833</v>
      </c>
      <c r="BN125">
        <f t="shared" si="702"/>
        <v>4.0712262732528633E-4</v>
      </c>
      <c r="BP125">
        <f t="shared" si="703"/>
        <v>1.3383860045776828</v>
      </c>
      <c r="BQ125">
        <f t="shared" si="880"/>
        <v>0.78599999999999981</v>
      </c>
      <c r="BR125">
        <f t="shared" si="704"/>
        <v>0.66</v>
      </c>
      <c r="BS125">
        <f t="shared" si="705"/>
        <v>1.4579852248906051</v>
      </c>
      <c r="BT125">
        <f t="shared" si="706"/>
        <v>1.5775844452035284</v>
      </c>
      <c r="BU125">
        <f t="shared" si="623"/>
        <v>0.12602361868059364</v>
      </c>
      <c r="BV125" t="str">
        <f t="shared" si="624"/>
        <v>Curl</v>
      </c>
      <c r="BW125">
        <f t="shared" si="707"/>
        <v>20.431292380665329</v>
      </c>
      <c r="BX125">
        <f t="shared" si="708"/>
        <v>1.1106891768979221E-2</v>
      </c>
      <c r="BY125">
        <f t="shared" si="625"/>
        <v>1.5683911750852606</v>
      </c>
      <c r="BZ125">
        <f t="shared" si="709"/>
        <v>2.3025395337758887</v>
      </c>
      <c r="CA125">
        <f t="shared" si="710"/>
        <v>1.8265185623313619E-2</v>
      </c>
      <c r="CC125">
        <f t="shared" si="711"/>
        <v>1.3231725713149478</v>
      </c>
      <c r="CD125">
        <f t="shared" si="881"/>
        <v>0.8169599999999998</v>
      </c>
      <c r="CE125">
        <f t="shared" si="712"/>
        <v>0.63</v>
      </c>
      <c r="CF125">
        <f t="shared" si="713"/>
        <v>1.4658789998717081</v>
      </c>
      <c r="CG125">
        <f t="shared" si="714"/>
        <v>1.6085854284284677</v>
      </c>
      <c r="CH125">
        <f t="shared" si="626"/>
        <v>0.15249886373926036</v>
      </c>
      <c r="CI125" t="str">
        <f t="shared" si="627"/>
        <v>Curl</v>
      </c>
      <c r="CJ125">
        <f t="shared" si="715"/>
        <v>20.522606908983615</v>
      </c>
      <c r="CK125">
        <f t="shared" si="716"/>
        <v>9.2116283061617951E-3</v>
      </c>
      <c r="CL125">
        <f t="shared" si="628"/>
        <v>1.5997650573942384</v>
      </c>
      <c r="CM125">
        <f t="shared" si="717"/>
        <v>2.7319176877326559</v>
      </c>
      <c r="CN125">
        <f t="shared" si="718"/>
        <v>5.8956799914076288E-3</v>
      </c>
      <c r="CP125">
        <f t="shared" si="719"/>
        <v>1.291992534787435</v>
      </c>
      <c r="CQ125">
        <f t="shared" si="720"/>
        <v>0.86249999999999993</v>
      </c>
      <c r="CR125">
        <f t="shared" si="721"/>
        <v>0.63</v>
      </c>
      <c r="CS125">
        <f t="shared" si="722"/>
        <v>1.4634680965239311</v>
      </c>
      <c r="CT125">
        <f t="shared" si="723"/>
        <v>1.6349436582604258</v>
      </c>
      <c r="CU125">
        <f t="shared" si="629"/>
        <v>0.17147556173649536</v>
      </c>
      <c r="CV125" t="str">
        <f t="shared" si="630"/>
        <v>No Curl</v>
      </c>
      <c r="CW125">
        <f t="shared" si="724"/>
        <v>20.60675451025973</v>
      </c>
      <c r="CX125">
        <f t="shared" si="725"/>
        <v>0</v>
      </c>
      <c r="CY125">
        <f t="shared" si="631"/>
        <v>1.6142487974475148</v>
      </c>
      <c r="CZ125">
        <f t="shared" si="726"/>
        <v>3.0445898974737506</v>
      </c>
      <c r="DA125">
        <f t="shared" si="727"/>
        <v>0</v>
      </c>
      <c r="DC125">
        <f t="shared" si="728"/>
        <v>1.2654541908931602</v>
      </c>
      <c r="DD125">
        <f t="shared" si="729"/>
        <v>0.89225999999999994</v>
      </c>
      <c r="DE125">
        <f t="shared" si="730"/>
        <v>0.63</v>
      </c>
      <c r="DF125">
        <f t="shared" si="731"/>
        <v>1.474933317916975</v>
      </c>
      <c r="DG125">
        <f t="shared" si="732"/>
        <v>1.6844124449407867</v>
      </c>
      <c r="DH125">
        <f t="shared" si="632"/>
        <v>0.20947912702381322</v>
      </c>
      <c r="DI125" t="str">
        <f t="shared" si="633"/>
        <v>No Curl</v>
      </c>
      <c r="DJ125">
        <f t="shared" si="733"/>
        <v>20.792087848297381</v>
      </c>
      <c r="DK125">
        <f t="shared" si="734"/>
        <v>0</v>
      </c>
      <c r="DL125">
        <f t="shared" si="634"/>
        <v>1.659655876143616</v>
      </c>
      <c r="DM125">
        <f t="shared" si="735"/>
        <v>3.6182956389905394</v>
      </c>
      <c r="DN125">
        <f t="shared" si="736"/>
        <v>0</v>
      </c>
      <c r="DP125">
        <f t="shared" si="737"/>
        <v>1.2456748533045352</v>
      </c>
      <c r="DQ125">
        <f t="shared" si="738"/>
        <v>0.92153999999999991</v>
      </c>
      <c r="DR125">
        <f t="shared" si="739"/>
        <v>0.63</v>
      </c>
      <c r="DS125">
        <f t="shared" si="740"/>
        <v>1.4876078058937381</v>
      </c>
      <c r="DT125">
        <f t="shared" si="741"/>
        <v>1.7295407584829423</v>
      </c>
      <c r="DU125">
        <f t="shared" si="635"/>
        <v>0.24193295258920355</v>
      </c>
      <c r="DV125" t="str">
        <f t="shared" si="636"/>
        <v>No Curl</v>
      </c>
      <c r="DW125">
        <f t="shared" si="742"/>
        <v>20.976807925307053</v>
      </c>
      <c r="DX125">
        <f t="shared" si="743"/>
        <v>0</v>
      </c>
      <c r="DY125">
        <f t="shared" si="637"/>
        <v>1.7014335013437105</v>
      </c>
      <c r="DZ125">
        <f t="shared" si="744"/>
        <v>4.0769861672769503</v>
      </c>
      <c r="EA125">
        <f t="shared" si="745"/>
        <v>0</v>
      </c>
      <c r="EC125">
        <f t="shared" si="746"/>
        <v>1.2220286787697299</v>
      </c>
      <c r="ED125">
        <f t="shared" si="747"/>
        <v>0.96455999999999997</v>
      </c>
      <c r="EE125">
        <f t="shared" si="748"/>
        <v>0.63</v>
      </c>
      <c r="EF125">
        <f t="shared" si="749"/>
        <v>1.4993319126170075</v>
      </c>
      <c r="EG125">
        <f t="shared" si="750"/>
        <v>1.7766351464642864</v>
      </c>
      <c r="EH125">
        <f t="shared" si="638"/>
        <v>0.27730323384727829</v>
      </c>
      <c r="EI125" t="str">
        <f t="shared" si="639"/>
        <v>No Curl</v>
      </c>
      <c r="EJ125">
        <f t="shared" si="751"/>
        <v>21.160803926175376</v>
      </c>
      <c r="EK125">
        <f t="shared" si="752"/>
        <v>0</v>
      </c>
      <c r="EL125">
        <f t="shared" si="640"/>
        <v>1.745000664273727</v>
      </c>
      <c r="EM125">
        <f t="shared" si="753"/>
        <v>4.5573250978427451</v>
      </c>
      <c r="EN125">
        <f t="shared" si="754"/>
        <v>0</v>
      </c>
      <c r="EP125">
        <f t="shared" si="755"/>
        <v>1.2015432241125139</v>
      </c>
      <c r="EQ125">
        <f t="shared" si="756"/>
        <v>0.99263999999999997</v>
      </c>
      <c r="ER125">
        <f t="shared" si="757"/>
        <v>0.63</v>
      </c>
      <c r="ES125">
        <f t="shared" si="758"/>
        <v>1.5101506794878732</v>
      </c>
      <c r="ET125">
        <f t="shared" si="759"/>
        <v>1.8187581348632307</v>
      </c>
      <c r="EU125">
        <f t="shared" si="641"/>
        <v>0.30860745537535839</v>
      </c>
      <c r="EV125" t="str">
        <f t="shared" si="642"/>
        <v>No Curl</v>
      </c>
      <c r="EW125">
        <f t="shared" si="760"/>
        <v>21.341005636670111</v>
      </c>
      <c r="EX125">
        <f t="shared" si="761"/>
        <v>0</v>
      </c>
      <c r="EY125">
        <f t="shared" si="643"/>
        <v>1.7840978404847267</v>
      </c>
      <c r="EZ125">
        <f t="shared" si="762"/>
        <v>4.9616178551121886</v>
      </c>
      <c r="FA125">
        <f t="shared" si="763"/>
        <v>0</v>
      </c>
      <c r="FC125">
        <f t="shared" si="764"/>
        <v>1.169253554109245</v>
      </c>
      <c r="FD125">
        <f t="shared" si="765"/>
        <v>1.0338600000000002</v>
      </c>
      <c r="FE125">
        <f t="shared" si="766"/>
        <v>0.63</v>
      </c>
      <c r="FF125">
        <f t="shared" si="767"/>
        <v>1.5056512445754502</v>
      </c>
      <c r="FG125">
        <f t="shared" si="768"/>
        <v>1.8420489350416551</v>
      </c>
      <c r="FH125">
        <f t="shared" si="644"/>
        <v>0.33639769046620505</v>
      </c>
      <c r="FI125" t="str">
        <f t="shared" si="645"/>
        <v>No Curl</v>
      </c>
      <c r="FJ125">
        <f t="shared" si="769"/>
        <v>21.409946884600167</v>
      </c>
      <c r="FK125">
        <f t="shared" si="770"/>
        <v>0</v>
      </c>
      <c r="FL125">
        <f t="shared" si="646"/>
        <v>1.8048348001535668</v>
      </c>
      <c r="FM125">
        <f t="shared" si="771"/>
        <v>5.3473528286124354</v>
      </c>
      <c r="FN125">
        <f t="shared" si="772"/>
        <v>0</v>
      </c>
      <c r="FP125">
        <f t="shared" si="773"/>
        <v>1.1439587456992877</v>
      </c>
      <c r="FQ125">
        <f t="shared" si="774"/>
        <v>1.06074</v>
      </c>
      <c r="FR125">
        <f t="shared" si="775"/>
        <v>0.63</v>
      </c>
      <c r="FS125">
        <f t="shared" si="776"/>
        <v>1.5113579005208451</v>
      </c>
      <c r="FT125">
        <f t="shared" si="777"/>
        <v>1.8787570553424029</v>
      </c>
      <c r="FU125">
        <f t="shared" si="647"/>
        <v>0.36739915482155761</v>
      </c>
      <c r="FV125" t="str">
        <f t="shared" si="648"/>
        <v>No Curl</v>
      </c>
      <c r="FW125">
        <f t="shared" si="778"/>
        <v>21.576843617920819</v>
      </c>
      <c r="FX125">
        <f t="shared" si="779"/>
        <v>0</v>
      </c>
      <c r="FY125">
        <f t="shared" si="649"/>
        <v>1.8387342092057566</v>
      </c>
      <c r="FZ125">
        <f t="shared" si="780"/>
        <v>5.7337261717617762</v>
      </c>
      <c r="GA125">
        <f t="shared" si="781"/>
        <v>0</v>
      </c>
      <c r="GC125">
        <f t="shared" si="782"/>
        <v>1.1094450284528556</v>
      </c>
      <c r="GD125">
        <f t="shared" si="783"/>
        <v>1.1130599999999999</v>
      </c>
      <c r="GE125">
        <f t="shared" si="784"/>
        <v>0.63</v>
      </c>
      <c r="GF125">
        <f t="shared" si="785"/>
        <v>1.5040274483196399</v>
      </c>
      <c r="GG125">
        <f t="shared" si="786"/>
        <v>1.8986098681864245</v>
      </c>
      <c r="GH125">
        <f t="shared" si="650"/>
        <v>0.39458241986678444</v>
      </c>
      <c r="GI125" t="str">
        <f t="shared" si="651"/>
        <v>No Curl</v>
      </c>
      <c r="GJ125">
        <f t="shared" si="787"/>
        <v>21.642909566419096</v>
      </c>
      <c r="GK125">
        <f t="shared" si="788"/>
        <v>0</v>
      </c>
      <c r="GL125">
        <f t="shared" si="652"/>
        <v>1.8562600992933551</v>
      </c>
      <c r="GM125">
        <f t="shared" si="789"/>
        <v>6.101162658626734</v>
      </c>
      <c r="GN125">
        <f t="shared" si="790"/>
        <v>0</v>
      </c>
      <c r="GP125">
        <f t="shared" si="791"/>
        <v>1.0870133555621628</v>
      </c>
      <c r="GQ125">
        <f t="shared" si="792"/>
        <v>1.1384999999999998</v>
      </c>
      <c r="GR125">
        <f t="shared" si="793"/>
        <v>0.63</v>
      </c>
      <c r="GS125">
        <f t="shared" si="794"/>
        <v>1.5110699127105025</v>
      </c>
      <c r="GT125">
        <f t="shared" si="795"/>
        <v>1.9351264698588448</v>
      </c>
      <c r="GU125">
        <f t="shared" si="653"/>
        <v>0.42405655714834101</v>
      </c>
      <c r="GV125" t="str">
        <f t="shared" si="654"/>
        <v>No Curl</v>
      </c>
      <c r="GW125">
        <f t="shared" si="796"/>
        <v>21.822087553115988</v>
      </c>
      <c r="GX125">
        <f t="shared" si="797"/>
        <v>0</v>
      </c>
      <c r="GY125">
        <f t="shared" si="655"/>
        <v>1.890242897273241</v>
      </c>
      <c r="GZ125">
        <f t="shared" si="798"/>
        <v>6.4404135789211345</v>
      </c>
      <c r="HA125">
        <f t="shared" si="799"/>
        <v>0</v>
      </c>
      <c r="HC125">
        <f t="shared" si="800"/>
        <v>0.92725544627076983</v>
      </c>
      <c r="HD125">
        <f t="shared" si="801"/>
        <v>1.32474</v>
      </c>
      <c r="HE125">
        <f t="shared" si="802"/>
        <v>0.6</v>
      </c>
      <c r="HF125">
        <f t="shared" si="803"/>
        <v>1.4693109719379871</v>
      </c>
      <c r="HG125">
        <f t="shared" si="804"/>
        <v>2.0113664976052079</v>
      </c>
      <c r="HH125">
        <f t="shared" si="656"/>
        <v>0.54205552566721904</v>
      </c>
      <c r="HI125" t="str">
        <f t="shared" si="657"/>
        <v>No Curl</v>
      </c>
      <c r="HJ125">
        <f t="shared" si="805"/>
        <v>22.249416966976362</v>
      </c>
      <c r="HK125">
        <f t="shared" si="806"/>
        <v>0</v>
      </c>
      <c r="HL125">
        <f t="shared" si="658"/>
        <v>1.9575973932613369</v>
      </c>
      <c r="HM125">
        <f t="shared" si="807"/>
        <v>7.9581171726969115</v>
      </c>
      <c r="HN125">
        <f t="shared" si="808"/>
        <v>0</v>
      </c>
      <c r="HP125">
        <f t="shared" si="809"/>
        <v>0.6519847698138399</v>
      </c>
      <c r="HQ125">
        <f t="shared" si="810"/>
        <v>1.57674</v>
      </c>
      <c r="HR125">
        <f t="shared" si="811"/>
        <v>0.6</v>
      </c>
      <c r="HS125">
        <f t="shared" si="812"/>
        <v>1.3893291411053799</v>
      </c>
      <c r="HT125">
        <f t="shared" si="813"/>
        <v>2.1266735123969207</v>
      </c>
      <c r="HU125">
        <f t="shared" si="659"/>
        <v>0.7373443712915404</v>
      </c>
      <c r="HV125" t="str">
        <f t="shared" si="660"/>
        <v>No Curl</v>
      </c>
      <c r="HW125">
        <f t="shared" si="814"/>
        <v>23.305830646510366</v>
      </c>
      <c r="HX125">
        <f t="shared" si="815"/>
        <v>0</v>
      </c>
      <c r="HY125">
        <f t="shared" si="661"/>
        <v>2.0611281664183627</v>
      </c>
      <c r="HZ125">
        <f t="shared" si="816"/>
        <v>10.303896299721723</v>
      </c>
      <c r="IA125">
        <f t="shared" si="817"/>
        <v>0</v>
      </c>
      <c r="IC125">
        <f t="shared" si="818"/>
        <v>0.40851947343101874</v>
      </c>
      <c r="ID125">
        <f t="shared" si="819"/>
        <v>1.7178599999999999</v>
      </c>
      <c r="IE125">
        <f t="shared" si="820"/>
        <v>0.6</v>
      </c>
      <c r="IF125">
        <f t="shared" si="821"/>
        <v>1.3094876979096706</v>
      </c>
      <c r="IG125">
        <f t="shared" si="822"/>
        <v>2.2104559223883236</v>
      </c>
      <c r="IH125">
        <f t="shared" si="662"/>
        <v>0.90096822447865244</v>
      </c>
      <c r="II125" t="str">
        <f t="shared" si="663"/>
        <v>No Curl</v>
      </c>
      <c r="IJ125">
        <f t="shared" si="823"/>
        <v>24.010646345554399</v>
      </c>
      <c r="IK125">
        <f t="shared" si="824"/>
        <v>0</v>
      </c>
      <c r="IL125">
        <f t="shared" si="664"/>
        <v>2.1377528163671489</v>
      </c>
      <c r="IM125">
        <f t="shared" si="825"/>
        <v>12.165011088597204</v>
      </c>
      <c r="IN125">
        <f t="shared" si="826"/>
        <v>0</v>
      </c>
      <c r="IP125">
        <f t="shared" si="827"/>
        <v>0.20020771489379913</v>
      </c>
      <c r="IQ125">
        <f t="shared" si="828"/>
        <v>1.7865</v>
      </c>
      <c r="IR125">
        <f t="shared" si="829"/>
        <v>0.6</v>
      </c>
      <c r="IS125">
        <f t="shared" si="830"/>
        <v>1.271747458936568</v>
      </c>
      <c r="IT125">
        <f t="shared" si="831"/>
        <v>2.3432872029793388</v>
      </c>
      <c r="IU125">
        <f t="shared" si="665"/>
        <v>1.0715397440427699</v>
      </c>
      <c r="IV125" t="str">
        <f t="shared" si="666"/>
        <v>No Curl</v>
      </c>
      <c r="IW125">
        <f t="shared" si="832"/>
        <v>24.459773073375459</v>
      </c>
      <c r="IX125">
        <f t="shared" si="833"/>
        <v>0</v>
      </c>
      <c r="IY125">
        <f t="shared" si="667"/>
        <v>2.2640346867577601</v>
      </c>
      <c r="IZ125">
        <f t="shared" si="834"/>
        <v>13.688541601646389</v>
      </c>
      <c r="JA125">
        <f t="shared" si="835"/>
        <v>0</v>
      </c>
      <c r="JC125">
        <f t="shared" si="836"/>
        <v>5.8708303939042032E-3</v>
      </c>
      <c r="JD125">
        <f t="shared" si="837"/>
        <v>1.7999999999999998</v>
      </c>
      <c r="JE125">
        <f t="shared" si="838"/>
        <v>0.63</v>
      </c>
      <c r="JF125">
        <f t="shared" si="839"/>
        <v>1.237671669924417</v>
      </c>
      <c r="JG125">
        <f t="shared" si="840"/>
        <v>2.469472509454929</v>
      </c>
      <c r="JH125">
        <f t="shared" si="668"/>
        <v>1.2318008395305124</v>
      </c>
      <c r="JI125" t="str">
        <f t="shared" si="669"/>
        <v>No Curl</v>
      </c>
      <c r="JJ125">
        <f t="shared" si="841"/>
        <v>24.268508349622088</v>
      </c>
      <c r="JK125">
        <f t="shared" si="842"/>
        <v>0</v>
      </c>
      <c r="JL125">
        <f t="shared" si="670"/>
        <v>2.385327758157902</v>
      </c>
      <c r="JM125">
        <f t="shared" si="843"/>
        <v>14.963501890971067</v>
      </c>
      <c r="JN125">
        <f t="shared" si="844"/>
        <v>0</v>
      </c>
      <c r="JP125">
        <f t="shared" si="845"/>
        <v>0.21413649631611234</v>
      </c>
      <c r="JQ125">
        <f t="shared" si="846"/>
        <v>1.7826599999999999</v>
      </c>
      <c r="JR125">
        <f t="shared" si="847"/>
        <v>0.6</v>
      </c>
      <c r="JS125">
        <f t="shared" si="848"/>
        <v>1.2632992530621985</v>
      </c>
      <c r="JT125">
        <f t="shared" si="849"/>
        <v>2.3124620098082849</v>
      </c>
      <c r="JU125">
        <f t="shared" si="671"/>
        <v>1.0491627567460862</v>
      </c>
      <c r="JV125" t="str">
        <f t="shared" si="672"/>
        <v>No Curl</v>
      </c>
      <c r="JW125">
        <f t="shared" si="850"/>
        <v>24.334249089184397</v>
      </c>
      <c r="JX125">
        <f t="shared" si="851"/>
        <v>0</v>
      </c>
      <c r="JY125">
        <f t="shared" si="673"/>
        <v>2.2343542553208957</v>
      </c>
      <c r="JZ125">
        <f t="shared" si="852"/>
        <v>13.578646611002542</v>
      </c>
      <c r="KA125">
        <f t="shared" si="853"/>
        <v>0</v>
      </c>
      <c r="KC125">
        <f t="shared" si="854"/>
        <v>8.0336369201595245E-2</v>
      </c>
      <c r="KD125">
        <f t="shared" si="855"/>
        <v>1.7994600000000001</v>
      </c>
      <c r="KE125">
        <f t="shared" si="856"/>
        <v>0.6</v>
      </c>
      <c r="KF125">
        <f t="shared" si="857"/>
        <v>1.247765623216851</v>
      </c>
      <c r="KG125">
        <f t="shared" si="858"/>
        <v>2.4151948772321066</v>
      </c>
      <c r="KH125">
        <f t="shared" si="674"/>
        <v>1.1674292540152558</v>
      </c>
      <c r="KI125" t="str">
        <f t="shared" si="675"/>
        <v>No Curl</v>
      </c>
      <c r="KJ125">
        <f t="shared" si="859"/>
        <v>24.386138664300045</v>
      </c>
      <c r="KK125">
        <f t="shared" si="860"/>
        <v>0</v>
      </c>
      <c r="KL125">
        <f t="shared" si="676"/>
        <v>2.3329917653034249</v>
      </c>
      <c r="KM125">
        <f t="shared" si="861"/>
        <v>14.489349682110431</v>
      </c>
      <c r="KN125">
        <f t="shared" si="862"/>
        <v>0</v>
      </c>
    </row>
    <row r="126" spans="1:300" x14ac:dyDescent="0.25">
      <c r="A126">
        <v>1.1100000000000001</v>
      </c>
      <c r="B126">
        <f t="shared" si="882"/>
        <v>1.8763999999999996E-2</v>
      </c>
      <c r="C126">
        <f t="shared" si="608"/>
        <v>1.1258399999999997</v>
      </c>
      <c r="D126">
        <f t="shared" si="611"/>
        <v>0.66</v>
      </c>
      <c r="E126">
        <f t="shared" si="609"/>
        <v>0.58622894905137513</v>
      </c>
      <c r="F126">
        <f t="shared" si="610"/>
        <v>1.1000000000000001E-2</v>
      </c>
      <c r="H126">
        <v>103</v>
      </c>
      <c r="I126">
        <v>10.3</v>
      </c>
      <c r="J126">
        <f t="shared" si="677"/>
        <v>1.4786666666666666</v>
      </c>
      <c r="K126">
        <f t="shared" si="863"/>
        <v>0.65999999999999992</v>
      </c>
      <c r="L126">
        <f t="shared" si="678"/>
        <v>0.99506505159264236</v>
      </c>
      <c r="M126" t="str">
        <f t="shared" si="613"/>
        <v>No Curl</v>
      </c>
      <c r="N126">
        <f t="shared" si="864"/>
        <v>18.980949999999986</v>
      </c>
      <c r="P126">
        <f t="shared" si="869"/>
        <v>1.4207355882159016</v>
      </c>
      <c r="Q126">
        <f t="shared" si="865"/>
        <v>0.65999999999999992</v>
      </c>
      <c r="R126">
        <f t="shared" si="870"/>
        <v>0.66</v>
      </c>
      <c r="S126">
        <f t="shared" si="866"/>
        <v>1.4452157117150664</v>
      </c>
      <c r="T126">
        <f t="shared" si="871"/>
        <v>1.469695835214232</v>
      </c>
      <c r="U126">
        <f t="shared" si="872"/>
        <v>2.4480123499165174E-2</v>
      </c>
      <c r="V126" t="str">
        <f t="shared" si="873"/>
        <v>Weak initial curl</v>
      </c>
      <c r="W126">
        <f t="shared" si="867"/>
        <v>20.517976331577156</v>
      </c>
      <c r="X126">
        <f t="shared" si="868"/>
        <v>1.1788816973400428E-3</v>
      </c>
      <c r="Y126">
        <f t="shared" si="874"/>
        <v>1.4664672030869654</v>
      </c>
      <c r="Z126">
        <f t="shared" si="875"/>
        <v>0.4782323265597454</v>
      </c>
      <c r="AA126">
        <f t="shared" si="876"/>
        <v>-6.9232869446172931E-4</v>
      </c>
      <c r="AC126">
        <f t="shared" si="679"/>
        <v>1.3953692522582766</v>
      </c>
      <c r="AD126">
        <f t="shared" si="877"/>
        <v>0.69023999999999996</v>
      </c>
      <c r="AE126">
        <f t="shared" si="680"/>
        <v>0.66</v>
      </c>
      <c r="AF126">
        <f t="shared" si="681"/>
        <v>1.4437747011677413</v>
      </c>
      <c r="AG126">
        <f t="shared" si="682"/>
        <v>1.4921801500772052</v>
      </c>
      <c r="AH126">
        <f t="shared" si="614"/>
        <v>4.9151155376218725E-2</v>
      </c>
      <c r="AI126" t="str">
        <f t="shared" si="615"/>
        <v>Curl</v>
      </c>
      <c r="AJ126">
        <f t="shared" si="683"/>
        <v>20.508319460455066</v>
      </c>
      <c r="AK126">
        <f t="shared" si="684"/>
        <v>2.6248171373890695E-3</v>
      </c>
      <c r="AL126">
        <f t="shared" si="616"/>
        <v>1.486544006222017</v>
      </c>
      <c r="AM126">
        <f t="shared" si="685"/>
        <v>0.94725821929164056</v>
      </c>
      <c r="AN126">
        <f t="shared" si="686"/>
        <v>-5.4220972245061342E-4</v>
      </c>
      <c r="AP126">
        <f t="shared" si="687"/>
        <v>1.3794966984329049</v>
      </c>
      <c r="AQ126">
        <f t="shared" si="878"/>
        <v>0.72264000000000017</v>
      </c>
      <c r="AR126">
        <f t="shared" si="688"/>
        <v>0.66</v>
      </c>
      <c r="AS126">
        <f t="shared" si="689"/>
        <v>1.4519740394907275</v>
      </c>
      <c r="AT126">
        <f t="shared" si="690"/>
        <v>1.5244513805485489</v>
      </c>
      <c r="AU126">
        <f t="shared" si="617"/>
        <v>7.4162722946281678E-2</v>
      </c>
      <c r="AV126" t="str">
        <f t="shared" si="618"/>
        <v>Curl</v>
      </c>
      <c r="AW126">
        <f t="shared" si="691"/>
        <v>20.600697384758075</v>
      </c>
      <c r="AX126">
        <f t="shared" si="692"/>
        <v>4.4514992410059767E-3</v>
      </c>
      <c r="AY126">
        <f t="shared" si="619"/>
        <v>1.5166542187870564</v>
      </c>
      <c r="AZ126">
        <f t="shared" si="693"/>
        <v>1.4009898990424343</v>
      </c>
      <c r="BA126">
        <f t="shared" si="694"/>
        <v>-6.7084137988701045E-4</v>
      </c>
      <c r="BC126">
        <f t="shared" si="695"/>
        <v>1.3539683354503824</v>
      </c>
      <c r="BD126">
        <f t="shared" si="879"/>
        <v>0.7703399999999998</v>
      </c>
      <c r="BE126">
        <f t="shared" si="696"/>
        <v>0.66</v>
      </c>
      <c r="BF126">
        <f t="shared" si="697"/>
        <v>1.4497842907305216</v>
      </c>
      <c r="BG126">
        <f t="shared" si="698"/>
        <v>1.5456002460106626</v>
      </c>
      <c r="BH126">
        <f t="shared" si="620"/>
        <v>0.10025708385652665</v>
      </c>
      <c r="BI126" t="str">
        <f t="shared" si="621"/>
        <v>Curl</v>
      </c>
      <c r="BJ126">
        <f t="shared" si="699"/>
        <v>20.590794161684943</v>
      </c>
      <c r="BK126">
        <f t="shared" si="700"/>
        <v>6.7391381523863245E-3</v>
      </c>
      <c r="BL126">
        <f t="shared" si="622"/>
        <v>1.5374269221507222</v>
      </c>
      <c r="BM126">
        <f t="shared" si="701"/>
        <v>1.8684875319523859</v>
      </c>
      <c r="BN126">
        <f t="shared" si="702"/>
        <v>9.0539237769342534E-4</v>
      </c>
      <c r="BP126">
        <f t="shared" si="703"/>
        <v>1.3275764055178911</v>
      </c>
      <c r="BQ126">
        <f t="shared" si="880"/>
        <v>0.8015399999999997</v>
      </c>
      <c r="BR126">
        <f t="shared" si="704"/>
        <v>0.66</v>
      </c>
      <c r="BS126">
        <f t="shared" si="705"/>
        <v>1.446209671603091</v>
      </c>
      <c r="BT126">
        <f t="shared" si="706"/>
        <v>1.5648429376882917</v>
      </c>
      <c r="BU126">
        <f t="shared" si="623"/>
        <v>0.12602361868059364</v>
      </c>
      <c r="BV126" t="str">
        <f t="shared" si="624"/>
        <v>Curl</v>
      </c>
      <c r="BW126">
        <f t="shared" si="707"/>
        <v>20.577090903154389</v>
      </c>
      <c r="BX126">
        <f t="shared" si="708"/>
        <v>1.1896185512650202E-2</v>
      </c>
      <c r="BY126">
        <f t="shared" si="625"/>
        <v>1.5566252010910917</v>
      </c>
      <c r="BZ126">
        <f t="shared" si="709"/>
        <v>2.3199530896701557</v>
      </c>
      <c r="CA126">
        <f t="shared" si="710"/>
        <v>1.9134278715863325E-2</v>
      </c>
      <c r="CC126">
        <f t="shared" si="711"/>
        <v>1.3126947124251971</v>
      </c>
      <c r="CD126">
        <f t="shared" si="881"/>
        <v>0.83225999999999989</v>
      </c>
      <c r="CE126">
        <f t="shared" si="712"/>
        <v>0.63</v>
      </c>
      <c r="CF126">
        <f t="shared" si="713"/>
        <v>1.4542710859509707</v>
      </c>
      <c r="CG126">
        <f t="shared" si="714"/>
        <v>1.5958474594767436</v>
      </c>
      <c r="CH126">
        <f t="shared" si="626"/>
        <v>0.15249886373926036</v>
      </c>
      <c r="CI126" t="str">
        <f t="shared" si="627"/>
        <v>Curl</v>
      </c>
      <c r="CJ126">
        <f t="shared" si="715"/>
        <v>20.669194808970786</v>
      </c>
      <c r="CK126">
        <f t="shared" si="716"/>
        <v>1.0339272798282787E-2</v>
      </c>
      <c r="CL126">
        <f t="shared" si="628"/>
        <v>1.5881704324879689</v>
      </c>
      <c r="CM126">
        <f t="shared" si="717"/>
        <v>2.7518776685385022</v>
      </c>
      <c r="CN126">
        <f t="shared" si="718"/>
        <v>6.6666452355852862E-3</v>
      </c>
      <c r="CP126">
        <f t="shared" si="719"/>
        <v>1.2803199153024998</v>
      </c>
      <c r="CQ126">
        <f t="shared" si="720"/>
        <v>0.87743999999999989</v>
      </c>
      <c r="CR126">
        <f t="shared" si="721"/>
        <v>0.63</v>
      </c>
      <c r="CS126">
        <f t="shared" si="722"/>
        <v>1.4502462660882955</v>
      </c>
      <c r="CT126">
        <f t="shared" si="723"/>
        <v>1.62017261687409</v>
      </c>
      <c r="CU126">
        <f t="shared" si="629"/>
        <v>0.1699263507857951</v>
      </c>
      <c r="CV126" t="str">
        <f t="shared" si="630"/>
        <v>Curl</v>
      </c>
      <c r="CW126">
        <f t="shared" si="724"/>
        <v>20.753101319912123</v>
      </c>
      <c r="CX126">
        <f t="shared" si="725"/>
        <v>1.3796069083277488E-3</v>
      </c>
      <c r="CY126">
        <f t="shared" si="631"/>
        <v>1.5996647255900724</v>
      </c>
      <c r="CZ126">
        <f t="shared" si="726"/>
        <v>3.0445898974737498</v>
      </c>
      <c r="DA126">
        <f t="shared" si="727"/>
        <v>1.4632941003755385E-4</v>
      </c>
      <c r="DC126">
        <f t="shared" si="728"/>
        <v>1.2538396295798639</v>
      </c>
      <c r="DD126">
        <f t="shared" si="729"/>
        <v>0.90695999999999999</v>
      </c>
      <c r="DE126">
        <f t="shared" si="730"/>
        <v>0.63</v>
      </c>
      <c r="DF126">
        <f t="shared" si="731"/>
        <v>1.4613961203026706</v>
      </c>
      <c r="DG126">
        <f t="shared" si="732"/>
        <v>1.6689526110254744</v>
      </c>
      <c r="DH126">
        <f t="shared" si="632"/>
        <v>0.20755649072280524</v>
      </c>
      <c r="DI126" t="str">
        <f t="shared" si="633"/>
        <v>No Curl</v>
      </c>
      <c r="DJ126">
        <f t="shared" si="733"/>
        <v>20.939581180089078</v>
      </c>
      <c r="DK126">
        <f t="shared" si="734"/>
        <v>0</v>
      </c>
      <c r="DL126">
        <f t="shared" si="634"/>
        <v>1.6444232623744544</v>
      </c>
      <c r="DM126">
        <f t="shared" si="735"/>
        <v>3.6182956389905399</v>
      </c>
      <c r="DN126">
        <f t="shared" si="736"/>
        <v>0</v>
      </c>
      <c r="DP126">
        <f t="shared" si="737"/>
        <v>1.2340794610581907</v>
      </c>
      <c r="DQ126">
        <f t="shared" si="738"/>
        <v>0.93599999999999994</v>
      </c>
      <c r="DR126">
        <f t="shared" si="739"/>
        <v>0.63</v>
      </c>
      <c r="DS126">
        <f t="shared" si="740"/>
        <v>1.4737603753445041</v>
      </c>
      <c r="DT126">
        <f t="shared" si="741"/>
        <v>1.7134412896308189</v>
      </c>
      <c r="DU126">
        <f t="shared" si="635"/>
        <v>0.23968091428631411</v>
      </c>
      <c r="DV126" t="str">
        <f t="shared" si="636"/>
        <v>No Curl</v>
      </c>
      <c r="DW126">
        <f t="shared" si="742"/>
        <v>21.125568705896427</v>
      </c>
      <c r="DX126">
        <f t="shared" si="743"/>
        <v>0</v>
      </c>
      <c r="DY126">
        <f t="shared" si="637"/>
        <v>1.6855956695236214</v>
      </c>
      <c r="DZ126">
        <f t="shared" si="744"/>
        <v>4.0769861672769512</v>
      </c>
      <c r="EA126">
        <f t="shared" si="745"/>
        <v>0</v>
      </c>
      <c r="EC126">
        <f t="shared" si="746"/>
        <v>1.2103691213564942</v>
      </c>
      <c r="ED126">
        <f t="shared" si="747"/>
        <v>0.97865999999999997</v>
      </c>
      <c r="EE126">
        <f t="shared" si="748"/>
        <v>0.63</v>
      </c>
      <c r="EF126">
        <f t="shared" si="749"/>
        <v>1.4850265637979816</v>
      </c>
      <c r="EG126">
        <f t="shared" si="750"/>
        <v>1.7596840062394703</v>
      </c>
      <c r="EH126">
        <f t="shared" si="638"/>
        <v>0.27465744244148804</v>
      </c>
      <c r="EI126" t="str">
        <f t="shared" si="639"/>
        <v>No Curl</v>
      </c>
      <c r="EJ126">
        <f t="shared" si="751"/>
        <v>21.310737117437078</v>
      </c>
      <c r="EK126">
        <f t="shared" si="752"/>
        <v>0</v>
      </c>
      <c r="EL126">
        <f t="shared" si="640"/>
        <v>1.7283513533494392</v>
      </c>
      <c r="EM126">
        <f t="shared" si="753"/>
        <v>4.5573250978427469</v>
      </c>
      <c r="EN126">
        <f t="shared" si="754"/>
        <v>0</v>
      </c>
      <c r="EP126">
        <f t="shared" si="755"/>
        <v>1.1899270681872109</v>
      </c>
      <c r="EQ126">
        <f t="shared" si="756"/>
        <v>1.0065</v>
      </c>
      <c r="ER126">
        <f t="shared" si="757"/>
        <v>0.63</v>
      </c>
      <c r="ES126">
        <f t="shared" si="758"/>
        <v>1.4955510001658161</v>
      </c>
      <c r="ET126">
        <f t="shared" si="759"/>
        <v>1.8011749321444195</v>
      </c>
      <c r="EU126">
        <f t="shared" si="641"/>
        <v>0.30562393197860427</v>
      </c>
      <c r="EV126" t="str">
        <f t="shared" si="642"/>
        <v>No Curl</v>
      </c>
      <c r="EW126">
        <f t="shared" si="760"/>
        <v>21.492020704618898</v>
      </c>
      <c r="EX126">
        <f t="shared" si="761"/>
        <v>0</v>
      </c>
      <c r="EY126">
        <f t="shared" si="643"/>
        <v>1.766849722992845</v>
      </c>
      <c r="EZ126">
        <f t="shared" si="762"/>
        <v>4.9616178551121894</v>
      </c>
      <c r="FA126">
        <f t="shared" si="763"/>
        <v>0</v>
      </c>
      <c r="FC126">
        <f t="shared" si="764"/>
        <v>1.1575767439739169</v>
      </c>
      <c r="FD126">
        <f t="shared" si="765"/>
        <v>1.0473599999999998</v>
      </c>
      <c r="FE126">
        <f t="shared" si="766"/>
        <v>0.63</v>
      </c>
      <c r="FF126">
        <f t="shared" si="767"/>
        <v>1.4906149817810028</v>
      </c>
      <c r="FG126">
        <f t="shared" si="768"/>
        <v>1.8236532195880886</v>
      </c>
      <c r="FH126">
        <f t="shared" si="644"/>
        <v>0.33303823780708586</v>
      </c>
      <c r="FI126" t="str">
        <f t="shared" si="645"/>
        <v>No Curl</v>
      </c>
      <c r="FJ126">
        <f t="shared" si="769"/>
        <v>21.560512009057714</v>
      </c>
      <c r="FK126">
        <f t="shared" si="770"/>
        <v>0</v>
      </c>
      <c r="FL126">
        <f t="shared" si="646"/>
        <v>1.7868107255523298</v>
      </c>
      <c r="FM126">
        <f t="shared" si="771"/>
        <v>5.3473528286124345</v>
      </c>
      <c r="FN126">
        <f t="shared" si="772"/>
        <v>0</v>
      </c>
      <c r="FP126">
        <f t="shared" si="773"/>
        <v>1.1322578817350566</v>
      </c>
      <c r="FQ126">
        <f t="shared" si="774"/>
        <v>1.0871400000000002</v>
      </c>
      <c r="FR126">
        <f t="shared" si="775"/>
        <v>0.63</v>
      </c>
      <c r="FS126">
        <f t="shared" si="776"/>
        <v>1.4958991322202013</v>
      </c>
      <c r="FT126">
        <f t="shared" si="777"/>
        <v>1.8595403827053465</v>
      </c>
      <c r="FU126">
        <f t="shared" si="647"/>
        <v>0.36364125048514495</v>
      </c>
      <c r="FV126" t="str">
        <f t="shared" si="648"/>
        <v>No Curl</v>
      </c>
      <c r="FW126">
        <f t="shared" si="778"/>
        <v>21.727979407972903</v>
      </c>
      <c r="FX126">
        <f t="shared" si="779"/>
        <v>0</v>
      </c>
      <c r="FY126">
        <f t="shared" si="649"/>
        <v>1.8199269061197145</v>
      </c>
      <c r="FZ126">
        <f t="shared" si="780"/>
        <v>5.7337261717617762</v>
      </c>
      <c r="GA126">
        <f t="shared" si="781"/>
        <v>0</v>
      </c>
      <c r="GC126">
        <f t="shared" si="782"/>
        <v>1.0977399894593791</v>
      </c>
      <c r="GD126">
        <f t="shared" si="783"/>
        <v>1.1258399999999997</v>
      </c>
      <c r="GE126">
        <f t="shared" si="784"/>
        <v>0.63</v>
      </c>
      <c r="GF126">
        <f t="shared" si="785"/>
        <v>1.4881594246876888</v>
      </c>
      <c r="GG126">
        <f t="shared" si="786"/>
        <v>1.8785788599159989</v>
      </c>
      <c r="GH126">
        <f t="shared" si="650"/>
        <v>0.39041943522830991</v>
      </c>
      <c r="GI126" t="str">
        <f t="shared" si="651"/>
        <v>No Curl</v>
      </c>
      <c r="GJ126">
        <f t="shared" si="787"/>
        <v>21.793312311251061</v>
      </c>
      <c r="GK126">
        <f t="shared" si="788"/>
        <v>0</v>
      </c>
      <c r="GL126">
        <f t="shared" si="652"/>
        <v>1.8366758961223666</v>
      </c>
      <c r="GM126">
        <f t="shared" si="789"/>
        <v>6.101162658626734</v>
      </c>
      <c r="GN126">
        <f t="shared" si="790"/>
        <v>0</v>
      </c>
      <c r="GP126">
        <f t="shared" si="791"/>
        <v>1.075411109705906</v>
      </c>
      <c r="GQ126">
        <f t="shared" si="792"/>
        <v>1.1510400000000001</v>
      </c>
      <c r="GR126">
        <f t="shared" si="793"/>
        <v>0.63</v>
      </c>
      <c r="GS126">
        <f t="shared" si="794"/>
        <v>1.494941495756331</v>
      </c>
      <c r="GT126">
        <f t="shared" si="795"/>
        <v>1.9144718818067583</v>
      </c>
      <c r="GU126">
        <f t="shared" si="653"/>
        <v>0.41953038605042614</v>
      </c>
      <c r="GV126" t="str">
        <f t="shared" si="654"/>
        <v>No Curl</v>
      </c>
      <c r="GW126">
        <f t="shared" si="796"/>
        <v>21.973194544387038</v>
      </c>
      <c r="GX126">
        <f t="shared" si="797"/>
        <v>0</v>
      </c>
      <c r="GY126">
        <f t="shared" si="655"/>
        <v>1.8700673743967391</v>
      </c>
      <c r="GZ126">
        <f t="shared" si="798"/>
        <v>6.4404135789211336</v>
      </c>
      <c r="HA126">
        <f t="shared" si="799"/>
        <v>0</v>
      </c>
      <c r="HC126">
        <f t="shared" si="800"/>
        <v>0.91596775142180442</v>
      </c>
      <c r="HD126">
        <f t="shared" si="801"/>
        <v>1.3353599999999999</v>
      </c>
      <c r="HE126">
        <f t="shared" si="802"/>
        <v>0.6</v>
      </c>
      <c r="HF126">
        <f t="shared" si="803"/>
        <v>1.4514247098985731</v>
      </c>
      <c r="HG126">
        <f t="shared" si="804"/>
        <v>1.9868816683753452</v>
      </c>
      <c r="HH126">
        <f t="shared" si="656"/>
        <v>0.53545695847677033</v>
      </c>
      <c r="HI126" t="str">
        <f t="shared" si="657"/>
        <v>No Curl</v>
      </c>
      <c r="HJ126">
        <f t="shared" si="805"/>
        <v>22.396348064170162</v>
      </c>
      <c r="HK126">
        <f t="shared" si="806"/>
        <v>0</v>
      </c>
      <c r="HL126">
        <f t="shared" si="658"/>
        <v>1.933767107765433</v>
      </c>
      <c r="HM126">
        <f t="shared" si="807"/>
        <v>7.9581171726969115</v>
      </c>
      <c r="HN126">
        <f t="shared" si="808"/>
        <v>0</v>
      </c>
      <c r="HP126">
        <f t="shared" si="809"/>
        <v>0.64242541970700917</v>
      </c>
      <c r="HQ126">
        <f t="shared" si="810"/>
        <v>1.5840000000000001</v>
      </c>
      <c r="HR126">
        <f t="shared" si="811"/>
        <v>0.6</v>
      </c>
      <c r="HS126">
        <f t="shared" si="812"/>
        <v>1.3689589050379929</v>
      </c>
      <c r="HT126">
        <f t="shared" si="813"/>
        <v>2.0954923903689777</v>
      </c>
      <c r="HU126">
        <f t="shared" si="659"/>
        <v>0.72653348533098427</v>
      </c>
      <c r="HV126" t="str">
        <f t="shared" si="660"/>
        <v>No Curl</v>
      </c>
      <c r="HW126">
        <f t="shared" si="814"/>
        <v>23.444763560620903</v>
      </c>
      <c r="HX126">
        <f t="shared" si="815"/>
        <v>0</v>
      </c>
      <c r="HY126">
        <f t="shared" si="661"/>
        <v>2.0309080651674254</v>
      </c>
      <c r="HZ126">
        <f t="shared" si="816"/>
        <v>10.303896299721721</v>
      </c>
      <c r="IA126">
        <f t="shared" si="817"/>
        <v>0</v>
      </c>
      <c r="IC126">
        <f t="shared" si="818"/>
        <v>0.4017748376179297</v>
      </c>
      <c r="ID126">
        <f t="shared" si="819"/>
        <v>1.72224</v>
      </c>
      <c r="IE126">
        <f t="shared" si="820"/>
        <v>0.6</v>
      </c>
      <c r="IF126">
        <f t="shared" si="821"/>
        <v>1.2878681223483297</v>
      </c>
      <c r="IG126">
        <f t="shared" si="822"/>
        <v>2.173961407078731</v>
      </c>
      <c r="IH126">
        <f t="shared" si="662"/>
        <v>0.88609328473040061</v>
      </c>
      <c r="II126" t="str">
        <f t="shared" si="663"/>
        <v>No Curl</v>
      </c>
      <c r="IJ126">
        <f t="shared" si="823"/>
        <v>24.141595115345368</v>
      </c>
      <c r="IK126">
        <f t="shared" si="824"/>
        <v>0</v>
      </c>
      <c r="IL126">
        <f t="shared" si="664"/>
        <v>2.1024586256552431</v>
      </c>
      <c r="IM126">
        <f t="shared" si="825"/>
        <v>12.165011088597202</v>
      </c>
      <c r="IN126">
        <f t="shared" si="826"/>
        <v>0</v>
      </c>
      <c r="IP126">
        <f t="shared" si="827"/>
        <v>0.19673302340919774</v>
      </c>
      <c r="IQ126">
        <f t="shared" si="828"/>
        <v>1.7865</v>
      </c>
      <c r="IR126">
        <f t="shared" si="829"/>
        <v>0.6</v>
      </c>
      <c r="IS126">
        <f t="shared" si="830"/>
        <v>1.2496757317382712</v>
      </c>
      <c r="IT126">
        <f t="shared" si="831"/>
        <v>2.3026184400673464</v>
      </c>
      <c r="IU126">
        <f t="shared" si="665"/>
        <v>1.0529427083290743</v>
      </c>
      <c r="IV126" t="str">
        <f t="shared" si="666"/>
        <v>No Curl</v>
      </c>
      <c r="IW126">
        <f t="shared" si="832"/>
        <v>24.586947819269117</v>
      </c>
      <c r="IX126">
        <f t="shared" si="833"/>
        <v>0</v>
      </c>
      <c r="IY126">
        <f t="shared" si="667"/>
        <v>2.2247413855426079</v>
      </c>
      <c r="IZ126">
        <f t="shared" si="834"/>
        <v>13.688541601646387</v>
      </c>
      <c r="JA126">
        <f t="shared" si="835"/>
        <v>0</v>
      </c>
      <c r="JC126">
        <f t="shared" si="836"/>
        <v>5.7664747873407531E-3</v>
      </c>
      <c r="JD126">
        <f t="shared" si="837"/>
        <v>1.7999999999999998</v>
      </c>
      <c r="JE126">
        <f t="shared" si="838"/>
        <v>0.6</v>
      </c>
      <c r="JF126">
        <f t="shared" si="839"/>
        <v>1.2156717194616224</v>
      </c>
      <c r="JG126">
        <f t="shared" si="840"/>
        <v>2.4255769641359035</v>
      </c>
      <c r="JH126">
        <f t="shared" si="668"/>
        <v>1.2099052446742813</v>
      </c>
      <c r="JI126" t="str">
        <f t="shared" si="669"/>
        <v>No Curl</v>
      </c>
      <c r="JJ126">
        <f t="shared" si="841"/>
        <v>24.392275516614529</v>
      </c>
      <c r="JK126">
        <f t="shared" si="842"/>
        <v>0</v>
      </c>
      <c r="JL126">
        <f t="shared" si="670"/>
        <v>2.3429279086726118</v>
      </c>
      <c r="JM126">
        <f t="shared" si="843"/>
        <v>14.963501890971067</v>
      </c>
      <c r="JN126">
        <f t="shared" si="844"/>
        <v>0</v>
      </c>
      <c r="JP126">
        <f t="shared" si="845"/>
        <v>0.21039556486674632</v>
      </c>
      <c r="JQ126">
        <f t="shared" si="846"/>
        <v>1.78464</v>
      </c>
      <c r="JR126">
        <f t="shared" si="847"/>
        <v>0.6</v>
      </c>
      <c r="JS126">
        <f t="shared" si="848"/>
        <v>1.241229610628316</v>
      </c>
      <c r="JT126">
        <f t="shared" si="849"/>
        <v>2.2720636563898862</v>
      </c>
      <c r="JU126">
        <f t="shared" si="671"/>
        <v>1.0308340457615699</v>
      </c>
      <c r="JV126" t="str">
        <f t="shared" si="672"/>
        <v>No Curl</v>
      </c>
      <c r="JW126">
        <f t="shared" si="850"/>
        <v>24.460579014490616</v>
      </c>
      <c r="JX126">
        <f t="shared" si="851"/>
        <v>0</v>
      </c>
      <c r="JY126">
        <f t="shared" si="673"/>
        <v>2.1953204322848836</v>
      </c>
      <c r="JZ126">
        <f t="shared" si="852"/>
        <v>13.578646611002542</v>
      </c>
      <c r="KA126">
        <f t="shared" si="853"/>
        <v>0</v>
      </c>
      <c r="KC126">
        <f t="shared" si="854"/>
        <v>7.8915042811510364E-2</v>
      </c>
      <c r="KD126">
        <f t="shared" si="855"/>
        <v>1.7994600000000001</v>
      </c>
      <c r="KE126">
        <f t="shared" si="856"/>
        <v>0.6</v>
      </c>
      <c r="KF126">
        <f t="shared" si="857"/>
        <v>1.2256899154577854</v>
      </c>
      <c r="KG126">
        <f t="shared" si="858"/>
        <v>2.3724647881040601</v>
      </c>
      <c r="KH126">
        <f t="shared" si="674"/>
        <v>1.146774872646275</v>
      </c>
      <c r="KI126" t="str">
        <f t="shared" si="675"/>
        <v>No Curl</v>
      </c>
      <c r="KJ126">
        <f t="shared" si="859"/>
        <v>24.51091522662173</v>
      </c>
      <c r="KK126">
        <f t="shared" si="860"/>
        <v>0</v>
      </c>
      <c r="KL126">
        <f t="shared" si="676"/>
        <v>2.2917160293343835</v>
      </c>
      <c r="KM126">
        <f t="shared" si="861"/>
        <v>14.489349682110431</v>
      </c>
      <c r="KN126">
        <f t="shared" si="862"/>
        <v>0</v>
      </c>
    </row>
    <row r="127" spans="1:300" x14ac:dyDescent="0.25">
      <c r="A127">
        <v>1.1200000000000001</v>
      </c>
      <c r="B127">
        <f t="shared" si="882"/>
        <v>1.8550999999999998E-2</v>
      </c>
      <c r="C127">
        <f t="shared" si="608"/>
        <v>1.1130599999999999</v>
      </c>
      <c r="D127">
        <f t="shared" si="611"/>
        <v>0.66</v>
      </c>
      <c r="E127">
        <f t="shared" si="609"/>
        <v>0.59295994825076825</v>
      </c>
      <c r="F127">
        <f t="shared" si="610"/>
        <v>1.1000000000000001E-2</v>
      </c>
      <c r="H127">
        <v>104</v>
      </c>
      <c r="I127">
        <v>10.4</v>
      </c>
      <c r="J127">
        <f t="shared" si="677"/>
        <v>1.4713333333333332</v>
      </c>
      <c r="K127">
        <f t="shared" si="863"/>
        <v>0.65999999999999992</v>
      </c>
      <c r="L127">
        <f t="shared" si="678"/>
        <v>0.9950405770964833</v>
      </c>
      <c r="M127" t="str">
        <f t="shared" si="613"/>
        <v>No Curl</v>
      </c>
      <c r="N127">
        <f t="shared" si="864"/>
        <v>19.128449999999987</v>
      </c>
      <c r="P127">
        <f t="shared" si="869"/>
        <v>1.4097710356261461</v>
      </c>
      <c r="Q127">
        <f t="shared" si="865"/>
        <v>0.67386000000000013</v>
      </c>
      <c r="R127">
        <f t="shared" si="870"/>
        <v>0.66</v>
      </c>
      <c r="S127">
        <f t="shared" si="866"/>
        <v>1.4340622333295916</v>
      </c>
      <c r="T127">
        <f t="shared" si="871"/>
        <v>1.4583534310330379</v>
      </c>
      <c r="U127">
        <f t="shared" si="872"/>
        <v>2.4291197703445899E-2</v>
      </c>
      <c r="V127" t="str">
        <f t="shared" si="873"/>
        <v>Curl</v>
      </c>
      <c r="W127">
        <f t="shared" si="867"/>
        <v>20.662497902748662</v>
      </c>
      <c r="X127">
        <f t="shared" si="868"/>
        <v>1.2560094210448034E-3</v>
      </c>
      <c r="Y127">
        <f t="shared" si="874"/>
        <v>1.4551497159325892</v>
      </c>
      <c r="Z127">
        <f t="shared" si="875"/>
        <v>0.4782323265597444</v>
      </c>
      <c r="AA127">
        <f t="shared" si="876"/>
        <v>-6.0078853975377639E-4</v>
      </c>
      <c r="AC127">
        <f t="shared" si="679"/>
        <v>1.3844899322953093</v>
      </c>
      <c r="AD127">
        <f t="shared" si="877"/>
        <v>0.70650000000000024</v>
      </c>
      <c r="AE127">
        <f t="shared" si="680"/>
        <v>0.66</v>
      </c>
      <c r="AF127">
        <f t="shared" si="681"/>
        <v>1.4325179768970722</v>
      </c>
      <c r="AG127">
        <f t="shared" si="682"/>
        <v>1.480546021498834</v>
      </c>
      <c r="AH127">
        <f t="shared" si="614"/>
        <v>4.9151155376218725E-2</v>
      </c>
      <c r="AI127" t="str">
        <f t="shared" si="615"/>
        <v>Curl</v>
      </c>
      <c r="AJ127">
        <f t="shared" si="683"/>
        <v>20.652696930571839</v>
      </c>
      <c r="AK127">
        <f t="shared" si="684"/>
        <v>2.8836515691527016E-3</v>
      </c>
      <c r="AL127">
        <f t="shared" si="616"/>
        <v>1.475288832068721</v>
      </c>
      <c r="AM127">
        <f t="shared" si="685"/>
        <v>0.9544856439369378</v>
      </c>
      <c r="AN127">
        <f t="shared" si="686"/>
        <v>-3.2915358544267144E-4</v>
      </c>
      <c r="AP127">
        <f t="shared" si="687"/>
        <v>1.3686340882503414</v>
      </c>
      <c r="AQ127">
        <f t="shared" si="878"/>
        <v>0.73866000000000009</v>
      </c>
      <c r="AR127">
        <f t="shared" si="688"/>
        <v>0.66</v>
      </c>
      <c r="AS127">
        <f t="shared" si="689"/>
        <v>1.4405407189151096</v>
      </c>
      <c r="AT127">
        <f t="shared" si="690"/>
        <v>1.5124473495798767</v>
      </c>
      <c r="AU127">
        <f t="shared" si="617"/>
        <v>7.4162722946281678E-2</v>
      </c>
      <c r="AV127" t="str">
        <f t="shared" si="618"/>
        <v>Curl</v>
      </c>
      <c r="AW127">
        <f t="shared" si="691"/>
        <v>20.745894788707147</v>
      </c>
      <c r="AX127">
        <f t="shared" si="692"/>
        <v>4.8895953267758842E-3</v>
      </c>
      <c r="AY127">
        <f t="shared" si="619"/>
        <v>1.5052243419591782</v>
      </c>
      <c r="AZ127">
        <f t="shared" si="693"/>
        <v>1.4116304196318881</v>
      </c>
      <c r="BA127">
        <f t="shared" si="694"/>
        <v>-3.0960574295192314E-4</v>
      </c>
      <c r="BC127">
        <f t="shared" si="695"/>
        <v>1.3430480887530676</v>
      </c>
      <c r="BD127">
        <f t="shared" si="879"/>
        <v>0.78599999999999981</v>
      </c>
      <c r="BE127">
        <f t="shared" si="696"/>
        <v>0.66</v>
      </c>
      <c r="BF127">
        <f t="shared" si="697"/>
        <v>1.4380912535315367</v>
      </c>
      <c r="BG127">
        <f t="shared" si="698"/>
        <v>1.5331344183100075</v>
      </c>
      <c r="BH127">
        <f t="shared" si="620"/>
        <v>0.10025708385652665</v>
      </c>
      <c r="BI127" t="str">
        <f t="shared" si="621"/>
        <v>Curl</v>
      </c>
      <c r="BJ127">
        <f t="shared" si="699"/>
        <v>20.735772590757996</v>
      </c>
      <c r="BK127">
        <f t="shared" si="700"/>
        <v>7.4410877190448678E-3</v>
      </c>
      <c r="BL127">
        <f t="shared" si="622"/>
        <v>1.5257401497744925</v>
      </c>
      <c r="BM127">
        <f t="shared" si="701"/>
        <v>1.8828047943409056</v>
      </c>
      <c r="BN127">
        <f t="shared" si="702"/>
        <v>1.4563744011792427E-3</v>
      </c>
      <c r="BP127">
        <f t="shared" si="703"/>
        <v>1.3166885104731474</v>
      </c>
      <c r="BQ127">
        <f t="shared" si="880"/>
        <v>0.8169599999999998</v>
      </c>
      <c r="BR127">
        <f t="shared" si="704"/>
        <v>0.66</v>
      </c>
      <c r="BS127">
        <f t="shared" si="705"/>
        <v>1.4343488257401629</v>
      </c>
      <c r="BT127">
        <f t="shared" si="706"/>
        <v>1.5520091410071792</v>
      </c>
      <c r="BU127">
        <f t="shared" si="623"/>
        <v>0.12602361868059364</v>
      </c>
      <c r="BV127" t="str">
        <f t="shared" si="624"/>
        <v>Curl</v>
      </c>
      <c r="BW127">
        <f t="shared" si="707"/>
        <v>20.721711870314699</v>
      </c>
      <c r="BX127">
        <f t="shared" si="708"/>
        <v>1.2771190863919422E-2</v>
      </c>
      <c r="BY127">
        <f t="shared" si="625"/>
        <v>1.5447741514793476</v>
      </c>
      <c r="BZ127">
        <f t="shared" si="709"/>
        <v>2.3377609278556353</v>
      </c>
      <c r="CA127">
        <f t="shared" si="710"/>
        <v>2.0068274393106683E-2</v>
      </c>
      <c r="CC127">
        <f t="shared" si="711"/>
        <v>1.3018403190902852</v>
      </c>
      <c r="CD127">
        <f t="shared" si="881"/>
        <v>0.84743999999999986</v>
      </c>
      <c r="CE127">
        <f t="shared" si="712"/>
        <v>0.66</v>
      </c>
      <c r="CF127">
        <f t="shared" si="713"/>
        <v>1.4422460277001166</v>
      </c>
      <c r="CG127">
        <f t="shared" si="714"/>
        <v>1.5826517363099473</v>
      </c>
      <c r="CH127">
        <f t="shared" si="626"/>
        <v>0.15249886373926036</v>
      </c>
      <c r="CI127" t="str">
        <f t="shared" si="627"/>
        <v>Curl</v>
      </c>
      <c r="CJ127">
        <f t="shared" si="715"/>
        <v>20.814621917565884</v>
      </c>
      <c r="CK127">
        <f t="shared" si="716"/>
        <v>1.1384834481626882E-2</v>
      </c>
      <c r="CL127">
        <f t="shared" si="628"/>
        <v>1.5761593471064461</v>
      </c>
      <c r="CM127">
        <f t="shared" si="717"/>
        <v>2.7728646130803365</v>
      </c>
      <c r="CN127">
        <f t="shared" si="718"/>
        <v>7.5086407898718377E-3</v>
      </c>
      <c r="CP127">
        <f t="shared" si="719"/>
        <v>1.2697824386887178</v>
      </c>
      <c r="CQ127">
        <f t="shared" si="720"/>
        <v>0.89225999999999994</v>
      </c>
      <c r="CR127">
        <f t="shared" si="721"/>
        <v>0.63</v>
      </c>
      <c r="CS127">
        <f t="shared" si="722"/>
        <v>1.4383102367174494</v>
      </c>
      <c r="CT127">
        <f t="shared" si="723"/>
        <v>1.6068380347461795</v>
      </c>
      <c r="CU127">
        <f t="shared" si="629"/>
        <v>0.1699263507857951</v>
      </c>
      <c r="CV127" t="str">
        <f t="shared" si="630"/>
        <v>Curl</v>
      </c>
      <c r="CW127">
        <f t="shared" si="724"/>
        <v>20.898125946520953</v>
      </c>
      <c r="CX127">
        <f t="shared" si="725"/>
        <v>2.8415471499888311E-3</v>
      </c>
      <c r="CY127">
        <f t="shared" si="631"/>
        <v>1.5877456704608814</v>
      </c>
      <c r="CZ127">
        <f t="shared" si="726"/>
        <v>3.06746712295186</v>
      </c>
      <c r="DA127">
        <f t="shared" si="727"/>
        <v>3.9894452884779751E-4</v>
      </c>
      <c r="DC127">
        <f t="shared" si="728"/>
        <v>1.2419493312988494</v>
      </c>
      <c r="DD127">
        <f t="shared" si="729"/>
        <v>0.93599999999999994</v>
      </c>
      <c r="DE127">
        <f t="shared" si="730"/>
        <v>0.63</v>
      </c>
      <c r="DF127">
        <f t="shared" si="731"/>
        <v>1.4475375411294007</v>
      </c>
      <c r="DG127">
        <f t="shared" si="732"/>
        <v>1.6531257509599488</v>
      </c>
      <c r="DH127">
        <f t="shared" si="632"/>
        <v>0.20558820983054971</v>
      </c>
      <c r="DI127" t="str">
        <f t="shared" si="633"/>
        <v>No Curl</v>
      </c>
      <c r="DJ127">
        <f t="shared" si="733"/>
        <v>21.085720792119346</v>
      </c>
      <c r="DK127">
        <f t="shared" si="734"/>
        <v>0</v>
      </c>
      <c r="DL127">
        <f t="shared" si="634"/>
        <v>1.6288290168038124</v>
      </c>
      <c r="DM127">
        <f t="shared" si="735"/>
        <v>3.6182956389905394</v>
      </c>
      <c r="DN127">
        <f t="shared" si="736"/>
        <v>0</v>
      </c>
      <c r="DP127">
        <f t="shared" si="737"/>
        <v>1.2222196872746971</v>
      </c>
      <c r="DQ127">
        <f t="shared" si="738"/>
        <v>0.96455999999999997</v>
      </c>
      <c r="DR127">
        <f t="shared" si="739"/>
        <v>0.63</v>
      </c>
      <c r="DS127">
        <f t="shared" si="740"/>
        <v>1.4595972155041523</v>
      </c>
      <c r="DT127">
        <f t="shared" si="741"/>
        <v>1.6969747437336089</v>
      </c>
      <c r="DU127">
        <f t="shared" si="635"/>
        <v>0.2373775282294559</v>
      </c>
      <c r="DV127" t="str">
        <f t="shared" si="636"/>
        <v>No Curl</v>
      </c>
      <c r="DW127">
        <f t="shared" si="742"/>
        <v>21.272944743430877</v>
      </c>
      <c r="DX127">
        <f t="shared" si="743"/>
        <v>0</v>
      </c>
      <c r="DY127">
        <f t="shared" si="637"/>
        <v>1.6693967261315605</v>
      </c>
      <c r="DZ127">
        <f t="shared" si="744"/>
        <v>4.0769861672769521</v>
      </c>
      <c r="EA127">
        <f t="shared" si="745"/>
        <v>0</v>
      </c>
      <c r="EC127">
        <f t="shared" si="746"/>
        <v>1.1985837589908046</v>
      </c>
      <c r="ED127">
        <f t="shared" si="747"/>
        <v>0.99263999999999997</v>
      </c>
      <c r="EE127">
        <f t="shared" si="748"/>
        <v>0.63</v>
      </c>
      <c r="EF127">
        <f t="shared" si="749"/>
        <v>1.4705668623166521</v>
      </c>
      <c r="EG127">
        <f t="shared" si="750"/>
        <v>1.742549965642501</v>
      </c>
      <c r="EH127">
        <f t="shared" si="638"/>
        <v>0.27198310332584819</v>
      </c>
      <c r="EI127" t="str">
        <f t="shared" si="639"/>
        <v>No Curl</v>
      </c>
      <c r="EJ127">
        <f t="shared" si="751"/>
        <v>21.459239773816876</v>
      </c>
      <c r="EK127">
        <f t="shared" si="752"/>
        <v>0</v>
      </c>
      <c r="EL127">
        <f t="shared" si="640"/>
        <v>1.7115223987478674</v>
      </c>
      <c r="EM127">
        <f t="shared" si="753"/>
        <v>4.5573250978427478</v>
      </c>
      <c r="EN127">
        <f t="shared" si="754"/>
        <v>0</v>
      </c>
      <c r="EP127">
        <f t="shared" si="755"/>
        <v>1.1781903524666841</v>
      </c>
      <c r="EQ127">
        <f t="shared" si="756"/>
        <v>1.0202399999999998</v>
      </c>
      <c r="ER127">
        <f t="shared" si="757"/>
        <v>0.63</v>
      </c>
      <c r="ES127">
        <f t="shared" si="758"/>
        <v>1.4807997961603163</v>
      </c>
      <c r="ET127">
        <f t="shared" si="759"/>
        <v>1.7834092398539469</v>
      </c>
      <c r="EU127">
        <f t="shared" si="641"/>
        <v>0.30260944369363141</v>
      </c>
      <c r="EV127" t="str">
        <f t="shared" si="642"/>
        <v>No Curl</v>
      </c>
      <c r="EW127">
        <f t="shared" si="760"/>
        <v>21.64157580463548</v>
      </c>
      <c r="EX127">
        <f t="shared" si="761"/>
        <v>0</v>
      </c>
      <c r="EY127">
        <f t="shared" si="643"/>
        <v>1.7494225936552041</v>
      </c>
      <c r="EZ127">
        <f t="shared" si="762"/>
        <v>4.9616178551121903</v>
      </c>
      <c r="FA127">
        <f t="shared" si="763"/>
        <v>0</v>
      </c>
      <c r="FC127">
        <f t="shared" si="764"/>
        <v>1.145785485476511</v>
      </c>
      <c r="FD127">
        <f t="shared" si="765"/>
        <v>1.06074</v>
      </c>
      <c r="FE127">
        <f t="shared" si="766"/>
        <v>0.63</v>
      </c>
      <c r="FF127">
        <f t="shared" si="767"/>
        <v>1.475431343493707</v>
      </c>
      <c r="FG127">
        <f t="shared" si="768"/>
        <v>1.8050772015109027</v>
      </c>
      <c r="FH127">
        <f t="shared" si="644"/>
        <v>0.32964585801719581</v>
      </c>
      <c r="FI127" t="str">
        <f t="shared" si="645"/>
        <v>No Curl</v>
      </c>
      <c r="FJ127">
        <f t="shared" si="769"/>
        <v>21.709573507235813</v>
      </c>
      <c r="FK127">
        <f t="shared" si="770"/>
        <v>0</v>
      </c>
      <c r="FL127">
        <f t="shared" si="646"/>
        <v>1.7686099909050559</v>
      </c>
      <c r="FM127">
        <f t="shared" si="771"/>
        <v>5.3473528286124345</v>
      </c>
      <c r="FN127">
        <f t="shared" si="772"/>
        <v>0</v>
      </c>
      <c r="FP127">
        <f t="shared" si="773"/>
        <v>1.1204486113507899</v>
      </c>
      <c r="FQ127">
        <f t="shared" si="774"/>
        <v>1.10016</v>
      </c>
      <c r="FR127">
        <f t="shared" si="775"/>
        <v>0.63</v>
      </c>
      <c r="FS127">
        <f t="shared" si="776"/>
        <v>1.4802971411853427</v>
      </c>
      <c r="FT127">
        <f t="shared" si="777"/>
        <v>1.840145671019896</v>
      </c>
      <c r="FU127">
        <f t="shared" si="647"/>
        <v>0.35984852983455307</v>
      </c>
      <c r="FV127" t="str">
        <f t="shared" si="648"/>
        <v>No Curl</v>
      </c>
      <c r="FW127">
        <f t="shared" si="778"/>
        <v>21.877569321194922</v>
      </c>
      <c r="FX127">
        <f t="shared" si="779"/>
        <v>0</v>
      </c>
      <c r="FY127">
        <f t="shared" si="649"/>
        <v>1.8009453567212368</v>
      </c>
      <c r="FZ127">
        <f t="shared" si="780"/>
        <v>5.7337261717617762</v>
      </c>
      <c r="GA127">
        <f t="shared" si="781"/>
        <v>0</v>
      </c>
      <c r="GC127">
        <f t="shared" si="782"/>
        <v>1.0859323599145987</v>
      </c>
      <c r="GD127">
        <f t="shared" si="783"/>
        <v>1.1384999999999998</v>
      </c>
      <c r="GE127">
        <f t="shared" si="784"/>
        <v>0.63</v>
      </c>
      <c r="GF127">
        <f t="shared" si="785"/>
        <v>1.4721523234077767</v>
      </c>
      <c r="GG127">
        <f t="shared" si="786"/>
        <v>1.8583722869009554</v>
      </c>
      <c r="GH127">
        <f t="shared" si="650"/>
        <v>0.38621996349317833</v>
      </c>
      <c r="GI127" t="str">
        <f t="shared" si="651"/>
        <v>No Curl</v>
      </c>
      <c r="GJ127">
        <f t="shared" si="787"/>
        <v>21.942128253719829</v>
      </c>
      <c r="GK127">
        <f t="shared" si="788"/>
        <v>0</v>
      </c>
      <c r="GL127">
        <f t="shared" si="652"/>
        <v>1.8169200442963609</v>
      </c>
      <c r="GM127">
        <f t="shared" si="789"/>
        <v>6.101162658626734</v>
      </c>
      <c r="GN127">
        <f t="shared" si="790"/>
        <v>0</v>
      </c>
      <c r="GP127">
        <f t="shared" si="791"/>
        <v>1.0637108403025179</v>
      </c>
      <c r="GQ127">
        <f t="shared" si="792"/>
        <v>1.1634599999999999</v>
      </c>
      <c r="GR127">
        <f t="shared" si="793"/>
        <v>0.63</v>
      </c>
      <c r="GS127">
        <f t="shared" si="794"/>
        <v>1.4786768151288112</v>
      </c>
      <c r="GT127">
        <f t="shared" si="795"/>
        <v>1.8936427899551072</v>
      </c>
      <c r="GU127">
        <f t="shared" si="653"/>
        <v>0.4149659748262946</v>
      </c>
      <c r="GV127" t="str">
        <f t="shared" si="654"/>
        <v>No Curl</v>
      </c>
      <c r="GW127">
        <f t="shared" si="796"/>
        <v>22.122688693962672</v>
      </c>
      <c r="GX127">
        <f t="shared" si="797"/>
        <v>0</v>
      </c>
      <c r="GY127">
        <f t="shared" si="655"/>
        <v>1.8497213951842757</v>
      </c>
      <c r="GZ127">
        <f t="shared" si="798"/>
        <v>6.4404135789211336</v>
      </c>
      <c r="HA127">
        <f t="shared" si="799"/>
        <v>0</v>
      </c>
      <c r="HC127">
        <f t="shared" si="800"/>
        <v>0.90450266133666457</v>
      </c>
      <c r="HD127">
        <f t="shared" si="801"/>
        <v>1.3458600000000001</v>
      </c>
      <c r="HE127">
        <f t="shared" si="802"/>
        <v>0.63</v>
      </c>
      <c r="HF127">
        <f t="shared" si="803"/>
        <v>1.4332573508131088</v>
      </c>
      <c r="HG127">
        <f t="shared" si="804"/>
        <v>1.9620120402895564</v>
      </c>
      <c r="HH127">
        <f t="shared" si="656"/>
        <v>0.52875468947644588</v>
      </c>
      <c r="HI127" t="str">
        <f t="shared" si="657"/>
        <v>No Curl</v>
      </c>
      <c r="HJ127">
        <f t="shared" si="805"/>
        <v>22.541490535160019</v>
      </c>
      <c r="HK127">
        <f t="shared" si="806"/>
        <v>0</v>
      </c>
      <c r="HL127">
        <f t="shared" si="658"/>
        <v>1.9095623100967416</v>
      </c>
      <c r="HM127">
        <f t="shared" si="807"/>
        <v>7.9581171726969107</v>
      </c>
      <c r="HN127">
        <f t="shared" si="808"/>
        <v>0</v>
      </c>
      <c r="HP127">
        <f t="shared" si="809"/>
        <v>0.6328300311601065</v>
      </c>
      <c r="HQ127">
        <f t="shared" si="810"/>
        <v>1.59114</v>
      </c>
      <c r="HR127">
        <f t="shared" si="811"/>
        <v>0.6</v>
      </c>
      <c r="HS127">
        <f t="shared" si="812"/>
        <v>1.3485118738408577</v>
      </c>
      <c r="HT127">
        <f t="shared" si="813"/>
        <v>2.06419371652161</v>
      </c>
      <c r="HU127">
        <f t="shared" si="659"/>
        <v>0.71568184268075175</v>
      </c>
      <c r="HV127" t="str">
        <f t="shared" si="660"/>
        <v>No Curl</v>
      </c>
      <c r="HW127">
        <f t="shared" si="814"/>
        <v>23.5816594511247</v>
      </c>
      <c r="HX127">
        <f t="shared" si="815"/>
        <v>0</v>
      </c>
      <c r="HY127">
        <f t="shared" si="661"/>
        <v>2.0005740351142443</v>
      </c>
      <c r="HZ127">
        <f t="shared" si="816"/>
        <v>10.303896299721723</v>
      </c>
      <c r="IA127">
        <f t="shared" si="817"/>
        <v>0</v>
      </c>
      <c r="IC127">
        <f t="shared" si="818"/>
        <v>0.39501609100159302</v>
      </c>
      <c r="ID127">
        <f t="shared" si="819"/>
        <v>1.7264999999999999</v>
      </c>
      <c r="IE127">
        <f t="shared" si="820"/>
        <v>0.6</v>
      </c>
      <c r="IF127">
        <f t="shared" si="821"/>
        <v>1.2662033153489249</v>
      </c>
      <c r="IG127">
        <f t="shared" si="822"/>
        <v>2.1373905396962583</v>
      </c>
      <c r="IH127">
        <f t="shared" si="662"/>
        <v>0.87118722434733264</v>
      </c>
      <c r="II127" t="str">
        <f t="shared" si="663"/>
        <v>No Curl</v>
      </c>
      <c r="IJ127">
        <f t="shared" si="823"/>
        <v>24.2703819275802</v>
      </c>
      <c r="IK127">
        <f t="shared" si="824"/>
        <v>0</v>
      </c>
      <c r="IL127">
        <f t="shared" si="664"/>
        <v>2.0670905941319542</v>
      </c>
      <c r="IM127">
        <f t="shared" si="825"/>
        <v>12.165011088597204</v>
      </c>
      <c r="IN127">
        <f t="shared" si="826"/>
        <v>0</v>
      </c>
      <c r="IP127">
        <f t="shared" si="827"/>
        <v>0.19325833192459635</v>
      </c>
      <c r="IQ127">
        <f t="shared" si="828"/>
        <v>1.7865</v>
      </c>
      <c r="IR127">
        <f t="shared" si="829"/>
        <v>0.6</v>
      </c>
      <c r="IS127">
        <f t="shared" si="830"/>
        <v>1.2276040045399743</v>
      </c>
      <c r="IT127">
        <f t="shared" si="831"/>
        <v>2.261949677155354</v>
      </c>
      <c r="IU127">
        <f t="shared" si="665"/>
        <v>1.0343456726153788</v>
      </c>
      <c r="IV127" t="str">
        <f t="shared" si="666"/>
        <v>No Curl</v>
      </c>
      <c r="IW127">
        <f t="shared" si="832"/>
        <v>24.711915392442943</v>
      </c>
      <c r="IX127">
        <f t="shared" si="833"/>
        <v>0</v>
      </c>
      <c r="IY127">
        <f t="shared" si="667"/>
        <v>2.1854480843274557</v>
      </c>
      <c r="IZ127">
        <f t="shared" si="834"/>
        <v>13.688541601646385</v>
      </c>
      <c r="JA127">
        <f t="shared" si="835"/>
        <v>0</v>
      </c>
      <c r="JC127">
        <f t="shared" si="836"/>
        <v>5.6621191807773022E-3</v>
      </c>
      <c r="JD127">
        <f t="shared" si="837"/>
        <v>1.7999999999999998</v>
      </c>
      <c r="JE127">
        <f t="shared" si="838"/>
        <v>0.6</v>
      </c>
      <c r="JF127">
        <f t="shared" si="839"/>
        <v>1.1936717689988279</v>
      </c>
      <c r="JG127">
        <f t="shared" si="840"/>
        <v>2.381681418816878</v>
      </c>
      <c r="JH127">
        <f t="shared" si="668"/>
        <v>1.1880096498180504</v>
      </c>
      <c r="JI127" t="str">
        <f t="shared" si="669"/>
        <v>No Curl</v>
      </c>
      <c r="JJ127">
        <f t="shared" si="841"/>
        <v>24.51384268856069</v>
      </c>
      <c r="JK127">
        <f t="shared" si="842"/>
        <v>0</v>
      </c>
      <c r="JL127">
        <f t="shared" si="670"/>
        <v>2.3005280591873221</v>
      </c>
      <c r="JM127">
        <f t="shared" si="843"/>
        <v>14.963501890971067</v>
      </c>
      <c r="JN127">
        <f t="shared" si="844"/>
        <v>0</v>
      </c>
      <c r="JP127">
        <f t="shared" si="845"/>
        <v>0.2066546334173803</v>
      </c>
      <c r="JQ127">
        <f t="shared" si="846"/>
        <v>1.78464</v>
      </c>
      <c r="JR127">
        <f t="shared" si="847"/>
        <v>0.6</v>
      </c>
      <c r="JS127">
        <f t="shared" si="848"/>
        <v>1.2191599681944336</v>
      </c>
      <c r="JT127">
        <f t="shared" si="849"/>
        <v>2.2316653029714875</v>
      </c>
      <c r="JU127">
        <f t="shared" si="671"/>
        <v>1.0125053347770536</v>
      </c>
      <c r="JV127" t="str">
        <f t="shared" si="672"/>
        <v>No Curl</v>
      </c>
      <c r="JW127">
        <f t="shared" si="850"/>
        <v>24.584701975553447</v>
      </c>
      <c r="JX127">
        <f t="shared" si="851"/>
        <v>0</v>
      </c>
      <c r="JY127">
        <f t="shared" si="673"/>
        <v>2.1562866092488719</v>
      </c>
      <c r="JZ127">
        <f t="shared" si="852"/>
        <v>13.578646611002544</v>
      </c>
      <c r="KA127">
        <f t="shared" si="853"/>
        <v>0</v>
      </c>
      <c r="KC127">
        <f t="shared" si="854"/>
        <v>7.7493716421425482E-2</v>
      </c>
      <c r="KD127">
        <f t="shared" si="855"/>
        <v>1.7994600000000001</v>
      </c>
      <c r="KE127">
        <f t="shared" si="856"/>
        <v>0.6</v>
      </c>
      <c r="KF127">
        <f t="shared" si="857"/>
        <v>1.2036142076987197</v>
      </c>
      <c r="KG127">
        <f t="shared" si="858"/>
        <v>2.3297346989760137</v>
      </c>
      <c r="KH127">
        <f t="shared" si="674"/>
        <v>1.1261204912772942</v>
      </c>
      <c r="KI127" t="str">
        <f t="shared" si="675"/>
        <v>No Curl</v>
      </c>
      <c r="KJ127">
        <f t="shared" si="859"/>
        <v>24.63348421816751</v>
      </c>
      <c r="KK127">
        <f t="shared" si="860"/>
        <v>0</v>
      </c>
      <c r="KL127">
        <f t="shared" si="676"/>
        <v>2.2504402933653425</v>
      </c>
      <c r="KM127">
        <f t="shared" si="861"/>
        <v>14.489349682110431</v>
      </c>
      <c r="KN127">
        <f t="shared" si="862"/>
        <v>0</v>
      </c>
    </row>
    <row r="128" spans="1:300" x14ac:dyDescent="0.25">
      <c r="A128">
        <v>1.1299999999999999</v>
      </c>
      <c r="B128">
        <f t="shared" si="882"/>
        <v>1.8336000000000002E-2</v>
      </c>
      <c r="C128">
        <f t="shared" si="608"/>
        <v>1.10016</v>
      </c>
      <c r="D128">
        <f t="shared" si="611"/>
        <v>0.66</v>
      </c>
      <c r="E128">
        <f t="shared" si="609"/>
        <v>0.59991273996509598</v>
      </c>
      <c r="F128">
        <f t="shared" si="610"/>
        <v>1.1000000000000001E-2</v>
      </c>
      <c r="H128">
        <v>105</v>
      </c>
      <c r="I128">
        <v>10.5</v>
      </c>
      <c r="J128">
        <f t="shared" si="677"/>
        <v>1.4639999999999997</v>
      </c>
      <c r="K128">
        <f t="shared" si="863"/>
        <v>0.65999999999999992</v>
      </c>
      <c r="L128">
        <f t="shared" si="678"/>
        <v>0.99501585863162656</v>
      </c>
      <c r="M128" t="str">
        <f t="shared" si="613"/>
        <v>No Curl</v>
      </c>
      <c r="N128">
        <f t="shared" si="864"/>
        <v>19.275216666666655</v>
      </c>
      <c r="P128">
        <f t="shared" si="869"/>
        <v>1.3987926013299774</v>
      </c>
      <c r="Q128">
        <f t="shared" si="865"/>
        <v>0.69023999999999996</v>
      </c>
      <c r="R128">
        <f t="shared" si="870"/>
        <v>0.66</v>
      </c>
      <c r="S128">
        <f t="shared" si="866"/>
        <v>1.4228946340476036</v>
      </c>
      <c r="T128">
        <f t="shared" si="871"/>
        <v>1.4469966667652308</v>
      </c>
      <c r="U128">
        <f t="shared" si="872"/>
        <v>2.4291197703445899E-2</v>
      </c>
      <c r="V128" t="str">
        <f t="shared" si="873"/>
        <v>Curl</v>
      </c>
      <c r="W128">
        <f t="shared" si="867"/>
        <v>20.805904126081622</v>
      </c>
      <c r="X128">
        <f t="shared" si="868"/>
        <v>1.424137144749563E-3</v>
      </c>
      <c r="Y128">
        <f t="shared" si="874"/>
        <v>1.4439825086683264</v>
      </c>
      <c r="Z128">
        <f t="shared" si="875"/>
        <v>0.48193087896322212</v>
      </c>
      <c r="AA128">
        <f t="shared" si="876"/>
        <v>-4.9414262383771536E-4</v>
      </c>
      <c r="AC128">
        <f t="shared" si="679"/>
        <v>1.3734380315164729</v>
      </c>
      <c r="AD128">
        <f t="shared" si="877"/>
        <v>0.73866000000000009</v>
      </c>
      <c r="AE128">
        <f t="shared" si="680"/>
        <v>0.66</v>
      </c>
      <c r="AF128">
        <f t="shared" si="681"/>
        <v>1.4210826849709559</v>
      </c>
      <c r="AG128">
        <f t="shared" si="682"/>
        <v>1.4687273384254378</v>
      </c>
      <c r="AH128">
        <f t="shared" si="614"/>
        <v>4.9151155376218725E-2</v>
      </c>
      <c r="AI128" t="str">
        <f t="shared" si="615"/>
        <v>Curl</v>
      </c>
      <c r="AJ128">
        <f t="shared" si="683"/>
        <v>20.795948728261546</v>
      </c>
      <c r="AK128">
        <f t="shared" si="684"/>
        <v>3.3211603431740808E-3</v>
      </c>
      <c r="AL128">
        <f t="shared" si="616"/>
        <v>1.4638551392585117</v>
      </c>
      <c r="AM128">
        <f t="shared" si="685"/>
        <v>0.96194151636364245</v>
      </c>
      <c r="AN128">
        <f t="shared" si="686"/>
        <v>-7.8843814389091527E-5</v>
      </c>
      <c r="AP128">
        <f t="shared" si="687"/>
        <v>1.3576876837016358</v>
      </c>
      <c r="AQ128">
        <f t="shared" si="878"/>
        <v>0.75455999999999979</v>
      </c>
      <c r="AR128">
        <f t="shared" si="688"/>
        <v>0.66</v>
      </c>
      <c r="AS128">
        <f t="shared" si="689"/>
        <v>1.4290192015033325</v>
      </c>
      <c r="AT128">
        <f t="shared" si="690"/>
        <v>1.5003507193050281</v>
      </c>
      <c r="AU128">
        <f t="shared" si="617"/>
        <v>7.4162722946281678E-2</v>
      </c>
      <c r="AV128" t="str">
        <f t="shared" si="618"/>
        <v>Curl</v>
      </c>
      <c r="AW128">
        <f t="shared" si="691"/>
        <v>20.889948860598658</v>
      </c>
      <c r="AX128">
        <f t="shared" si="692"/>
        <v>5.4160414578068306E-3</v>
      </c>
      <c r="AY128">
        <f t="shared" si="619"/>
        <v>1.4937063481829838</v>
      </c>
      <c r="AZ128">
        <f t="shared" si="693"/>
        <v>1.4225177531486608</v>
      </c>
      <c r="BA128">
        <f t="shared" si="694"/>
        <v>9.1978902707415592E-5</v>
      </c>
      <c r="BC128">
        <f t="shared" si="695"/>
        <v>1.3320474450050293</v>
      </c>
      <c r="BD128">
        <f t="shared" si="879"/>
        <v>0.8015399999999997</v>
      </c>
      <c r="BE128">
        <f t="shared" si="696"/>
        <v>0.66</v>
      </c>
      <c r="BF128">
        <f t="shared" si="697"/>
        <v>1.4263121298428547</v>
      </c>
      <c r="BG128">
        <f t="shared" si="698"/>
        <v>1.520576814680682</v>
      </c>
      <c r="BH128">
        <f t="shared" si="620"/>
        <v>0.10025708385652665</v>
      </c>
      <c r="BI128" t="str">
        <f t="shared" si="621"/>
        <v>Curl</v>
      </c>
      <c r="BJ128">
        <f t="shared" si="699"/>
        <v>20.879581716111151</v>
      </c>
      <c r="BK128">
        <f t="shared" si="700"/>
        <v>8.2294006078644927E-3</v>
      </c>
      <c r="BL128">
        <f t="shared" si="622"/>
        <v>1.5139674348485168</v>
      </c>
      <c r="BM128">
        <f t="shared" si="701"/>
        <v>1.8974509479076997</v>
      </c>
      <c r="BN128">
        <f t="shared" si="702"/>
        <v>2.0661519681404662E-3</v>
      </c>
      <c r="BP128">
        <f t="shared" si="703"/>
        <v>1.3057229404147761</v>
      </c>
      <c r="BQ128">
        <f t="shared" si="880"/>
        <v>0.83225999999999989</v>
      </c>
      <c r="BR128">
        <f t="shared" si="704"/>
        <v>0.66</v>
      </c>
      <c r="BS128">
        <f t="shared" si="705"/>
        <v>1.4224033637636286</v>
      </c>
      <c r="BT128">
        <f t="shared" si="706"/>
        <v>1.5390837871124823</v>
      </c>
      <c r="BU128">
        <f t="shared" si="623"/>
        <v>0.12602361868059364</v>
      </c>
      <c r="BV128" t="str">
        <f t="shared" si="624"/>
        <v>Curl</v>
      </c>
      <c r="BW128">
        <f t="shared" si="707"/>
        <v>20.865146752888716</v>
      </c>
      <c r="BX128">
        <f t="shared" si="708"/>
        <v>1.3731242523676261E-2</v>
      </c>
      <c r="BY128">
        <f t="shared" si="625"/>
        <v>1.5328387088075173</v>
      </c>
      <c r="BZ128">
        <f t="shared" si="709"/>
        <v>2.3559741207528129</v>
      </c>
      <c r="CA128">
        <f t="shared" si="710"/>
        <v>2.1073162815312713E-2</v>
      </c>
      <c r="CC128">
        <f t="shared" si="711"/>
        <v>1.2909108939887632</v>
      </c>
      <c r="CD128">
        <f t="shared" si="881"/>
        <v>0.86249999999999993</v>
      </c>
      <c r="CE128">
        <f t="shared" si="712"/>
        <v>0.66</v>
      </c>
      <c r="CF128">
        <f t="shared" si="713"/>
        <v>1.4301378453780857</v>
      </c>
      <c r="CG128">
        <f t="shared" si="714"/>
        <v>1.5693647967674076</v>
      </c>
      <c r="CH128">
        <f t="shared" si="626"/>
        <v>0.15249886373926036</v>
      </c>
      <c r="CI128" t="str">
        <f t="shared" si="627"/>
        <v>Curl</v>
      </c>
      <c r="CJ128">
        <f t="shared" si="715"/>
        <v>20.958846520335896</v>
      </c>
      <c r="CK128">
        <f t="shared" si="716"/>
        <v>1.251412755918401E-2</v>
      </c>
      <c r="CL128">
        <f t="shared" si="628"/>
        <v>1.5640654512052203</v>
      </c>
      <c r="CM128">
        <f t="shared" si="717"/>
        <v>2.7943223127150238</v>
      </c>
      <c r="CN128">
        <f t="shared" si="718"/>
        <v>8.4334497752994678E-3</v>
      </c>
      <c r="CP128">
        <f t="shared" si="719"/>
        <v>1.2591734528876191</v>
      </c>
      <c r="CQ128">
        <f t="shared" si="720"/>
        <v>0.90695999999999999</v>
      </c>
      <c r="CR128">
        <f t="shared" si="721"/>
        <v>0.63</v>
      </c>
      <c r="CS128">
        <f t="shared" si="722"/>
        <v>1.4262932073319525</v>
      </c>
      <c r="CT128">
        <f t="shared" si="723"/>
        <v>1.5934129617762842</v>
      </c>
      <c r="CU128">
        <f t="shared" si="629"/>
        <v>0.1699263507857951</v>
      </c>
      <c r="CV128" t="str">
        <f t="shared" si="630"/>
        <v>Curl</v>
      </c>
      <c r="CW128">
        <f t="shared" si="724"/>
        <v>21.041956970192697</v>
      </c>
      <c r="CX128">
        <f t="shared" si="725"/>
        <v>4.3852285619733712E-3</v>
      </c>
      <c r="CY128">
        <f t="shared" si="631"/>
        <v>1.575745990100579</v>
      </c>
      <c r="CZ128">
        <f t="shared" si="726"/>
        <v>3.0908492144205897</v>
      </c>
      <c r="DA128">
        <f t="shared" si="727"/>
        <v>7.636043938905226E-4</v>
      </c>
      <c r="DC128">
        <f t="shared" si="728"/>
        <v>1.2299228736474122</v>
      </c>
      <c r="DD128">
        <f t="shared" si="729"/>
        <v>0.95033999999999996</v>
      </c>
      <c r="DE128">
        <f t="shared" si="730"/>
        <v>0.63</v>
      </c>
      <c r="DF128">
        <f t="shared" si="731"/>
        <v>1.4335202632111044</v>
      </c>
      <c r="DG128">
        <f t="shared" si="732"/>
        <v>1.6371176527747935</v>
      </c>
      <c r="DH128">
        <f t="shared" si="632"/>
        <v>0.20359738956369067</v>
      </c>
      <c r="DI128" t="str">
        <f t="shared" si="633"/>
        <v>No Curl</v>
      </c>
      <c r="DJ128">
        <f t="shared" si="733"/>
        <v>21.230474546232287</v>
      </c>
      <c r="DK128">
        <f t="shared" si="734"/>
        <v>0</v>
      </c>
      <c r="DL128">
        <f t="shared" si="634"/>
        <v>1.6130561968518611</v>
      </c>
      <c r="DM128">
        <f t="shared" si="735"/>
        <v>3.6182956389905407</v>
      </c>
      <c r="DN128">
        <f t="shared" si="736"/>
        <v>0</v>
      </c>
      <c r="DP128">
        <f t="shared" si="737"/>
        <v>1.2102293889928213</v>
      </c>
      <c r="DQ128">
        <f t="shared" si="738"/>
        <v>0.97865999999999997</v>
      </c>
      <c r="DR128">
        <f t="shared" si="739"/>
        <v>0.63</v>
      </c>
      <c r="DS128">
        <f t="shared" si="740"/>
        <v>1.4452781809087321</v>
      </c>
      <c r="DT128">
        <f t="shared" si="741"/>
        <v>1.6803269728246442</v>
      </c>
      <c r="DU128">
        <f t="shared" si="635"/>
        <v>0.23504879191591144</v>
      </c>
      <c r="DV128" t="str">
        <f t="shared" si="636"/>
        <v>No Curl</v>
      </c>
      <c r="DW128">
        <f t="shared" si="742"/>
        <v>21.418904464981292</v>
      </c>
      <c r="DX128">
        <f t="shared" si="743"/>
        <v>0</v>
      </c>
      <c r="DY128">
        <f t="shared" si="637"/>
        <v>1.6530195028667831</v>
      </c>
      <c r="DZ128">
        <f t="shared" si="744"/>
        <v>4.0769861672769521</v>
      </c>
      <c r="EA128">
        <f t="shared" si="745"/>
        <v>0</v>
      </c>
      <c r="EC128">
        <f t="shared" si="746"/>
        <v>1.1866736715434976</v>
      </c>
      <c r="ED128">
        <f t="shared" si="747"/>
        <v>1.0065</v>
      </c>
      <c r="EE128">
        <f t="shared" si="748"/>
        <v>0.63</v>
      </c>
      <c r="EF128">
        <f t="shared" si="749"/>
        <v>1.4559541330885752</v>
      </c>
      <c r="EG128">
        <f t="shared" si="750"/>
        <v>1.7252345946336543</v>
      </c>
      <c r="EH128">
        <f t="shared" si="638"/>
        <v>0.26928046154507834</v>
      </c>
      <c r="EI128" t="str">
        <f t="shared" si="639"/>
        <v>No Curl</v>
      </c>
      <c r="EJ128">
        <f t="shared" si="751"/>
        <v>21.60629646004854</v>
      </c>
      <c r="EK128">
        <f t="shared" si="752"/>
        <v>0</v>
      </c>
      <c r="EL128">
        <f t="shared" si="640"/>
        <v>1.6945153424748245</v>
      </c>
      <c r="EM128">
        <f t="shared" si="753"/>
        <v>4.5573250978427486</v>
      </c>
      <c r="EN128">
        <f t="shared" si="754"/>
        <v>0</v>
      </c>
      <c r="EP128">
        <f t="shared" si="755"/>
        <v>1.166334129874909</v>
      </c>
      <c r="EQ128">
        <f t="shared" si="756"/>
        <v>1.0338600000000002</v>
      </c>
      <c r="ER128">
        <f t="shared" si="757"/>
        <v>0.63</v>
      </c>
      <c r="ES128">
        <f t="shared" si="758"/>
        <v>1.4658983908310546</v>
      </c>
      <c r="ET128">
        <f t="shared" si="759"/>
        <v>1.7654626517871983</v>
      </c>
      <c r="EU128">
        <f t="shared" si="641"/>
        <v>0.29956426095614463</v>
      </c>
      <c r="EV128" t="str">
        <f t="shared" si="642"/>
        <v>No Curl</v>
      </c>
      <c r="EW128">
        <f t="shared" si="760"/>
        <v>21.789655784251512</v>
      </c>
      <c r="EX128">
        <f t="shared" si="761"/>
        <v>0</v>
      </c>
      <c r="EY128">
        <f t="shared" si="643"/>
        <v>1.7318180158940368</v>
      </c>
      <c r="EZ128">
        <f t="shared" si="762"/>
        <v>4.9616178551121894</v>
      </c>
      <c r="FA128">
        <f t="shared" si="763"/>
        <v>0</v>
      </c>
      <c r="FC128">
        <f t="shared" si="764"/>
        <v>1.1338808050597371</v>
      </c>
      <c r="FD128">
        <f t="shared" si="765"/>
        <v>1.0739999999999998</v>
      </c>
      <c r="FE128">
        <f t="shared" si="766"/>
        <v>0.63</v>
      </c>
      <c r="FF128">
        <f t="shared" si="767"/>
        <v>1.4601016514668619</v>
      </c>
      <c r="FG128">
        <f t="shared" si="768"/>
        <v>1.7863224978739864</v>
      </c>
      <c r="FH128">
        <f t="shared" si="644"/>
        <v>0.32622084640712468</v>
      </c>
      <c r="FI128" t="str">
        <f t="shared" si="645"/>
        <v>No Curl</v>
      </c>
      <c r="FJ128">
        <f t="shared" si="769"/>
        <v>21.857116641585183</v>
      </c>
      <c r="FK128">
        <f t="shared" si="770"/>
        <v>0</v>
      </c>
      <c r="FL128">
        <f t="shared" si="646"/>
        <v>1.7502341806067763</v>
      </c>
      <c r="FM128">
        <f t="shared" si="771"/>
        <v>5.3473528286124337</v>
      </c>
      <c r="FN128">
        <f t="shared" si="772"/>
        <v>0</v>
      </c>
      <c r="FP128">
        <f t="shared" si="773"/>
        <v>1.1085319336839992</v>
      </c>
      <c r="FQ128">
        <f t="shared" si="774"/>
        <v>1.1130599999999999</v>
      </c>
      <c r="FR128">
        <f t="shared" si="775"/>
        <v>0.63</v>
      </c>
      <c r="FS128">
        <f t="shared" si="776"/>
        <v>1.4645532474414693</v>
      </c>
      <c r="FT128">
        <f t="shared" si="777"/>
        <v>1.8205745611989397</v>
      </c>
      <c r="FU128">
        <f t="shared" si="647"/>
        <v>0.35602131375747026</v>
      </c>
      <c r="FV128" t="str">
        <f t="shared" si="648"/>
        <v>No Curl</v>
      </c>
      <c r="FW128">
        <f t="shared" si="778"/>
        <v>22.025599035313455</v>
      </c>
      <c r="FX128">
        <f t="shared" si="779"/>
        <v>0</v>
      </c>
      <c r="FY128">
        <f t="shared" si="649"/>
        <v>1.7817911669671196</v>
      </c>
      <c r="FZ128">
        <f t="shared" si="780"/>
        <v>5.7337261717617762</v>
      </c>
      <c r="GA128">
        <f t="shared" si="781"/>
        <v>0</v>
      </c>
      <c r="GC128">
        <f t="shared" si="782"/>
        <v>1.0740231122408015</v>
      </c>
      <c r="GD128">
        <f t="shared" si="783"/>
        <v>1.1510400000000001</v>
      </c>
      <c r="GE128">
        <f t="shared" si="784"/>
        <v>0.63</v>
      </c>
      <c r="GF128">
        <f t="shared" si="785"/>
        <v>1.4560074627514481</v>
      </c>
      <c r="GG128">
        <f t="shared" si="786"/>
        <v>1.8379918132620954</v>
      </c>
      <c r="GH128">
        <f t="shared" si="650"/>
        <v>0.38198435051064694</v>
      </c>
      <c r="GI128" t="str">
        <f t="shared" si="651"/>
        <v>No Curl</v>
      </c>
      <c r="GJ128">
        <f t="shared" si="787"/>
        <v>22.089343486060606</v>
      </c>
      <c r="GK128">
        <f t="shared" si="788"/>
        <v>0</v>
      </c>
      <c r="GL128">
        <f t="shared" si="652"/>
        <v>1.7969941708168067</v>
      </c>
      <c r="GM128">
        <f t="shared" si="789"/>
        <v>6.1011626586267331</v>
      </c>
      <c r="GN128">
        <f t="shared" si="790"/>
        <v>0</v>
      </c>
      <c r="GP128">
        <f t="shared" si="791"/>
        <v>1.0518173650671025</v>
      </c>
      <c r="GQ128">
        <f t="shared" si="792"/>
        <v>1.1879399999999998</v>
      </c>
      <c r="GR128">
        <f t="shared" si="793"/>
        <v>0.63</v>
      </c>
      <c r="GS128">
        <f t="shared" si="794"/>
        <v>1.4621435568262862</v>
      </c>
      <c r="GT128">
        <f t="shared" si="795"/>
        <v>1.8724697485854724</v>
      </c>
      <c r="GU128">
        <f t="shared" si="653"/>
        <v>0.41032619175918494</v>
      </c>
      <c r="GV128" t="str">
        <f t="shared" si="654"/>
        <v>No Curl</v>
      </c>
      <c r="GW128">
        <f t="shared" si="796"/>
        <v>22.270556375475554</v>
      </c>
      <c r="GX128">
        <f t="shared" si="797"/>
        <v>0</v>
      </c>
      <c r="GY128">
        <f t="shared" si="655"/>
        <v>1.8290394440632498</v>
      </c>
      <c r="GZ128">
        <f t="shared" si="798"/>
        <v>6.4404135789211336</v>
      </c>
      <c r="HA128">
        <f t="shared" si="799"/>
        <v>0</v>
      </c>
      <c r="HC128">
        <f t="shared" si="800"/>
        <v>0.89289561732727851</v>
      </c>
      <c r="HD128">
        <f t="shared" si="801"/>
        <v>1.3665</v>
      </c>
      <c r="HE128">
        <f t="shared" si="802"/>
        <v>0.63</v>
      </c>
      <c r="HF128">
        <f t="shared" si="803"/>
        <v>1.4148650542961703</v>
      </c>
      <c r="HG128">
        <f t="shared" si="804"/>
        <v>1.9368344912650657</v>
      </c>
      <c r="HH128">
        <f t="shared" si="656"/>
        <v>0.52196943696889364</v>
      </c>
      <c r="HI128" t="str">
        <f t="shared" si="657"/>
        <v>No Curl</v>
      </c>
      <c r="HJ128">
        <f t="shared" si="805"/>
        <v>22.684816270241331</v>
      </c>
      <c r="HK128">
        <f t="shared" si="806"/>
        <v>0</v>
      </c>
      <c r="HL128">
        <f t="shared" si="658"/>
        <v>1.8850578230240296</v>
      </c>
      <c r="HM128">
        <f t="shared" si="807"/>
        <v>7.9581171726969115</v>
      </c>
      <c r="HN128">
        <f t="shared" si="808"/>
        <v>0</v>
      </c>
      <c r="HP128">
        <f t="shared" si="809"/>
        <v>0.62319920986120059</v>
      </c>
      <c r="HQ128">
        <f t="shared" si="810"/>
        <v>1.59816</v>
      </c>
      <c r="HR128">
        <f t="shared" si="811"/>
        <v>0.6</v>
      </c>
      <c r="HS128">
        <f t="shared" si="812"/>
        <v>1.3279893381884238</v>
      </c>
      <c r="HT128">
        <f t="shared" si="813"/>
        <v>2.032779466515648</v>
      </c>
      <c r="HU128">
        <f t="shared" si="659"/>
        <v>0.70479012832722376</v>
      </c>
      <c r="HV128" t="str">
        <f t="shared" si="660"/>
        <v>No Curl</v>
      </c>
      <c r="HW128">
        <f t="shared" si="814"/>
        <v>23.716510638508787</v>
      </c>
      <c r="HX128">
        <f t="shared" si="815"/>
        <v>0</v>
      </c>
      <c r="HY128">
        <f t="shared" si="661"/>
        <v>1.9701279910286063</v>
      </c>
      <c r="HZ128">
        <f t="shared" si="816"/>
        <v>10.303896299721723</v>
      </c>
      <c r="IA128">
        <f t="shared" si="817"/>
        <v>0</v>
      </c>
      <c r="IC128">
        <f t="shared" si="818"/>
        <v>0.38825734438525633</v>
      </c>
      <c r="ID128">
        <f t="shared" si="819"/>
        <v>1.7264999999999999</v>
      </c>
      <c r="IE128">
        <f t="shared" si="820"/>
        <v>0.6</v>
      </c>
      <c r="IF128">
        <f t="shared" si="821"/>
        <v>1.2445385083495202</v>
      </c>
      <c r="IG128">
        <f t="shared" si="822"/>
        <v>2.1008196723137855</v>
      </c>
      <c r="IH128">
        <f t="shared" si="662"/>
        <v>0.85628116396426457</v>
      </c>
      <c r="II128" t="str">
        <f t="shared" si="663"/>
        <v>No Curl</v>
      </c>
      <c r="IJ128">
        <f t="shared" si="823"/>
        <v>24.397002259115091</v>
      </c>
      <c r="IK128">
        <f t="shared" si="824"/>
        <v>0</v>
      </c>
      <c r="IL128">
        <f t="shared" si="664"/>
        <v>2.0317225626086652</v>
      </c>
      <c r="IM128">
        <f t="shared" si="825"/>
        <v>12.165011088597204</v>
      </c>
      <c r="IN128">
        <f t="shared" si="826"/>
        <v>0</v>
      </c>
      <c r="IP128">
        <f t="shared" si="827"/>
        <v>0.18978076728853191</v>
      </c>
      <c r="IQ128">
        <f t="shared" si="828"/>
        <v>1.7882399999999998</v>
      </c>
      <c r="IR128">
        <f t="shared" si="829"/>
        <v>0.6</v>
      </c>
      <c r="IS128">
        <f t="shared" si="830"/>
        <v>1.2055140266809863</v>
      </c>
      <c r="IT128">
        <f t="shared" si="831"/>
        <v>2.2212472860734422</v>
      </c>
      <c r="IU128">
        <f t="shared" si="665"/>
        <v>1.0157332593924551</v>
      </c>
      <c r="IV128" t="str">
        <f t="shared" si="666"/>
        <v>No Curl</v>
      </c>
      <c r="IW128">
        <f t="shared" si="832"/>
        <v>24.834675792896942</v>
      </c>
      <c r="IX128">
        <f t="shared" si="833"/>
        <v>0</v>
      </c>
      <c r="IY128">
        <f t="shared" si="667"/>
        <v>2.1461222922835854</v>
      </c>
      <c r="IZ128">
        <f t="shared" si="834"/>
        <v>13.688541601646383</v>
      </c>
      <c r="JA128">
        <f t="shared" si="835"/>
        <v>0</v>
      </c>
      <c r="JC128">
        <f t="shared" si="836"/>
        <v>5.5577635742138512E-3</v>
      </c>
      <c r="JD128">
        <f t="shared" si="837"/>
        <v>1.7999999999999998</v>
      </c>
      <c r="JE128">
        <f t="shared" si="838"/>
        <v>0.6</v>
      </c>
      <c r="JF128">
        <f t="shared" si="839"/>
        <v>1.1716718185360333</v>
      </c>
      <c r="JG128">
        <f t="shared" si="840"/>
        <v>2.3377858734978525</v>
      </c>
      <c r="JH128">
        <f t="shared" si="668"/>
        <v>1.1661140549618194</v>
      </c>
      <c r="JI128" t="str">
        <f t="shared" si="669"/>
        <v>No Curl</v>
      </c>
      <c r="JJ128">
        <f t="shared" si="841"/>
        <v>24.633209865460572</v>
      </c>
      <c r="JK128">
        <f t="shared" si="842"/>
        <v>0</v>
      </c>
      <c r="JL128">
        <f t="shared" si="670"/>
        <v>2.2581282097020328</v>
      </c>
      <c r="JM128">
        <f t="shared" si="843"/>
        <v>14.963501890971068</v>
      </c>
      <c r="JN128">
        <f t="shared" si="844"/>
        <v>0</v>
      </c>
      <c r="JP128">
        <f t="shared" si="845"/>
        <v>0.20291370196801428</v>
      </c>
      <c r="JQ128">
        <f t="shared" si="846"/>
        <v>1.78464</v>
      </c>
      <c r="JR128">
        <f t="shared" si="847"/>
        <v>0.6</v>
      </c>
      <c r="JS128">
        <f t="shared" si="848"/>
        <v>1.1970903257605512</v>
      </c>
      <c r="JT128">
        <f t="shared" si="849"/>
        <v>2.1912669495530883</v>
      </c>
      <c r="JU128">
        <f t="shared" si="671"/>
        <v>0.99417662379253702</v>
      </c>
      <c r="JV128" t="str">
        <f t="shared" si="672"/>
        <v>No Curl</v>
      </c>
      <c r="JW128">
        <f t="shared" si="850"/>
        <v>24.706617972372889</v>
      </c>
      <c r="JX128">
        <f t="shared" si="851"/>
        <v>0</v>
      </c>
      <c r="JY128">
        <f t="shared" si="673"/>
        <v>2.1172527862128598</v>
      </c>
      <c r="JZ128">
        <f t="shared" si="852"/>
        <v>13.578646611002545</v>
      </c>
      <c r="KA128">
        <f t="shared" si="853"/>
        <v>0</v>
      </c>
      <c r="KC128">
        <f t="shared" si="854"/>
        <v>7.60723900313406E-2</v>
      </c>
      <c r="KD128">
        <f t="shared" si="855"/>
        <v>1.7994600000000001</v>
      </c>
      <c r="KE128">
        <f t="shared" si="856"/>
        <v>0.6</v>
      </c>
      <c r="KF128">
        <f t="shared" si="857"/>
        <v>1.1815384999396541</v>
      </c>
      <c r="KG128">
        <f t="shared" si="858"/>
        <v>2.2870046098479673</v>
      </c>
      <c r="KH128">
        <f t="shared" si="674"/>
        <v>1.1054661099083134</v>
      </c>
      <c r="KI128" t="str">
        <f t="shared" si="675"/>
        <v>No Curl</v>
      </c>
      <c r="KJ128">
        <f t="shared" si="859"/>
        <v>24.753845638937381</v>
      </c>
      <c r="KK128">
        <f t="shared" si="860"/>
        <v>0</v>
      </c>
      <c r="KL128">
        <f t="shared" si="676"/>
        <v>2.209164557396301</v>
      </c>
      <c r="KM128">
        <f t="shared" si="861"/>
        <v>14.489349682110431</v>
      </c>
      <c r="KN128">
        <f t="shared" si="862"/>
        <v>0</v>
      </c>
    </row>
    <row r="129" spans="1:300" x14ac:dyDescent="0.25">
      <c r="A129">
        <v>1.1399999999999999</v>
      </c>
      <c r="B129">
        <f t="shared" si="882"/>
        <v>1.8119000000000003E-2</v>
      </c>
      <c r="C129">
        <f t="shared" si="608"/>
        <v>1.0871400000000002</v>
      </c>
      <c r="D129">
        <f t="shared" si="611"/>
        <v>0.66</v>
      </c>
      <c r="E129">
        <f t="shared" si="609"/>
        <v>0.60709752193829669</v>
      </c>
      <c r="F129">
        <f t="shared" si="610"/>
        <v>1.0999999999999999E-2</v>
      </c>
      <c r="H129">
        <v>106</v>
      </c>
      <c r="I129">
        <v>10.6</v>
      </c>
      <c r="J129">
        <f t="shared" si="677"/>
        <v>1.4566666666666663</v>
      </c>
      <c r="K129">
        <f t="shared" si="863"/>
        <v>0.65999999999999992</v>
      </c>
      <c r="L129">
        <f t="shared" si="678"/>
        <v>0.99499089253187611</v>
      </c>
      <c r="M129" t="str">
        <f t="shared" si="613"/>
        <v>No Curl</v>
      </c>
      <c r="N129">
        <f t="shared" si="864"/>
        <v>19.421249999999986</v>
      </c>
      <c r="P129">
        <f t="shared" si="869"/>
        <v>1.3877253793731681</v>
      </c>
      <c r="Q129">
        <f t="shared" si="865"/>
        <v>0.70650000000000024</v>
      </c>
      <c r="R129">
        <f t="shared" si="870"/>
        <v>0.66</v>
      </c>
      <c r="S129">
        <f t="shared" si="866"/>
        <v>1.4116367172405051</v>
      </c>
      <c r="T129">
        <f t="shared" si="871"/>
        <v>1.435548055107843</v>
      </c>
      <c r="U129">
        <f t="shared" si="872"/>
        <v>2.4291197703445899E-2</v>
      </c>
      <c r="V129" t="str">
        <f t="shared" si="873"/>
        <v>Curl</v>
      </c>
      <c r="W129">
        <f t="shared" si="867"/>
        <v>20.948193589486383</v>
      </c>
      <c r="X129">
        <f t="shared" si="868"/>
        <v>1.6826001849940962E-3</v>
      </c>
      <c r="Y129">
        <f t="shared" si="874"/>
        <v>1.4327249932348967</v>
      </c>
      <c r="Z129">
        <f t="shared" si="875"/>
        <v>0.48571770043707507</v>
      </c>
      <c r="AA129">
        <f t="shared" si="876"/>
        <v>-3.6602677533205885E-4</v>
      </c>
      <c r="AC129">
        <f t="shared" si="679"/>
        <v>1.3623008209364327</v>
      </c>
      <c r="AD129">
        <f t="shared" si="877"/>
        <v>0.75455999999999979</v>
      </c>
      <c r="AE129">
        <f t="shared" si="680"/>
        <v>0.66</v>
      </c>
      <c r="AF129">
        <f t="shared" si="681"/>
        <v>1.4095591238411571</v>
      </c>
      <c r="AG129">
        <f t="shared" si="682"/>
        <v>1.4568174267458804</v>
      </c>
      <c r="AH129">
        <f t="shared" si="614"/>
        <v>4.9151155376218725E-2</v>
      </c>
      <c r="AI129" t="str">
        <f t="shared" si="615"/>
        <v>Curl</v>
      </c>
      <c r="AJ129">
        <f t="shared" si="683"/>
        <v>20.938056996758643</v>
      </c>
      <c r="AK129">
        <f t="shared" si="684"/>
        <v>3.8470104298640078E-3</v>
      </c>
      <c r="AL129">
        <f t="shared" si="616"/>
        <v>1.4523332150608026</v>
      </c>
      <c r="AM129">
        <f t="shared" si="685"/>
        <v>0.96957369817562611</v>
      </c>
      <c r="AN129">
        <f t="shared" si="686"/>
        <v>2.1177250994542908E-4</v>
      </c>
      <c r="AP129">
        <f t="shared" si="687"/>
        <v>1.3466581216086204</v>
      </c>
      <c r="AQ129">
        <f t="shared" si="878"/>
        <v>0.7703399999999998</v>
      </c>
      <c r="AR129">
        <f t="shared" si="688"/>
        <v>0.66</v>
      </c>
      <c r="AS129">
        <f t="shared" si="689"/>
        <v>1.4174101575351941</v>
      </c>
      <c r="AT129">
        <f t="shared" si="690"/>
        <v>1.4881621934617666</v>
      </c>
      <c r="AU129">
        <f t="shared" si="617"/>
        <v>7.4162722946281678E-2</v>
      </c>
      <c r="AV129" t="str">
        <f t="shared" si="618"/>
        <v>Curl</v>
      </c>
      <c r="AW129">
        <f t="shared" si="691"/>
        <v>21.032850780748991</v>
      </c>
      <c r="AX129">
        <f t="shared" si="692"/>
        <v>6.0301714859286992E-3</v>
      </c>
      <c r="AY129">
        <f t="shared" si="619"/>
        <v>1.4821009100200242</v>
      </c>
      <c r="AZ129">
        <f t="shared" si="693"/>
        <v>1.4336589477944615</v>
      </c>
      <c r="BA129">
        <f t="shared" si="694"/>
        <v>5.4008919301997283E-4</v>
      </c>
      <c r="BC129">
        <f t="shared" si="695"/>
        <v>1.3209670329503131</v>
      </c>
      <c r="BD129">
        <f t="shared" si="879"/>
        <v>0.8169599999999998</v>
      </c>
      <c r="BE129">
        <f t="shared" si="696"/>
        <v>0.66</v>
      </c>
      <c r="BF129">
        <f t="shared" si="697"/>
        <v>1.4144475929027016</v>
      </c>
      <c r="BG129">
        <f t="shared" si="698"/>
        <v>1.5079281528550921</v>
      </c>
      <c r="BH129">
        <f t="shared" si="620"/>
        <v>0.10025708385652665</v>
      </c>
      <c r="BI129" t="str">
        <f t="shared" si="621"/>
        <v>Curl</v>
      </c>
      <c r="BJ129">
        <f t="shared" si="699"/>
        <v>21.022212929095435</v>
      </c>
      <c r="BK129">
        <f t="shared" si="700"/>
        <v>9.1034110778459923E-3</v>
      </c>
      <c r="BL129">
        <f t="shared" si="622"/>
        <v>1.5021094547222611</v>
      </c>
      <c r="BM129">
        <f t="shared" si="701"/>
        <v>1.912435383503851</v>
      </c>
      <c r="BN129">
        <f t="shared" si="702"/>
        <v>2.7407612751554284E-3</v>
      </c>
      <c r="BP129">
        <f t="shared" si="703"/>
        <v>1.294680316691754</v>
      </c>
      <c r="BQ129">
        <f t="shared" si="880"/>
        <v>0.84743999999999986</v>
      </c>
      <c r="BR129">
        <f t="shared" si="704"/>
        <v>0.66</v>
      </c>
      <c r="BS129">
        <f t="shared" si="705"/>
        <v>1.4103739625466958</v>
      </c>
      <c r="BT129">
        <f t="shared" si="706"/>
        <v>1.5260676084016387</v>
      </c>
      <c r="BU129">
        <f t="shared" si="623"/>
        <v>0.12602361868059364</v>
      </c>
      <c r="BV129" t="str">
        <f t="shared" si="624"/>
        <v>Curl</v>
      </c>
      <c r="BW129">
        <f t="shared" si="707"/>
        <v>21.00738708926508</v>
      </c>
      <c r="BX129">
        <f t="shared" si="708"/>
        <v>1.4775675245441499E-2</v>
      </c>
      <c r="BY129">
        <f t="shared" si="625"/>
        <v>1.520819556291547</v>
      </c>
      <c r="BZ129">
        <f t="shared" si="709"/>
        <v>2.3746041893008107</v>
      </c>
      <c r="CA129">
        <f t="shared" si="710"/>
        <v>2.2154887104581567E-2</v>
      </c>
      <c r="CC129">
        <f t="shared" si="711"/>
        <v>1.279907051767933</v>
      </c>
      <c r="CD129">
        <f t="shared" si="881"/>
        <v>0.87743999999999989</v>
      </c>
      <c r="CE129">
        <f t="shared" si="712"/>
        <v>0.66</v>
      </c>
      <c r="CF129">
        <f t="shared" si="713"/>
        <v>1.4179472199229446</v>
      </c>
      <c r="CG129">
        <f t="shared" si="714"/>
        <v>1.5559873880779553</v>
      </c>
      <c r="CH129">
        <f t="shared" si="626"/>
        <v>0.15249886373926036</v>
      </c>
      <c r="CI129" t="str">
        <f t="shared" si="627"/>
        <v>Curl</v>
      </c>
      <c r="CJ129">
        <f t="shared" si="715"/>
        <v>21.101860304873703</v>
      </c>
      <c r="CK129">
        <f t="shared" si="716"/>
        <v>1.3726487324216359E-2</v>
      </c>
      <c r="CL129">
        <f t="shared" si="628"/>
        <v>1.5518894345261554</v>
      </c>
      <c r="CM129">
        <f t="shared" si="717"/>
        <v>2.8162639758924723</v>
      </c>
      <c r="CN129">
        <f t="shared" si="718"/>
        <v>9.4469223927365308E-3</v>
      </c>
      <c r="CP129">
        <f t="shared" si="719"/>
        <v>1.2481992852157731</v>
      </c>
      <c r="CQ129">
        <f t="shared" si="720"/>
        <v>0.92153999999999991</v>
      </c>
      <c r="CR129">
        <f t="shared" si="721"/>
        <v>0.66</v>
      </c>
      <c r="CS129">
        <f t="shared" si="722"/>
        <v>1.4138625284841886</v>
      </c>
      <c r="CT129">
        <f t="shared" si="723"/>
        <v>1.5795257717526026</v>
      </c>
      <c r="CU129">
        <f t="shared" si="629"/>
        <v>0.1699263507857951</v>
      </c>
      <c r="CV129" t="str">
        <f t="shared" si="630"/>
        <v>Curl</v>
      </c>
      <c r="CW129">
        <f t="shared" si="724"/>
        <v>21.184586290925893</v>
      </c>
      <c r="CX129">
        <f t="shared" si="725"/>
        <v>5.8435624818080761E-3</v>
      </c>
      <c r="CY129">
        <f t="shared" si="631"/>
        <v>1.5633335379088436</v>
      </c>
      <c r="CZ129">
        <f t="shared" si="726"/>
        <v>3.1154138526154189</v>
      </c>
      <c r="DA129">
        <f t="shared" si="727"/>
        <v>1.2283665498053747E-3</v>
      </c>
      <c r="DC129">
        <f t="shared" si="728"/>
        <v>1.2177613960345097</v>
      </c>
      <c r="DD129">
        <f t="shared" si="729"/>
        <v>0.96455999999999997</v>
      </c>
      <c r="DE129">
        <f t="shared" si="730"/>
        <v>0.63</v>
      </c>
      <c r="DF129">
        <f t="shared" si="731"/>
        <v>1.4193456145707526</v>
      </c>
      <c r="DG129">
        <f t="shared" si="732"/>
        <v>1.6209298331069923</v>
      </c>
      <c r="DH129">
        <f t="shared" si="632"/>
        <v>0.20158421853624131</v>
      </c>
      <c r="DI129" t="str">
        <f t="shared" si="633"/>
        <v>No Curl</v>
      </c>
      <c r="DJ129">
        <f t="shared" si="733"/>
        <v>21.373826572553398</v>
      </c>
      <c r="DK129">
        <f t="shared" si="734"/>
        <v>0</v>
      </c>
      <c r="DL129">
        <f t="shared" si="634"/>
        <v>1.5971062968648875</v>
      </c>
      <c r="DM129">
        <f t="shared" si="735"/>
        <v>3.6182956389905399</v>
      </c>
      <c r="DN129">
        <f t="shared" si="736"/>
        <v>0</v>
      </c>
      <c r="DP129">
        <f t="shared" si="737"/>
        <v>1.1981096770593578</v>
      </c>
      <c r="DQ129">
        <f t="shared" si="738"/>
        <v>0.99263999999999997</v>
      </c>
      <c r="DR129">
        <f t="shared" si="739"/>
        <v>0.63</v>
      </c>
      <c r="DS129">
        <f t="shared" si="740"/>
        <v>1.4308045981519033</v>
      </c>
      <c r="DT129">
        <f t="shared" si="741"/>
        <v>1.6634995192444502</v>
      </c>
      <c r="DU129">
        <f t="shared" si="635"/>
        <v>0.23269492109254619</v>
      </c>
      <c r="DV129" t="str">
        <f t="shared" si="636"/>
        <v>No Curl</v>
      </c>
      <c r="DW129">
        <f t="shared" si="742"/>
        <v>21.563432283072164</v>
      </c>
      <c r="DX129">
        <f t="shared" si="743"/>
        <v>0</v>
      </c>
      <c r="DY129">
        <f t="shared" si="637"/>
        <v>1.636465517004801</v>
      </c>
      <c r="DZ129">
        <f t="shared" si="744"/>
        <v>4.0769861672769538</v>
      </c>
      <c r="EA129">
        <f t="shared" si="745"/>
        <v>0</v>
      </c>
      <c r="EC129">
        <f t="shared" si="746"/>
        <v>1.1746399388854096</v>
      </c>
      <c r="ED129">
        <f t="shared" si="747"/>
        <v>1.0202399999999998</v>
      </c>
      <c r="EE129">
        <f t="shared" si="748"/>
        <v>0.63</v>
      </c>
      <c r="EF129">
        <f t="shared" si="749"/>
        <v>1.4411897010293073</v>
      </c>
      <c r="EG129">
        <f t="shared" si="750"/>
        <v>1.7077394631732061</v>
      </c>
      <c r="EH129">
        <f t="shared" si="638"/>
        <v>0.26654976214389825</v>
      </c>
      <c r="EI129" t="str">
        <f t="shared" si="639"/>
        <v>No Curl</v>
      </c>
      <c r="EJ129">
        <f t="shared" si="751"/>
        <v>21.751891873357398</v>
      </c>
      <c r="EK129">
        <f t="shared" si="752"/>
        <v>0</v>
      </c>
      <c r="EL129">
        <f t="shared" si="640"/>
        <v>1.6773317265361249</v>
      </c>
      <c r="EM129">
        <f t="shared" si="753"/>
        <v>4.5573250978427486</v>
      </c>
      <c r="EN129">
        <f t="shared" si="754"/>
        <v>0</v>
      </c>
      <c r="EP129">
        <f t="shared" si="755"/>
        <v>1.1543594533358614</v>
      </c>
      <c r="EQ129">
        <f t="shared" si="756"/>
        <v>1.0473599999999998</v>
      </c>
      <c r="ER129">
        <f t="shared" si="757"/>
        <v>0.63</v>
      </c>
      <c r="ES129">
        <f t="shared" si="758"/>
        <v>1.4508481075377115</v>
      </c>
      <c r="ET129">
        <f t="shared" si="759"/>
        <v>1.7473367617395599</v>
      </c>
      <c r="EU129">
        <f t="shared" si="641"/>
        <v>0.29648865420184922</v>
      </c>
      <c r="EV129" t="str">
        <f t="shared" si="642"/>
        <v>No Curl</v>
      </c>
      <c r="EW129">
        <f t="shared" si="760"/>
        <v>21.936245623334617</v>
      </c>
      <c r="EX129">
        <f t="shared" si="761"/>
        <v>0</v>
      </c>
      <c r="EY129">
        <f t="shared" si="643"/>
        <v>1.7140375531315777</v>
      </c>
      <c r="EZ129">
        <f t="shared" si="762"/>
        <v>4.9616178551121903</v>
      </c>
      <c r="FA129">
        <f t="shared" si="763"/>
        <v>0</v>
      </c>
      <c r="FC129">
        <f t="shared" si="764"/>
        <v>1.1217523601323542</v>
      </c>
      <c r="FD129">
        <f t="shared" si="765"/>
        <v>1.10016</v>
      </c>
      <c r="FE129">
        <f t="shared" si="766"/>
        <v>0.63</v>
      </c>
      <c r="FF129">
        <f t="shared" si="767"/>
        <v>1.4444838172208154</v>
      </c>
      <c r="FG129">
        <f t="shared" si="768"/>
        <v>1.7672152743092766</v>
      </c>
      <c r="FH129">
        <f t="shared" si="644"/>
        <v>0.32273145708846118</v>
      </c>
      <c r="FI129" t="str">
        <f t="shared" si="645"/>
        <v>No Curl</v>
      </c>
      <c r="FJ129">
        <f t="shared" si="769"/>
        <v>22.003126806731871</v>
      </c>
      <c r="FK129">
        <f t="shared" si="770"/>
        <v>0</v>
      </c>
      <c r="FL129">
        <f t="shared" si="646"/>
        <v>1.7315129721915814</v>
      </c>
      <c r="FM129">
        <f t="shared" si="771"/>
        <v>5.3473528286124345</v>
      </c>
      <c r="FN129">
        <f t="shared" si="772"/>
        <v>0</v>
      </c>
      <c r="FP129">
        <f t="shared" si="773"/>
        <v>1.0965088478721967</v>
      </c>
      <c r="FQ129">
        <f t="shared" si="774"/>
        <v>1.1258399999999997</v>
      </c>
      <c r="FR129">
        <f t="shared" si="775"/>
        <v>0.63</v>
      </c>
      <c r="FS129">
        <f t="shared" si="776"/>
        <v>1.4486687710137813</v>
      </c>
      <c r="FT129">
        <f t="shared" si="777"/>
        <v>1.8008286941553662</v>
      </c>
      <c r="FU129">
        <f t="shared" si="647"/>
        <v>0.35215992314158473</v>
      </c>
      <c r="FV129" t="str">
        <f t="shared" si="648"/>
        <v>No Curl</v>
      </c>
      <c r="FW129">
        <f t="shared" si="778"/>
        <v>22.172054360057601</v>
      </c>
      <c r="FX129">
        <f t="shared" si="779"/>
        <v>0</v>
      </c>
      <c r="FY129">
        <f t="shared" si="649"/>
        <v>1.7624659428141596</v>
      </c>
      <c r="FZ129">
        <f t="shared" si="780"/>
        <v>5.7337261717617753</v>
      </c>
      <c r="GA129">
        <f t="shared" si="781"/>
        <v>0</v>
      </c>
      <c r="GC129">
        <f t="shared" si="782"/>
        <v>1.0619135455758326</v>
      </c>
      <c r="GD129">
        <f t="shared" si="783"/>
        <v>1.1757599999999999</v>
      </c>
      <c r="GE129">
        <f t="shared" si="784"/>
        <v>0.63</v>
      </c>
      <c r="GF129">
        <f t="shared" si="785"/>
        <v>1.4395910381569206</v>
      </c>
      <c r="GG129">
        <f t="shared" si="786"/>
        <v>1.8172685307380092</v>
      </c>
      <c r="GH129">
        <f t="shared" si="650"/>
        <v>0.37767749258108829</v>
      </c>
      <c r="GI129" t="str">
        <f t="shared" si="651"/>
        <v>No Curl</v>
      </c>
      <c r="GJ129">
        <f t="shared" si="787"/>
        <v>22.234944232335753</v>
      </c>
      <c r="GK129">
        <f t="shared" si="788"/>
        <v>0</v>
      </c>
      <c r="GL129">
        <f t="shared" si="652"/>
        <v>1.7767331350345639</v>
      </c>
      <c r="GM129">
        <f t="shared" si="789"/>
        <v>6.1011626586267331</v>
      </c>
      <c r="GN129">
        <f t="shared" si="790"/>
        <v>0</v>
      </c>
      <c r="GP129">
        <f t="shared" si="791"/>
        <v>1.0398287075467911</v>
      </c>
      <c r="GQ129">
        <f t="shared" si="792"/>
        <v>1.1999999999999997</v>
      </c>
      <c r="GR129">
        <f t="shared" si="793"/>
        <v>0.63</v>
      </c>
      <c r="GS129">
        <f t="shared" si="794"/>
        <v>1.445477984522104</v>
      </c>
      <c r="GT129">
        <f t="shared" si="795"/>
        <v>1.8511272614974192</v>
      </c>
      <c r="GU129">
        <f t="shared" si="653"/>
        <v>0.40564927697531405</v>
      </c>
      <c r="GV129" t="str">
        <f t="shared" si="654"/>
        <v>No Curl</v>
      </c>
      <c r="GW129">
        <f t="shared" si="796"/>
        <v>22.416770731158181</v>
      </c>
      <c r="GX129">
        <f t="shared" si="797"/>
        <v>0</v>
      </c>
      <c r="GY129">
        <f t="shared" si="655"/>
        <v>1.8081919773696227</v>
      </c>
      <c r="GZ129">
        <f t="shared" si="798"/>
        <v>6.4404135789211336</v>
      </c>
      <c r="HA129">
        <f t="shared" si="799"/>
        <v>0</v>
      </c>
      <c r="HC129">
        <f t="shared" si="800"/>
        <v>0.88121883432603887</v>
      </c>
      <c r="HD129">
        <f t="shared" si="801"/>
        <v>1.3766399999999999</v>
      </c>
      <c r="HE129">
        <f t="shared" si="802"/>
        <v>0.63</v>
      </c>
      <c r="HF129">
        <f t="shared" si="803"/>
        <v>1.3963622507271412</v>
      </c>
      <c r="HG129">
        <f t="shared" si="804"/>
        <v>1.9115056671282473</v>
      </c>
      <c r="HH129">
        <f t="shared" si="656"/>
        <v>0.51514341640110417</v>
      </c>
      <c r="HI129" t="str">
        <f t="shared" si="657"/>
        <v>No Curl</v>
      </c>
      <c r="HJ129">
        <f t="shared" si="805"/>
        <v>22.82630277567095</v>
      </c>
      <c r="HK129">
        <f t="shared" si="806"/>
        <v>0</v>
      </c>
      <c r="HL129">
        <f t="shared" si="658"/>
        <v>1.8604061048196909</v>
      </c>
      <c r="HM129">
        <f t="shared" si="807"/>
        <v>7.9581171726969115</v>
      </c>
      <c r="HN129">
        <f t="shared" si="808"/>
        <v>0</v>
      </c>
      <c r="HP129">
        <f t="shared" si="809"/>
        <v>0.6135335614983598</v>
      </c>
      <c r="HQ129">
        <f t="shared" si="810"/>
        <v>1.6050599999999999</v>
      </c>
      <c r="HR129">
        <f t="shared" si="811"/>
        <v>0.6</v>
      </c>
      <c r="HS129">
        <f t="shared" si="812"/>
        <v>1.307392588755141</v>
      </c>
      <c r="HT129">
        <f t="shared" si="813"/>
        <v>2.0012516160119231</v>
      </c>
      <c r="HU129">
        <f t="shared" si="659"/>
        <v>0.69385902725678172</v>
      </c>
      <c r="HV129" t="str">
        <f t="shared" si="660"/>
        <v>No Curl</v>
      </c>
      <c r="HW129">
        <f t="shared" si="814"/>
        <v>23.84930957232763</v>
      </c>
      <c r="HX129">
        <f t="shared" si="815"/>
        <v>0</v>
      </c>
      <c r="HY129">
        <f t="shared" si="661"/>
        <v>1.9395718476802959</v>
      </c>
      <c r="HZ129">
        <f t="shared" si="816"/>
        <v>10.303896299721721</v>
      </c>
      <c r="IA129">
        <f t="shared" si="817"/>
        <v>0</v>
      </c>
      <c r="IC129">
        <f t="shared" si="818"/>
        <v>0.38148488445308748</v>
      </c>
      <c r="ID129">
        <f t="shared" si="819"/>
        <v>1.73064</v>
      </c>
      <c r="IE129">
        <f t="shared" si="820"/>
        <v>0.6</v>
      </c>
      <c r="IF129">
        <f t="shared" si="821"/>
        <v>1.2228297440370675</v>
      </c>
      <c r="IG129">
        <f t="shared" si="822"/>
        <v>2.0641746036210491</v>
      </c>
      <c r="IH129">
        <f t="shared" si="662"/>
        <v>0.84134485958398075</v>
      </c>
      <c r="II129" t="str">
        <f t="shared" si="663"/>
        <v>No Curl</v>
      </c>
      <c r="IJ129">
        <f t="shared" si="823"/>
        <v>24.521456109950044</v>
      </c>
      <c r="IK129">
        <f t="shared" si="824"/>
        <v>0</v>
      </c>
      <c r="IL129">
        <f t="shared" si="664"/>
        <v>1.9962827702968493</v>
      </c>
      <c r="IM129">
        <f t="shared" si="825"/>
        <v>12.165011088597206</v>
      </c>
      <c r="IN129">
        <f t="shared" si="826"/>
        <v>0</v>
      </c>
      <c r="IP129">
        <f t="shared" si="827"/>
        <v>0.18630320265246747</v>
      </c>
      <c r="IQ129">
        <f t="shared" si="828"/>
        <v>1.7882399999999998</v>
      </c>
      <c r="IR129">
        <f t="shared" si="829"/>
        <v>0.6</v>
      </c>
      <c r="IS129">
        <f t="shared" si="830"/>
        <v>1.1834240488219983</v>
      </c>
      <c r="IT129">
        <f t="shared" si="831"/>
        <v>2.1805448949915305</v>
      </c>
      <c r="IU129">
        <f t="shared" si="665"/>
        <v>0.99712084616953156</v>
      </c>
      <c r="IV129" t="str">
        <f t="shared" si="666"/>
        <v>No Curl</v>
      </c>
      <c r="IW129">
        <f t="shared" si="832"/>
        <v>24.95522719556504</v>
      </c>
      <c r="IX129">
        <f t="shared" si="833"/>
        <v>0</v>
      </c>
      <c r="IY129">
        <f t="shared" si="667"/>
        <v>2.1067965002397151</v>
      </c>
      <c r="IZ129">
        <f t="shared" si="834"/>
        <v>13.688541601646387</v>
      </c>
      <c r="JA129">
        <f t="shared" si="835"/>
        <v>0</v>
      </c>
      <c r="JC129">
        <f t="shared" si="836"/>
        <v>5.4534079676504003E-3</v>
      </c>
      <c r="JD129">
        <f t="shared" si="837"/>
        <v>1.7999999999999998</v>
      </c>
      <c r="JE129">
        <f t="shared" si="838"/>
        <v>0.6</v>
      </c>
      <c r="JF129">
        <f t="shared" si="839"/>
        <v>1.1496718680732387</v>
      </c>
      <c r="JG129">
        <f t="shared" si="840"/>
        <v>2.2938903281788265</v>
      </c>
      <c r="JH129">
        <f t="shared" si="668"/>
        <v>1.144218460105588</v>
      </c>
      <c r="JI129" t="str">
        <f t="shared" si="669"/>
        <v>No Curl</v>
      </c>
      <c r="JJ129">
        <f t="shared" si="841"/>
        <v>24.750377047314174</v>
      </c>
      <c r="JK129">
        <f t="shared" si="842"/>
        <v>0</v>
      </c>
      <c r="JL129">
        <f t="shared" si="670"/>
        <v>2.2157283602167426</v>
      </c>
      <c r="JM129">
        <f t="shared" si="843"/>
        <v>14.963501890971067</v>
      </c>
      <c r="JN129">
        <f t="shared" si="844"/>
        <v>0</v>
      </c>
      <c r="JP129">
        <f t="shared" si="845"/>
        <v>0.19916946049713027</v>
      </c>
      <c r="JQ129">
        <f t="shared" si="846"/>
        <v>1.7865</v>
      </c>
      <c r="JR129">
        <f t="shared" si="847"/>
        <v>0.6</v>
      </c>
      <c r="JS129">
        <f t="shared" si="848"/>
        <v>1.1750011558393734</v>
      </c>
      <c r="JT129">
        <f t="shared" si="849"/>
        <v>2.1508328511816166</v>
      </c>
      <c r="JU129">
        <f t="shared" si="671"/>
        <v>0.97583169534224312</v>
      </c>
      <c r="JV129" t="str">
        <f t="shared" si="672"/>
        <v>No Curl</v>
      </c>
      <c r="JW129">
        <f t="shared" si="850"/>
        <v>24.826327004948944</v>
      </c>
      <c r="JX129">
        <f t="shared" si="851"/>
        <v>0</v>
      </c>
      <c r="JY129">
        <f t="shared" si="673"/>
        <v>2.0781844255768069</v>
      </c>
      <c r="JZ129">
        <f t="shared" si="852"/>
        <v>13.578646611002544</v>
      </c>
      <c r="KA129">
        <f t="shared" si="853"/>
        <v>0</v>
      </c>
      <c r="KC129">
        <f t="shared" si="854"/>
        <v>7.4651063641255719E-2</v>
      </c>
      <c r="KD129">
        <f t="shared" si="855"/>
        <v>1.7994600000000001</v>
      </c>
      <c r="KE129">
        <f t="shared" si="856"/>
        <v>0.6</v>
      </c>
      <c r="KF129">
        <f t="shared" si="857"/>
        <v>1.1594627921805885</v>
      </c>
      <c r="KG129">
        <f t="shared" si="858"/>
        <v>2.2442745207199208</v>
      </c>
      <c r="KH129">
        <f t="shared" si="674"/>
        <v>1.0848117285393326</v>
      </c>
      <c r="KI129" t="str">
        <f t="shared" si="675"/>
        <v>No Curl</v>
      </c>
      <c r="KJ129">
        <f t="shared" si="859"/>
        <v>24.871999488931348</v>
      </c>
      <c r="KK129">
        <f t="shared" si="860"/>
        <v>0</v>
      </c>
      <c r="KL129">
        <f t="shared" si="676"/>
        <v>2.16788882142726</v>
      </c>
      <c r="KM129">
        <f t="shared" si="861"/>
        <v>14.489349682110431</v>
      </c>
      <c r="KN129">
        <f t="shared" si="862"/>
        <v>0</v>
      </c>
    </row>
    <row r="130" spans="1:300" x14ac:dyDescent="0.25">
      <c r="A130">
        <v>1.1499999999999999</v>
      </c>
      <c r="B130">
        <f t="shared" si="882"/>
        <v>1.7899999999999999E-2</v>
      </c>
      <c r="C130">
        <f t="shared" si="608"/>
        <v>1.0739999999999998</v>
      </c>
      <c r="D130">
        <f t="shared" si="611"/>
        <v>0.66</v>
      </c>
      <c r="E130">
        <f t="shared" si="609"/>
        <v>0.6145251396648046</v>
      </c>
      <c r="F130">
        <f t="shared" si="610"/>
        <v>1.1000000000000001E-2</v>
      </c>
      <c r="H130">
        <v>107</v>
      </c>
      <c r="I130">
        <v>10.7</v>
      </c>
      <c r="J130">
        <f t="shared" si="677"/>
        <v>1.4493333333333329</v>
      </c>
      <c r="K130">
        <f t="shared" si="863"/>
        <v>0.65999999999999992</v>
      </c>
      <c r="L130">
        <f t="shared" si="678"/>
        <v>0.99496567505720823</v>
      </c>
      <c r="M130" t="str">
        <f t="shared" si="613"/>
        <v>No Curl</v>
      </c>
      <c r="N130">
        <f t="shared" si="864"/>
        <v>19.566549999999985</v>
      </c>
      <c r="P130">
        <f t="shared" si="869"/>
        <v>1.3765700255513944</v>
      </c>
      <c r="Q130">
        <f t="shared" si="865"/>
        <v>0.72264000000000017</v>
      </c>
      <c r="R130">
        <f t="shared" si="870"/>
        <v>0.66</v>
      </c>
      <c r="S130">
        <f t="shared" si="866"/>
        <v>1.4002891500037238</v>
      </c>
      <c r="T130">
        <f t="shared" si="871"/>
        <v>1.424008274456054</v>
      </c>
      <c r="U130">
        <f t="shared" si="872"/>
        <v>2.4291197703445899E-2</v>
      </c>
      <c r="V130" t="str">
        <f t="shared" si="873"/>
        <v>Curl</v>
      </c>
      <c r="W130">
        <f t="shared" si="867"/>
        <v>21.089357261210434</v>
      </c>
      <c r="X130">
        <f t="shared" si="868"/>
        <v>2.0307319382721987E-3</v>
      </c>
      <c r="Y130">
        <f t="shared" si="874"/>
        <v>1.421377837002187</v>
      </c>
      <c r="Z130">
        <f t="shared" si="875"/>
        <v>0.48959538032445188</v>
      </c>
      <c r="AA130">
        <f t="shared" si="876"/>
        <v>-2.1012402672515609E-4</v>
      </c>
      <c r="AC130">
        <f t="shared" si="679"/>
        <v>1.3510789465643285</v>
      </c>
      <c r="AD130">
        <f t="shared" si="877"/>
        <v>0.7703399999999998</v>
      </c>
      <c r="AE130">
        <f t="shared" si="680"/>
        <v>0.66</v>
      </c>
      <c r="AF130">
        <f t="shared" si="681"/>
        <v>1.3979479619269144</v>
      </c>
      <c r="AG130">
        <f t="shared" si="682"/>
        <v>1.4448169772894992</v>
      </c>
      <c r="AH130">
        <f t="shared" si="614"/>
        <v>4.9151155376218725E-2</v>
      </c>
      <c r="AI130" t="str">
        <f t="shared" si="615"/>
        <v>Curl</v>
      </c>
      <c r="AJ130">
        <f t="shared" si="683"/>
        <v>21.079012909142758</v>
      </c>
      <c r="AK130">
        <f t="shared" si="684"/>
        <v>4.4605354155444286E-3</v>
      </c>
      <c r="AL130">
        <f t="shared" si="616"/>
        <v>1.4407237290057362</v>
      </c>
      <c r="AM130">
        <f t="shared" si="685"/>
        <v>0.97738736828274797</v>
      </c>
      <c r="AN130">
        <f t="shared" si="686"/>
        <v>5.4887137784095138E-4</v>
      </c>
      <c r="AP130">
        <f t="shared" si="687"/>
        <v>1.3355460389410836</v>
      </c>
      <c r="AQ130">
        <f t="shared" si="878"/>
        <v>0.78599999999999981</v>
      </c>
      <c r="AR130">
        <f t="shared" si="688"/>
        <v>0.66</v>
      </c>
      <c r="AS130">
        <f t="shared" si="689"/>
        <v>1.4057142574462218</v>
      </c>
      <c r="AT130">
        <f t="shared" si="690"/>
        <v>1.4758824759513589</v>
      </c>
      <c r="AU130">
        <f t="shared" si="617"/>
        <v>7.4162722946281678E-2</v>
      </c>
      <c r="AV130" t="str">
        <f t="shared" si="618"/>
        <v>Curl</v>
      </c>
      <c r="AW130">
        <f t="shared" si="691"/>
        <v>21.174591796502511</v>
      </c>
      <c r="AX130">
        <f t="shared" si="692"/>
        <v>6.731319283257084E-3</v>
      </c>
      <c r="AY130">
        <f t="shared" si="619"/>
        <v>1.4704087002821273</v>
      </c>
      <c r="AZ130">
        <f t="shared" si="693"/>
        <v>1.445061343762744</v>
      </c>
      <c r="BA130">
        <f t="shared" si="694"/>
        <v>1.040854662277504E-3</v>
      </c>
      <c r="BC130">
        <f t="shared" si="695"/>
        <v>1.3098074815949743</v>
      </c>
      <c r="BD130">
        <f t="shared" si="879"/>
        <v>0.83225999999999989</v>
      </c>
      <c r="BE130">
        <f t="shared" si="696"/>
        <v>0.66</v>
      </c>
      <c r="BF130">
        <f t="shared" si="697"/>
        <v>1.4024983162298545</v>
      </c>
      <c r="BG130">
        <f t="shared" si="698"/>
        <v>1.4951891508647368</v>
      </c>
      <c r="BH130">
        <f t="shared" si="620"/>
        <v>0.10025708385652665</v>
      </c>
      <c r="BI130" t="str">
        <f t="shared" si="621"/>
        <v>Curl</v>
      </c>
      <c r="BJ130">
        <f t="shared" si="699"/>
        <v>21.163657688385705</v>
      </c>
      <c r="BK130">
        <f t="shared" si="700"/>
        <v>1.0062453424175711E-2</v>
      </c>
      <c r="BL130">
        <f t="shared" si="622"/>
        <v>1.4901668871951279</v>
      </c>
      <c r="BM130">
        <f t="shared" si="701"/>
        <v>1.9277678787468047</v>
      </c>
      <c r="BN130">
        <f t="shared" si="702"/>
        <v>3.4861914476430125E-3</v>
      </c>
      <c r="BP130">
        <f t="shared" si="703"/>
        <v>1.2834852657447449</v>
      </c>
      <c r="BQ130">
        <f t="shared" si="880"/>
        <v>0.87743999999999989</v>
      </c>
      <c r="BR130">
        <f t="shared" si="704"/>
        <v>0.66</v>
      </c>
      <c r="BS130">
        <f t="shared" si="705"/>
        <v>1.3981785130898052</v>
      </c>
      <c r="BT130">
        <f t="shared" si="706"/>
        <v>1.5128717604348665</v>
      </c>
      <c r="BU130">
        <f t="shared" si="623"/>
        <v>0.12602361868059364</v>
      </c>
      <c r="BV130" t="str">
        <f t="shared" si="624"/>
        <v>Curl</v>
      </c>
      <c r="BW130">
        <f t="shared" si="707"/>
        <v>21.148424485519751</v>
      </c>
      <c r="BX130">
        <f t="shared" si="708"/>
        <v>1.5986823837996378E-2</v>
      </c>
      <c r="BY130">
        <f t="shared" si="625"/>
        <v>1.5086346637726367</v>
      </c>
      <c r="BZ130">
        <f t="shared" si="709"/>
        <v>2.3937944392193451</v>
      </c>
      <c r="CA130">
        <f t="shared" si="710"/>
        <v>2.3328146828270772E-2</v>
      </c>
      <c r="CC130">
        <f t="shared" si="711"/>
        <v>1.2688294076111253</v>
      </c>
      <c r="CD130">
        <f t="shared" si="881"/>
        <v>0.89225999999999994</v>
      </c>
      <c r="CE130">
        <f t="shared" si="712"/>
        <v>0.66</v>
      </c>
      <c r="CF130">
        <f t="shared" si="713"/>
        <v>1.4056748328666</v>
      </c>
      <c r="CG130">
        <f t="shared" si="714"/>
        <v>1.5425202581220736</v>
      </c>
      <c r="CH130">
        <f t="shared" si="626"/>
        <v>0.15249886373926036</v>
      </c>
      <c r="CI130" t="str">
        <f t="shared" si="627"/>
        <v>Curl</v>
      </c>
      <c r="CJ130">
        <f t="shared" si="715"/>
        <v>21.243655026865998</v>
      </c>
      <c r="CK130">
        <f t="shared" si="716"/>
        <v>1.5021249145315541E-2</v>
      </c>
      <c r="CL130">
        <f t="shared" si="628"/>
        <v>1.5396319877595805</v>
      </c>
      <c r="CM130">
        <f t="shared" si="717"/>
        <v>2.838703342689374</v>
      </c>
      <c r="CN130">
        <f t="shared" si="718"/>
        <v>1.055486184917709E-2</v>
      </c>
      <c r="CP130">
        <f t="shared" si="719"/>
        <v>1.237154825138157</v>
      </c>
      <c r="CQ130">
        <f t="shared" si="720"/>
        <v>0.93599999999999994</v>
      </c>
      <c r="CR130">
        <f t="shared" si="721"/>
        <v>0.66</v>
      </c>
      <c r="CS130">
        <f t="shared" si="722"/>
        <v>1.4013522278967454</v>
      </c>
      <c r="CT130">
        <f t="shared" si="723"/>
        <v>1.5655496306553325</v>
      </c>
      <c r="CU130">
        <f t="shared" si="629"/>
        <v>0.1699263507857951</v>
      </c>
      <c r="CV130" t="str">
        <f t="shared" si="630"/>
        <v>Curl</v>
      </c>
      <c r="CW130">
        <f t="shared" si="724"/>
        <v>21.325972543774313</v>
      </c>
      <c r="CX130">
        <f t="shared" si="725"/>
        <v>7.3823148339609576E-3</v>
      </c>
      <c r="CY130">
        <f t="shared" si="631"/>
        <v>1.5508418755102915</v>
      </c>
      <c r="CZ130">
        <f t="shared" si="726"/>
        <v>3.1405328304225968</v>
      </c>
      <c r="DA130">
        <f t="shared" si="727"/>
        <v>1.8047781489388607E-3</v>
      </c>
      <c r="DC130">
        <f t="shared" si="728"/>
        <v>1.2054660378690998</v>
      </c>
      <c r="DD130">
        <f t="shared" si="729"/>
        <v>0.97865999999999997</v>
      </c>
      <c r="DE130">
        <f t="shared" si="730"/>
        <v>0.63</v>
      </c>
      <c r="DF130">
        <f t="shared" si="731"/>
        <v>1.4050149232313165</v>
      </c>
      <c r="DG130">
        <f t="shared" si="732"/>
        <v>1.6045638085935301</v>
      </c>
      <c r="DH130">
        <f t="shared" si="632"/>
        <v>0.19954888536221516</v>
      </c>
      <c r="DI130" t="str">
        <f t="shared" si="633"/>
        <v>No Curl</v>
      </c>
      <c r="DJ130">
        <f t="shared" si="733"/>
        <v>21.515761134010472</v>
      </c>
      <c r="DK130">
        <f t="shared" si="734"/>
        <v>0</v>
      </c>
      <c r="DL130">
        <f t="shared" si="634"/>
        <v>1.5809808111891788</v>
      </c>
      <c r="DM130">
        <f t="shared" si="735"/>
        <v>3.6182956389905394</v>
      </c>
      <c r="DN130">
        <f t="shared" si="736"/>
        <v>0</v>
      </c>
      <c r="DP130">
        <f t="shared" si="737"/>
        <v>1.1858616623211016</v>
      </c>
      <c r="DQ130">
        <f t="shared" si="738"/>
        <v>1.0065</v>
      </c>
      <c r="DR130">
        <f t="shared" si="739"/>
        <v>0.63</v>
      </c>
      <c r="DS130">
        <f t="shared" si="740"/>
        <v>1.4161777938273263</v>
      </c>
      <c r="DT130">
        <f t="shared" si="741"/>
        <v>1.6464939253335524</v>
      </c>
      <c r="DU130">
        <f t="shared" si="635"/>
        <v>0.23031613150622543</v>
      </c>
      <c r="DV130" t="str">
        <f t="shared" si="636"/>
        <v>No Curl</v>
      </c>
      <c r="DW130">
        <f t="shared" si="742"/>
        <v>21.706512742887355</v>
      </c>
      <c r="DX130">
        <f t="shared" si="743"/>
        <v>0</v>
      </c>
      <c r="DY130">
        <f t="shared" si="637"/>
        <v>1.6197362858211271</v>
      </c>
      <c r="DZ130">
        <f t="shared" si="744"/>
        <v>4.076986167276953</v>
      </c>
      <c r="EA130">
        <f t="shared" si="745"/>
        <v>0</v>
      </c>
      <c r="EC130">
        <f t="shared" si="746"/>
        <v>1.1623621554182697</v>
      </c>
      <c r="ED130">
        <f t="shared" si="747"/>
        <v>1.0473599999999998</v>
      </c>
      <c r="EE130">
        <f t="shared" si="748"/>
        <v>0.63</v>
      </c>
      <c r="EF130">
        <f t="shared" si="749"/>
        <v>1.4261258380543262</v>
      </c>
      <c r="EG130">
        <f t="shared" si="750"/>
        <v>1.6898895206903839</v>
      </c>
      <c r="EH130">
        <f t="shared" si="638"/>
        <v>0.2637636826360571</v>
      </c>
      <c r="EI130" t="str">
        <f t="shared" si="639"/>
        <v>No Curl</v>
      </c>
      <c r="EJ130">
        <f t="shared" si="751"/>
        <v>21.896010843460328</v>
      </c>
      <c r="EK130">
        <f t="shared" si="752"/>
        <v>0</v>
      </c>
      <c r="EL130">
        <f t="shared" si="640"/>
        <v>1.6597996172835521</v>
      </c>
      <c r="EM130">
        <f t="shared" si="753"/>
        <v>4.5573250978427486</v>
      </c>
      <c r="EN130">
        <f t="shared" si="754"/>
        <v>0</v>
      </c>
      <c r="EP130">
        <f t="shared" si="755"/>
        <v>1.1421510276741964</v>
      </c>
      <c r="EQ130">
        <f t="shared" si="756"/>
        <v>1.0739999999999998</v>
      </c>
      <c r="ER130">
        <f t="shared" si="757"/>
        <v>0.63</v>
      </c>
      <c r="ES130">
        <f t="shared" si="758"/>
        <v>1.4355040383952482</v>
      </c>
      <c r="ET130">
        <f t="shared" si="759"/>
        <v>1.7288570491162982</v>
      </c>
      <c r="EU130">
        <f t="shared" si="641"/>
        <v>0.29335301072105091</v>
      </c>
      <c r="EV130" t="str">
        <f t="shared" si="642"/>
        <v>No Curl</v>
      </c>
      <c r="EW130">
        <f t="shared" si="760"/>
        <v>22.08133043408839</v>
      </c>
      <c r="EX130">
        <f t="shared" si="761"/>
        <v>0</v>
      </c>
      <c r="EY130">
        <f t="shared" si="643"/>
        <v>1.695910010633235</v>
      </c>
      <c r="EZ130">
        <f t="shared" si="762"/>
        <v>4.9616178551121894</v>
      </c>
      <c r="FA130">
        <f t="shared" si="763"/>
        <v>0</v>
      </c>
      <c r="FC130">
        <f t="shared" si="764"/>
        <v>1.1095135726137306</v>
      </c>
      <c r="FD130">
        <f t="shared" si="765"/>
        <v>1.1130599999999999</v>
      </c>
      <c r="FE130">
        <f t="shared" si="766"/>
        <v>0.63</v>
      </c>
      <c r="FF130">
        <f t="shared" si="767"/>
        <v>1.4287238944951168</v>
      </c>
      <c r="FG130">
        <f t="shared" si="768"/>
        <v>1.747934216376503</v>
      </c>
      <c r="FH130">
        <f t="shared" si="644"/>
        <v>0.31921032188138621</v>
      </c>
      <c r="FI130" t="str">
        <f t="shared" si="645"/>
        <v>No Curl</v>
      </c>
      <c r="FJ130">
        <f t="shared" si="769"/>
        <v>22.147575188453953</v>
      </c>
      <c r="FK130">
        <f t="shared" si="770"/>
        <v>0</v>
      </c>
      <c r="FL130">
        <f t="shared" si="646"/>
        <v>1.7126214413104761</v>
      </c>
      <c r="FM130">
        <f t="shared" si="771"/>
        <v>5.3473528286124345</v>
      </c>
      <c r="FN130">
        <f t="shared" si="772"/>
        <v>0</v>
      </c>
      <c r="FP130">
        <f t="shared" si="773"/>
        <v>1.0843803530528939</v>
      </c>
      <c r="FQ130">
        <f t="shared" si="774"/>
        <v>1.1384999999999998</v>
      </c>
      <c r="FR130">
        <f t="shared" si="775"/>
        <v>0.63</v>
      </c>
      <c r="FS130">
        <f t="shared" si="776"/>
        <v>1.4326450319274788</v>
      </c>
      <c r="FT130">
        <f t="shared" si="777"/>
        <v>1.7809097108020637</v>
      </c>
      <c r="FU130">
        <f t="shared" si="647"/>
        <v>0.3482646788745849</v>
      </c>
      <c r="FV130" t="str">
        <f t="shared" si="648"/>
        <v>No Curl</v>
      </c>
      <c r="FW130">
        <f t="shared" si="778"/>
        <v>22.316921237158979</v>
      </c>
      <c r="FX130">
        <f t="shared" si="779"/>
        <v>0</v>
      </c>
      <c r="FY130">
        <f t="shared" si="649"/>
        <v>1.7429712902191532</v>
      </c>
      <c r="FZ130">
        <f t="shared" si="780"/>
        <v>5.7337261717617745</v>
      </c>
      <c r="GA130">
        <f t="shared" si="781"/>
        <v>0</v>
      </c>
      <c r="GC130">
        <f t="shared" si="782"/>
        <v>1.0497052780487088</v>
      </c>
      <c r="GD130">
        <f t="shared" si="783"/>
        <v>1.1879399999999998</v>
      </c>
      <c r="GE130">
        <f t="shared" si="784"/>
        <v>0.63</v>
      </c>
      <c r="GF130">
        <f t="shared" si="785"/>
        <v>1.4230408090006106</v>
      </c>
      <c r="GG130">
        <f t="shared" si="786"/>
        <v>1.796376339952513</v>
      </c>
      <c r="GH130">
        <f t="shared" si="650"/>
        <v>0.37333553095190208</v>
      </c>
      <c r="GI130" t="str">
        <f t="shared" si="651"/>
        <v>No Curl</v>
      </c>
      <c r="GJ130">
        <f t="shared" si="787"/>
        <v>22.378903336151446</v>
      </c>
      <c r="GK130">
        <f t="shared" si="788"/>
        <v>0</v>
      </c>
      <c r="GL130">
        <f t="shared" si="652"/>
        <v>1.7563069586031808</v>
      </c>
      <c r="GM130">
        <f t="shared" si="789"/>
        <v>6.1011626586267322</v>
      </c>
      <c r="GN130">
        <f t="shared" si="790"/>
        <v>0</v>
      </c>
      <c r="GP130">
        <f t="shared" si="791"/>
        <v>1.027745814828996</v>
      </c>
      <c r="GQ130">
        <f t="shared" si="792"/>
        <v>1.2119399999999998</v>
      </c>
      <c r="GR130">
        <f t="shared" si="793"/>
        <v>0.63</v>
      </c>
      <c r="GS130">
        <f t="shared" si="794"/>
        <v>1.4286814147734952</v>
      </c>
      <c r="GT130">
        <f t="shared" si="795"/>
        <v>1.8296170147179969</v>
      </c>
      <c r="GU130">
        <f t="shared" si="653"/>
        <v>0.40093559994450045</v>
      </c>
      <c r="GV130" t="str">
        <f t="shared" si="654"/>
        <v>No Curl</v>
      </c>
      <c r="GW130">
        <f t="shared" si="796"/>
        <v>22.561318529610393</v>
      </c>
      <c r="GX130">
        <f t="shared" si="797"/>
        <v>0</v>
      </c>
      <c r="GY130">
        <f t="shared" si="655"/>
        <v>1.7871806420245153</v>
      </c>
      <c r="GZ130">
        <f t="shared" si="798"/>
        <v>6.4404135789211345</v>
      </c>
      <c r="HA130">
        <f t="shared" si="799"/>
        <v>0</v>
      </c>
      <c r="HC130">
        <f t="shared" si="800"/>
        <v>0.86947313764645862</v>
      </c>
      <c r="HD130">
        <f t="shared" si="801"/>
        <v>1.38666</v>
      </c>
      <c r="HE130">
        <f t="shared" si="802"/>
        <v>0.63</v>
      </c>
      <c r="HF130">
        <f t="shared" si="803"/>
        <v>1.3777502478817858</v>
      </c>
      <c r="HG130">
        <f t="shared" si="804"/>
        <v>1.8860273581171167</v>
      </c>
      <c r="HH130">
        <f t="shared" si="656"/>
        <v>0.50827711023532907</v>
      </c>
      <c r="HI130" t="str">
        <f t="shared" si="657"/>
        <v>No Curl</v>
      </c>
      <c r="HJ130">
        <f t="shared" si="805"/>
        <v>22.965939000743663</v>
      </c>
      <c r="HK130">
        <f t="shared" si="806"/>
        <v>0</v>
      </c>
      <c r="HL130">
        <f t="shared" si="658"/>
        <v>1.835608897863982</v>
      </c>
      <c r="HM130">
        <f t="shared" si="807"/>
        <v>7.9581171726969133</v>
      </c>
      <c r="HN130">
        <f t="shared" si="808"/>
        <v>0</v>
      </c>
      <c r="HP130">
        <f t="shared" si="809"/>
        <v>0.60383369175965251</v>
      </c>
      <c r="HQ130">
        <f t="shared" si="810"/>
        <v>1.6118399999999999</v>
      </c>
      <c r="HR130">
        <f t="shared" si="811"/>
        <v>0.6</v>
      </c>
      <c r="HS130">
        <f t="shared" si="812"/>
        <v>1.2867229162154585</v>
      </c>
      <c r="HT130">
        <f t="shared" si="813"/>
        <v>1.9696121406712654</v>
      </c>
      <c r="HU130">
        <f t="shared" si="659"/>
        <v>0.68288922445580647</v>
      </c>
      <c r="HV130" t="str">
        <f t="shared" si="660"/>
        <v>No Curl</v>
      </c>
      <c r="HW130">
        <f t="shared" si="814"/>
        <v>23.980048831203145</v>
      </c>
      <c r="HX130">
        <f t="shared" si="815"/>
        <v>0</v>
      </c>
      <c r="HY130">
        <f t="shared" si="661"/>
        <v>1.908907519839099</v>
      </c>
      <c r="HZ130">
        <f t="shared" si="816"/>
        <v>10.303896299721721</v>
      </c>
      <c r="IA130">
        <f t="shared" si="817"/>
        <v>0</v>
      </c>
      <c r="IC130">
        <f t="shared" si="818"/>
        <v>0.37469910869250184</v>
      </c>
      <c r="ID130">
        <f t="shared" si="819"/>
        <v>1.7346599999999999</v>
      </c>
      <c r="IE130">
        <f t="shared" si="820"/>
        <v>0.6</v>
      </c>
      <c r="IF130">
        <f t="shared" si="821"/>
        <v>1.2010782965365825</v>
      </c>
      <c r="IG130">
        <f t="shared" si="822"/>
        <v>2.027457484380665</v>
      </c>
      <c r="IH130">
        <f t="shared" si="662"/>
        <v>0.8263791878440816</v>
      </c>
      <c r="II130" t="str">
        <f t="shared" si="663"/>
        <v>No Curl</v>
      </c>
      <c r="IJ130">
        <f t="shared" si="823"/>
        <v>24.643739084353751</v>
      </c>
      <c r="IK130">
        <f t="shared" si="824"/>
        <v>0</v>
      </c>
      <c r="IL130">
        <f t="shared" si="664"/>
        <v>1.9607732972193628</v>
      </c>
      <c r="IM130">
        <f t="shared" si="825"/>
        <v>12.165011088597208</v>
      </c>
      <c r="IN130">
        <f t="shared" si="826"/>
        <v>0</v>
      </c>
      <c r="IP130">
        <f t="shared" si="827"/>
        <v>0.18282563801640303</v>
      </c>
      <c r="IQ130">
        <f t="shared" si="828"/>
        <v>1.7882399999999998</v>
      </c>
      <c r="IR130">
        <f t="shared" si="829"/>
        <v>0.6</v>
      </c>
      <c r="IS130">
        <f t="shared" si="830"/>
        <v>1.1613340709630102</v>
      </c>
      <c r="IT130">
        <f t="shared" si="831"/>
        <v>2.1398425039096187</v>
      </c>
      <c r="IU130">
        <f t="shared" si="665"/>
        <v>0.97850843294660783</v>
      </c>
      <c r="IV130" t="str">
        <f t="shared" si="666"/>
        <v>No Curl</v>
      </c>
      <c r="IW130">
        <f t="shared" si="832"/>
        <v>25.073569600447239</v>
      </c>
      <c r="IX130">
        <f t="shared" si="833"/>
        <v>0</v>
      </c>
      <c r="IY130">
        <f t="shared" si="667"/>
        <v>2.0674707081958452</v>
      </c>
      <c r="IZ130">
        <f t="shared" si="834"/>
        <v>13.688541601646389</v>
      </c>
      <c r="JA130">
        <f t="shared" si="835"/>
        <v>0</v>
      </c>
      <c r="JC130">
        <f t="shared" si="836"/>
        <v>5.3490523610869502E-3</v>
      </c>
      <c r="JD130">
        <f t="shared" si="837"/>
        <v>1.7999999999999998</v>
      </c>
      <c r="JE130">
        <f t="shared" si="838"/>
        <v>0.6</v>
      </c>
      <c r="JF130">
        <f t="shared" si="839"/>
        <v>1.1276719176104442</v>
      </c>
      <c r="JG130">
        <f t="shared" si="840"/>
        <v>2.249994782859801</v>
      </c>
      <c r="JH130">
        <f t="shared" si="668"/>
        <v>1.1223228652493571</v>
      </c>
      <c r="JI130" t="str">
        <f t="shared" si="669"/>
        <v>No Curl</v>
      </c>
      <c r="JJ130">
        <f t="shared" si="841"/>
        <v>24.865344234121498</v>
      </c>
      <c r="JK130">
        <f t="shared" si="842"/>
        <v>0</v>
      </c>
      <c r="JL130">
        <f t="shared" si="670"/>
        <v>2.1733285107314524</v>
      </c>
      <c r="JM130">
        <f t="shared" si="843"/>
        <v>14.963501890971068</v>
      </c>
      <c r="JN130">
        <f t="shared" si="844"/>
        <v>0</v>
      </c>
      <c r="JP130">
        <f t="shared" si="845"/>
        <v>0.19542521902624627</v>
      </c>
      <c r="JQ130">
        <f t="shared" si="846"/>
        <v>1.7865</v>
      </c>
      <c r="JR130">
        <f t="shared" si="847"/>
        <v>0.6</v>
      </c>
      <c r="JS130">
        <f t="shared" si="848"/>
        <v>1.1529119859181955</v>
      </c>
      <c r="JT130">
        <f t="shared" si="849"/>
        <v>2.1103987528101449</v>
      </c>
      <c r="JU130">
        <f t="shared" si="671"/>
        <v>0.95748676689194934</v>
      </c>
      <c r="JV130" t="str">
        <f t="shared" si="672"/>
        <v>No Curl</v>
      </c>
      <c r="JW130">
        <f t="shared" si="850"/>
        <v>24.94382712053288</v>
      </c>
      <c r="JX130">
        <f t="shared" si="851"/>
        <v>0</v>
      </c>
      <c r="JY130">
        <f t="shared" si="673"/>
        <v>2.0391160649407545</v>
      </c>
      <c r="JZ130">
        <f t="shared" si="852"/>
        <v>13.578646611002542</v>
      </c>
      <c r="KA130">
        <f t="shared" si="853"/>
        <v>0</v>
      </c>
      <c r="KC130">
        <f t="shared" si="854"/>
        <v>7.3229536072075538E-2</v>
      </c>
      <c r="KD130">
        <f t="shared" si="855"/>
        <v>1.7997599999999998</v>
      </c>
      <c r="KE130">
        <f t="shared" si="856"/>
        <v>0.6</v>
      </c>
      <c r="KF130">
        <f t="shared" si="857"/>
        <v>1.1373839597550521</v>
      </c>
      <c r="KG130">
        <f t="shared" si="858"/>
        <v>2.2015383834380282</v>
      </c>
      <c r="KH130">
        <f t="shared" si="674"/>
        <v>1.0641544236829763</v>
      </c>
      <c r="KI130" t="str">
        <f t="shared" si="675"/>
        <v>No Curl</v>
      </c>
      <c r="KJ130">
        <f t="shared" si="859"/>
        <v>24.987945768149405</v>
      </c>
      <c r="KK130">
        <f t="shared" si="860"/>
        <v>0</v>
      </c>
      <c r="KL130">
        <f t="shared" si="676"/>
        <v>2.1266072431581819</v>
      </c>
      <c r="KM130">
        <f t="shared" si="861"/>
        <v>14.489349682110428</v>
      </c>
      <c r="KN130">
        <f t="shared" si="862"/>
        <v>0</v>
      </c>
    </row>
    <row r="131" spans="1:300" x14ac:dyDescent="0.25">
      <c r="A131">
        <v>1.1599999999999999</v>
      </c>
      <c r="B131">
        <f t="shared" si="882"/>
        <v>1.7679E-2</v>
      </c>
      <c r="C131">
        <f t="shared" si="608"/>
        <v>1.06074</v>
      </c>
      <c r="D131">
        <f t="shared" si="611"/>
        <v>0.66</v>
      </c>
      <c r="E131">
        <f t="shared" si="609"/>
        <v>0.62220713841280617</v>
      </c>
      <c r="F131">
        <f t="shared" si="610"/>
        <v>1.1000000000000001E-2</v>
      </c>
      <c r="H131">
        <v>108</v>
      </c>
      <c r="I131">
        <v>10.8</v>
      </c>
      <c r="J131">
        <f t="shared" si="677"/>
        <v>1.4419999999999995</v>
      </c>
      <c r="K131">
        <f t="shared" si="863"/>
        <v>0.65999999999999992</v>
      </c>
      <c r="L131">
        <f t="shared" si="678"/>
        <v>0.99494020239190428</v>
      </c>
      <c r="M131" t="str">
        <f t="shared" si="613"/>
        <v>No Curl</v>
      </c>
      <c r="N131">
        <f t="shared" si="864"/>
        <v>19.711116666666651</v>
      </c>
      <c r="P131">
        <f t="shared" si="869"/>
        <v>1.3653271956790751</v>
      </c>
      <c r="Q131">
        <f t="shared" si="865"/>
        <v>0.73866000000000009</v>
      </c>
      <c r="R131">
        <f t="shared" si="870"/>
        <v>0.66</v>
      </c>
      <c r="S131">
        <f t="shared" si="866"/>
        <v>1.3888525994517529</v>
      </c>
      <c r="T131">
        <f t="shared" si="871"/>
        <v>1.4123780032244315</v>
      </c>
      <c r="U131">
        <f t="shared" si="872"/>
        <v>2.4291197703445899E-2</v>
      </c>
      <c r="V131" t="str">
        <f t="shared" si="873"/>
        <v>Curl</v>
      </c>
      <c r="W131">
        <f t="shared" si="867"/>
        <v>21.229386176210806</v>
      </c>
      <c r="X131">
        <f t="shared" si="868"/>
        <v>2.4678658036135972E-3</v>
      </c>
      <c r="Y131">
        <f t="shared" si="874"/>
        <v>1.4099417073708542</v>
      </c>
      <c r="Z131">
        <f t="shared" si="875"/>
        <v>0.49356661839141835</v>
      </c>
      <c r="AA131">
        <f t="shared" si="876"/>
        <v>-2.0164546222340259E-5</v>
      </c>
      <c r="AC131">
        <f t="shared" si="679"/>
        <v>1.3397730544839548</v>
      </c>
      <c r="AD131">
        <f t="shared" si="877"/>
        <v>0.78599999999999981</v>
      </c>
      <c r="AE131">
        <f t="shared" si="680"/>
        <v>0.66</v>
      </c>
      <c r="AF131">
        <f t="shared" si="681"/>
        <v>1.3862498677247104</v>
      </c>
      <c r="AG131">
        <f t="shared" si="682"/>
        <v>1.4327266809654648</v>
      </c>
      <c r="AH131">
        <f t="shared" si="614"/>
        <v>4.9151155376218725E-2</v>
      </c>
      <c r="AI131" t="str">
        <f t="shared" si="615"/>
        <v>Curl</v>
      </c>
      <c r="AJ131">
        <f t="shared" si="683"/>
        <v>21.21880770533545</v>
      </c>
      <c r="AK131">
        <f t="shared" si="684"/>
        <v>5.161068896698805E-3</v>
      </c>
      <c r="AL131">
        <f t="shared" si="616"/>
        <v>1.4290273507478664</v>
      </c>
      <c r="AM131">
        <f t="shared" si="685"/>
        <v>0.98538792546135989</v>
      </c>
      <c r="AN131">
        <f t="shared" si="686"/>
        <v>9.3858165809224516E-4</v>
      </c>
      <c r="AP131">
        <f t="shared" si="687"/>
        <v>1.3243520728241738</v>
      </c>
      <c r="AQ131">
        <f t="shared" si="878"/>
        <v>0.8015399999999997</v>
      </c>
      <c r="AR131">
        <f t="shared" si="688"/>
        <v>0.66</v>
      </c>
      <c r="AS131">
        <f t="shared" si="689"/>
        <v>1.3939321718354658</v>
      </c>
      <c r="AT131">
        <f t="shared" si="690"/>
        <v>1.4635122708467565</v>
      </c>
      <c r="AU131">
        <f t="shared" si="617"/>
        <v>7.4162722946281678E-2</v>
      </c>
      <c r="AV131" t="str">
        <f t="shared" si="618"/>
        <v>Curl</v>
      </c>
      <c r="AW131">
        <f t="shared" si="691"/>
        <v>21.315163222247133</v>
      </c>
      <c r="AX131">
        <f t="shared" si="692"/>
        <v>7.5188187432270893E-3</v>
      </c>
      <c r="AY131">
        <f t="shared" si="619"/>
        <v>1.4586303920439827</v>
      </c>
      <c r="AZ131">
        <f t="shared" si="693"/>
        <v>1.4567325880358999</v>
      </c>
      <c r="BA131">
        <f t="shared" si="694"/>
        <v>1.6003577446786197E-3</v>
      </c>
      <c r="BC131">
        <f t="shared" si="695"/>
        <v>1.298569420220157</v>
      </c>
      <c r="BD131">
        <f t="shared" si="879"/>
        <v>0.84743999999999986</v>
      </c>
      <c r="BE131">
        <f t="shared" si="696"/>
        <v>0.66</v>
      </c>
      <c r="BF131">
        <f t="shared" si="697"/>
        <v>1.3904649736376469</v>
      </c>
      <c r="BG131">
        <f t="shared" si="698"/>
        <v>1.4823605270551388</v>
      </c>
      <c r="BH131">
        <f t="shared" si="620"/>
        <v>0.10025708385652665</v>
      </c>
      <c r="BI131" t="str">
        <f t="shared" si="621"/>
        <v>Curl</v>
      </c>
      <c r="BJ131">
        <f t="shared" si="699"/>
        <v>21.303907520008689</v>
      </c>
      <c r="BK131">
        <f t="shared" si="700"/>
        <v>1.1105861980062446E-2</v>
      </c>
      <c r="BL131">
        <f t="shared" si="622"/>
        <v>1.4781404105390126</v>
      </c>
      <c r="BM131">
        <f t="shared" si="701"/>
        <v>1.9434586175445925</v>
      </c>
      <c r="BN131">
        <f t="shared" si="702"/>
        <v>4.3083845426161926E-3</v>
      </c>
      <c r="BP131">
        <f t="shared" si="703"/>
        <v>1.2722150198823579</v>
      </c>
      <c r="BQ131">
        <f t="shared" si="880"/>
        <v>0.89225999999999994</v>
      </c>
      <c r="BR131">
        <f t="shared" si="704"/>
        <v>0.66</v>
      </c>
      <c r="BS131">
        <f t="shared" si="705"/>
        <v>1.3859011492410778</v>
      </c>
      <c r="BT131">
        <f t="shared" si="706"/>
        <v>1.4995872785997986</v>
      </c>
      <c r="BU131">
        <f t="shared" si="623"/>
        <v>0.12602361868059364</v>
      </c>
      <c r="BV131" t="str">
        <f t="shared" si="624"/>
        <v>Curl</v>
      </c>
      <c r="BW131">
        <f t="shared" si="707"/>
        <v>21.288242336828731</v>
      </c>
      <c r="BX131">
        <f t="shared" si="708"/>
        <v>1.7280356852485634E-2</v>
      </c>
      <c r="BY131">
        <f t="shared" si="625"/>
        <v>1.4963681015119028</v>
      </c>
      <c r="BZ131">
        <f t="shared" si="709"/>
        <v>2.4134292714111902</v>
      </c>
      <c r="CA131">
        <f t="shared" si="710"/>
        <v>2.4595785877754076E-2</v>
      </c>
      <c r="CC131">
        <f t="shared" si="711"/>
        <v>1.2576785772639072</v>
      </c>
      <c r="CD131">
        <f t="shared" si="881"/>
        <v>0.90695999999999999</v>
      </c>
      <c r="CE131">
        <f t="shared" si="712"/>
        <v>0.66</v>
      </c>
      <c r="CF131">
        <f t="shared" si="713"/>
        <v>1.3933213663638331</v>
      </c>
      <c r="CG131">
        <f t="shared" si="714"/>
        <v>1.5289641554637579</v>
      </c>
      <c r="CH131">
        <f t="shared" si="626"/>
        <v>0.15249886373926036</v>
      </c>
      <c r="CI131" t="str">
        <f t="shared" si="627"/>
        <v>Curl</v>
      </c>
      <c r="CJ131">
        <f t="shared" si="715"/>
        <v>21.384222510152657</v>
      </c>
      <c r="CK131">
        <f t="shared" si="716"/>
        <v>1.6397748470149211E-2</v>
      </c>
      <c r="CL131">
        <f t="shared" si="628"/>
        <v>1.5272938025908409</v>
      </c>
      <c r="CM131">
        <f t="shared" si="717"/>
        <v>2.8616547110395794</v>
      </c>
      <c r="CN131">
        <f t="shared" si="718"/>
        <v>1.1763024363464904E-2</v>
      </c>
      <c r="CP131">
        <f t="shared" si="719"/>
        <v>1.2260406783639812</v>
      </c>
      <c r="CQ131">
        <f t="shared" si="720"/>
        <v>0.95033999999999996</v>
      </c>
      <c r="CR131">
        <f t="shared" si="721"/>
        <v>0.66</v>
      </c>
      <c r="CS131">
        <f t="shared" si="722"/>
        <v>1.388762991669644</v>
      </c>
      <c r="CT131">
        <f t="shared" si="723"/>
        <v>1.5514853049753055</v>
      </c>
      <c r="CU131">
        <f t="shared" si="629"/>
        <v>0.1699263507857951</v>
      </c>
      <c r="CV131" t="str">
        <f t="shared" si="630"/>
        <v>Curl</v>
      </c>
      <c r="CW131">
        <f t="shared" si="724"/>
        <v>21.466107766563987</v>
      </c>
      <c r="CX131">
        <f t="shared" si="725"/>
        <v>9.0008215680928844E-3</v>
      </c>
      <c r="CY131">
        <f t="shared" si="631"/>
        <v>1.5382717008774438</v>
      </c>
      <c r="CZ131">
        <f t="shared" si="726"/>
        <v>3.1662221259749641</v>
      </c>
      <c r="DA131">
        <f t="shared" si="727"/>
        <v>2.4984551999987612E-3</v>
      </c>
      <c r="DC131">
        <f t="shared" si="728"/>
        <v>1.192894942921453</v>
      </c>
      <c r="DD131">
        <f t="shared" si="729"/>
        <v>0.99263999999999997</v>
      </c>
      <c r="DE131">
        <f t="shared" si="730"/>
        <v>0.66</v>
      </c>
      <c r="DF131">
        <f t="shared" si="731"/>
        <v>1.3903628505491001</v>
      </c>
      <c r="DG131">
        <f t="shared" si="732"/>
        <v>1.5878307581767441</v>
      </c>
      <c r="DH131">
        <f t="shared" si="632"/>
        <v>0.19746790762764554</v>
      </c>
      <c r="DI131" t="str">
        <f t="shared" si="633"/>
        <v>No Curl</v>
      </c>
      <c r="DJ131">
        <f t="shared" si="733"/>
        <v>21.656262626333604</v>
      </c>
      <c r="DK131">
        <f t="shared" si="734"/>
        <v>0</v>
      </c>
      <c r="DL131">
        <f t="shared" si="634"/>
        <v>1.5644936939552505</v>
      </c>
      <c r="DM131">
        <f t="shared" si="735"/>
        <v>3.6182956389905399</v>
      </c>
      <c r="DN131">
        <f t="shared" si="736"/>
        <v>0</v>
      </c>
      <c r="DP131">
        <f t="shared" si="737"/>
        <v>1.1734864556248472</v>
      </c>
      <c r="DQ131">
        <f t="shared" si="738"/>
        <v>1.0202399999999998</v>
      </c>
      <c r="DR131">
        <f t="shared" si="739"/>
        <v>0.63</v>
      </c>
      <c r="DS131">
        <f t="shared" si="740"/>
        <v>1.4013990945286612</v>
      </c>
      <c r="DT131">
        <f t="shared" si="741"/>
        <v>1.6293117334324765</v>
      </c>
      <c r="DU131">
        <f t="shared" si="635"/>
        <v>0.22791263890381463</v>
      </c>
      <c r="DV131" t="str">
        <f t="shared" si="636"/>
        <v>No Curl</v>
      </c>
      <c r="DW131">
        <f t="shared" si="742"/>
        <v>21.848130522270086</v>
      </c>
      <c r="DX131">
        <f t="shared" si="743"/>
        <v>0</v>
      </c>
      <c r="DY131">
        <f t="shared" si="637"/>
        <v>1.6028333265912735</v>
      </c>
      <c r="DZ131">
        <f t="shared" si="744"/>
        <v>4.0769861672769521</v>
      </c>
      <c r="EA131">
        <f t="shared" si="745"/>
        <v>0</v>
      </c>
      <c r="EC131">
        <f t="shared" si="746"/>
        <v>1.1499639663528585</v>
      </c>
      <c r="ED131">
        <f t="shared" si="747"/>
        <v>1.06074</v>
      </c>
      <c r="EE131">
        <f t="shared" si="748"/>
        <v>0.63</v>
      </c>
      <c r="EF131">
        <f t="shared" si="749"/>
        <v>1.4109142469948228</v>
      </c>
      <c r="EG131">
        <f t="shared" si="750"/>
        <v>1.6718645276367883</v>
      </c>
      <c r="EH131">
        <f t="shared" si="638"/>
        <v>0.2609502806419649</v>
      </c>
      <c r="EI131" t="str">
        <f t="shared" si="639"/>
        <v>No Curl</v>
      </c>
      <c r="EJ131">
        <f t="shared" si="751"/>
        <v>22.038623427265762</v>
      </c>
      <c r="EK131">
        <f t="shared" si="752"/>
        <v>0</v>
      </c>
      <c r="EL131">
        <f t="shared" si="640"/>
        <v>1.6420955743827625</v>
      </c>
      <c r="EM131">
        <f t="shared" si="753"/>
        <v>4.5573250978427478</v>
      </c>
      <c r="EN131">
        <f t="shared" si="754"/>
        <v>0</v>
      </c>
      <c r="EP131">
        <f t="shared" si="755"/>
        <v>1.129827306837186</v>
      </c>
      <c r="EQ131">
        <f t="shared" si="756"/>
        <v>1.0871400000000002</v>
      </c>
      <c r="ER131">
        <f t="shared" si="757"/>
        <v>0.63</v>
      </c>
      <c r="ES131">
        <f t="shared" si="758"/>
        <v>1.4200150613677458</v>
      </c>
      <c r="ET131">
        <f t="shared" si="759"/>
        <v>1.7102028158983036</v>
      </c>
      <c r="EU131">
        <f t="shared" si="641"/>
        <v>0.29018775453055878</v>
      </c>
      <c r="EV131" t="str">
        <f t="shared" si="642"/>
        <v>No Curl</v>
      </c>
      <c r="EW131">
        <f t="shared" si="760"/>
        <v>22.224880837927916</v>
      </c>
      <c r="EX131">
        <f t="shared" si="761"/>
        <v>0</v>
      </c>
      <c r="EY131">
        <f t="shared" si="643"/>
        <v>1.6776112734003017</v>
      </c>
      <c r="EZ131">
        <f t="shared" si="762"/>
        <v>4.9616178551121894</v>
      </c>
      <c r="FA131">
        <f t="shared" si="763"/>
        <v>0</v>
      </c>
      <c r="FC131">
        <f t="shared" si="764"/>
        <v>1.0971654689465755</v>
      </c>
      <c r="FD131">
        <f t="shared" si="765"/>
        <v>1.1258399999999997</v>
      </c>
      <c r="FE131">
        <f t="shared" si="766"/>
        <v>0.63</v>
      </c>
      <c r="FF131">
        <f t="shared" si="767"/>
        <v>1.4128232050430654</v>
      </c>
      <c r="FG131">
        <f t="shared" si="768"/>
        <v>1.728480941139555</v>
      </c>
      <c r="FH131">
        <f t="shared" si="644"/>
        <v>0.31565773609648973</v>
      </c>
      <c r="FI131" t="str">
        <f t="shared" si="645"/>
        <v>No Curl</v>
      </c>
      <c r="FJ131">
        <f t="shared" si="769"/>
        <v>22.290447577903464</v>
      </c>
      <c r="FK131">
        <f t="shared" si="770"/>
        <v>0</v>
      </c>
      <c r="FL131">
        <f t="shared" si="646"/>
        <v>1.693561172358492</v>
      </c>
      <c r="FM131">
        <f t="shared" si="771"/>
        <v>5.3473528286124345</v>
      </c>
      <c r="FN131">
        <f t="shared" si="772"/>
        <v>0</v>
      </c>
      <c r="FP131">
        <f t="shared" si="773"/>
        <v>1.0720440376311264</v>
      </c>
      <c r="FQ131">
        <f t="shared" si="774"/>
        <v>1.1634599999999999</v>
      </c>
      <c r="FR131">
        <f t="shared" si="775"/>
        <v>0.63</v>
      </c>
      <c r="FS131">
        <f t="shared" si="776"/>
        <v>1.4163467275995476</v>
      </c>
      <c r="FT131">
        <f t="shared" si="777"/>
        <v>1.7606494175679688</v>
      </c>
      <c r="FU131">
        <f t="shared" si="647"/>
        <v>0.34430268996842117</v>
      </c>
      <c r="FV131" t="str">
        <f t="shared" si="648"/>
        <v>No Curl</v>
      </c>
      <c r="FW131">
        <f t="shared" si="778"/>
        <v>22.460185740351726</v>
      </c>
      <c r="FX131">
        <f t="shared" si="779"/>
        <v>0</v>
      </c>
      <c r="FY131">
        <f t="shared" si="649"/>
        <v>1.7231425986104443</v>
      </c>
      <c r="FZ131">
        <f t="shared" si="780"/>
        <v>5.7337261717617745</v>
      </c>
      <c r="GA131">
        <f t="shared" si="781"/>
        <v>0</v>
      </c>
      <c r="GC131">
        <f t="shared" si="782"/>
        <v>1.0373992820817175</v>
      </c>
      <c r="GD131">
        <f t="shared" si="783"/>
        <v>1.1999999999999997</v>
      </c>
      <c r="GE131">
        <f t="shared" si="784"/>
        <v>0.63</v>
      </c>
      <c r="GF131">
        <f t="shared" si="785"/>
        <v>1.4063580935540629</v>
      </c>
      <c r="GG131">
        <f t="shared" si="786"/>
        <v>1.7753169050264093</v>
      </c>
      <c r="GH131">
        <f t="shared" si="650"/>
        <v>0.36895881147234588</v>
      </c>
      <c r="GI131" t="str">
        <f t="shared" si="651"/>
        <v>No Curl</v>
      </c>
      <c r="GJ131">
        <f t="shared" si="787"/>
        <v>22.521207417051507</v>
      </c>
      <c r="GK131">
        <f t="shared" si="788"/>
        <v>0</v>
      </c>
      <c r="GL131">
        <f t="shared" si="652"/>
        <v>1.7357172685241271</v>
      </c>
      <c r="GM131">
        <f t="shared" si="789"/>
        <v>6.1011626586267322</v>
      </c>
      <c r="GN131">
        <f t="shared" si="790"/>
        <v>0</v>
      </c>
      <c r="GP131">
        <f t="shared" si="791"/>
        <v>1.0155696340011289</v>
      </c>
      <c r="GQ131">
        <f t="shared" si="792"/>
        <v>1.22376</v>
      </c>
      <c r="GR131">
        <f t="shared" si="793"/>
        <v>0.63</v>
      </c>
      <c r="GS131">
        <f t="shared" si="794"/>
        <v>1.4117551641376902</v>
      </c>
      <c r="GT131">
        <f t="shared" si="795"/>
        <v>1.8079406942742542</v>
      </c>
      <c r="GU131">
        <f t="shared" si="653"/>
        <v>0.39618553013656266</v>
      </c>
      <c r="GV131" t="str">
        <f t="shared" si="654"/>
        <v>No Curl</v>
      </c>
      <c r="GW131">
        <f t="shared" si="796"/>
        <v>22.704186671087744</v>
      </c>
      <c r="GX131">
        <f t="shared" si="797"/>
        <v>0</v>
      </c>
      <c r="GY131">
        <f t="shared" si="655"/>
        <v>1.7660070849490483</v>
      </c>
      <c r="GZ131">
        <f t="shared" si="798"/>
        <v>6.4404135789211345</v>
      </c>
      <c r="HA131">
        <f t="shared" si="799"/>
        <v>0</v>
      </c>
      <c r="HC131">
        <f t="shared" si="800"/>
        <v>0.85765935260205095</v>
      </c>
      <c r="HD131">
        <f t="shared" si="801"/>
        <v>1.3965599999999998</v>
      </c>
      <c r="HE131">
        <f t="shared" si="802"/>
        <v>0.63</v>
      </c>
      <c r="HF131">
        <f t="shared" si="803"/>
        <v>1.3590303535358685</v>
      </c>
      <c r="HG131">
        <f t="shared" si="804"/>
        <v>1.86040135446969</v>
      </c>
      <c r="HH131">
        <f t="shared" si="656"/>
        <v>0.50137100093381948</v>
      </c>
      <c r="HI131" t="str">
        <f t="shared" si="657"/>
        <v>No Curl</v>
      </c>
      <c r="HJ131">
        <f t="shared" si="805"/>
        <v>23.103714025531843</v>
      </c>
      <c r="HK131">
        <f t="shared" si="806"/>
        <v>0</v>
      </c>
      <c r="HL131">
        <f t="shared" si="658"/>
        <v>1.8106679445371583</v>
      </c>
      <c r="HM131">
        <f t="shared" si="807"/>
        <v>7.9581171726969115</v>
      </c>
      <c r="HN131">
        <f t="shared" si="808"/>
        <v>0</v>
      </c>
      <c r="HP131">
        <f t="shared" si="809"/>
        <v>0.59402199295297153</v>
      </c>
      <c r="HQ131">
        <f t="shared" si="810"/>
        <v>1.6185</v>
      </c>
      <c r="HR131">
        <f t="shared" si="811"/>
        <v>0.63</v>
      </c>
      <c r="HS131">
        <f t="shared" si="812"/>
        <v>1.2658149445771594</v>
      </c>
      <c r="HT131">
        <f t="shared" si="813"/>
        <v>1.9376078962013481</v>
      </c>
      <c r="HU131">
        <f t="shared" si="659"/>
        <v>0.67179295162418828</v>
      </c>
      <c r="HV131" t="str">
        <f t="shared" si="660"/>
        <v>No Curl</v>
      </c>
      <c r="HW131">
        <f t="shared" si="814"/>
        <v>24.10872112282469</v>
      </c>
      <c r="HX131">
        <f t="shared" si="815"/>
        <v>0</v>
      </c>
      <c r="HY131">
        <f t="shared" si="661"/>
        <v>1.8778896652707511</v>
      </c>
      <c r="HZ131">
        <f t="shared" si="816"/>
        <v>10.303896299721721</v>
      </c>
      <c r="IA131">
        <f t="shared" si="817"/>
        <v>0</v>
      </c>
      <c r="IC131">
        <f t="shared" si="818"/>
        <v>0.36790041459091477</v>
      </c>
      <c r="ID131">
        <f t="shared" si="819"/>
        <v>1.7385599999999999</v>
      </c>
      <c r="IE131">
        <f t="shared" si="820"/>
        <v>0.6</v>
      </c>
      <c r="IF131">
        <f t="shared" si="821"/>
        <v>1.1792854399730812</v>
      </c>
      <c r="IG131">
        <f t="shared" si="822"/>
        <v>1.9906704653552494</v>
      </c>
      <c r="IH131">
        <f t="shared" si="662"/>
        <v>0.81138502538216728</v>
      </c>
      <c r="II131" t="str">
        <f t="shared" si="663"/>
        <v>No Curl</v>
      </c>
      <c r="IJ131">
        <f t="shared" si="823"/>
        <v>24.763846914007409</v>
      </c>
      <c r="IK131">
        <f t="shared" si="824"/>
        <v>0</v>
      </c>
      <c r="IL131">
        <f t="shared" si="664"/>
        <v>1.9251962233990603</v>
      </c>
      <c r="IM131">
        <f t="shared" si="825"/>
        <v>12.165011088597208</v>
      </c>
      <c r="IN131">
        <f t="shared" si="826"/>
        <v>0</v>
      </c>
      <c r="IP131">
        <f t="shared" si="827"/>
        <v>0.17934539837725227</v>
      </c>
      <c r="IQ131">
        <f t="shared" si="828"/>
        <v>1.78986</v>
      </c>
      <c r="IR131">
        <f t="shared" si="829"/>
        <v>0.6</v>
      </c>
      <c r="IS131">
        <f t="shared" si="830"/>
        <v>1.1392271011095854</v>
      </c>
      <c r="IT131">
        <f t="shared" si="831"/>
        <v>2.0991088038419194</v>
      </c>
      <c r="IU131">
        <f t="shared" si="665"/>
        <v>0.95988170273233364</v>
      </c>
      <c r="IV131" t="str">
        <f t="shared" si="666"/>
        <v>No Curl</v>
      </c>
      <c r="IW131">
        <f t="shared" si="832"/>
        <v>25.189703007543539</v>
      </c>
      <c r="IX131">
        <f t="shared" si="833"/>
        <v>0</v>
      </c>
      <c r="IY131">
        <f t="shared" si="667"/>
        <v>2.0281146660700644</v>
      </c>
      <c r="IZ131">
        <f t="shared" si="834"/>
        <v>13.688541601646387</v>
      </c>
      <c r="JA131">
        <f t="shared" si="835"/>
        <v>0</v>
      </c>
      <c r="JC131">
        <f t="shared" si="836"/>
        <v>5.2446967545235002E-3</v>
      </c>
      <c r="JD131">
        <f t="shared" si="837"/>
        <v>1.7999999999999998</v>
      </c>
      <c r="JE131">
        <f t="shared" si="838"/>
        <v>0.6</v>
      </c>
      <c r="JF131">
        <f t="shared" si="839"/>
        <v>1.1056719671476496</v>
      </c>
      <c r="JG131">
        <f t="shared" si="840"/>
        <v>2.2060992375407755</v>
      </c>
      <c r="JH131">
        <f t="shared" si="668"/>
        <v>1.1004272703931259</v>
      </c>
      <c r="JI131" t="str">
        <f t="shared" si="669"/>
        <v>No Curl</v>
      </c>
      <c r="JJ131">
        <f t="shared" si="841"/>
        <v>24.978111425882542</v>
      </c>
      <c r="JK131">
        <f t="shared" si="842"/>
        <v>0</v>
      </c>
      <c r="JL131">
        <f t="shared" si="670"/>
        <v>2.1309286612461631</v>
      </c>
      <c r="JM131">
        <f t="shared" si="843"/>
        <v>14.963501890971067</v>
      </c>
      <c r="JN131">
        <f t="shared" si="844"/>
        <v>0</v>
      </c>
      <c r="JP131">
        <f t="shared" si="845"/>
        <v>0.19168097755536226</v>
      </c>
      <c r="JQ131">
        <f t="shared" si="846"/>
        <v>1.7865</v>
      </c>
      <c r="JR131">
        <f t="shared" si="847"/>
        <v>0.6</v>
      </c>
      <c r="JS131">
        <f t="shared" si="848"/>
        <v>1.1308228159970177</v>
      </c>
      <c r="JT131">
        <f t="shared" si="849"/>
        <v>2.0699646544386732</v>
      </c>
      <c r="JU131">
        <f t="shared" si="671"/>
        <v>0.93914183844165544</v>
      </c>
      <c r="JV131" t="str">
        <f t="shared" si="672"/>
        <v>No Curl</v>
      </c>
      <c r="JW131">
        <f t="shared" si="850"/>
        <v>25.0591183191247</v>
      </c>
      <c r="JX131">
        <f t="shared" si="851"/>
        <v>0</v>
      </c>
      <c r="JY131">
        <f t="shared" si="673"/>
        <v>2.0000477043047016</v>
      </c>
      <c r="JZ131">
        <f t="shared" si="852"/>
        <v>13.578646611002542</v>
      </c>
      <c r="KA131">
        <f t="shared" si="853"/>
        <v>0</v>
      </c>
      <c r="KC131">
        <f t="shared" si="854"/>
        <v>7.1808008502895343E-2</v>
      </c>
      <c r="KD131">
        <f t="shared" si="855"/>
        <v>1.7997599999999998</v>
      </c>
      <c r="KE131">
        <f t="shared" si="856"/>
        <v>0.6</v>
      </c>
      <c r="KF131">
        <f t="shared" si="857"/>
        <v>1.1153051273295156</v>
      </c>
      <c r="KG131">
        <f t="shared" si="858"/>
        <v>2.1588022461561351</v>
      </c>
      <c r="KH131">
        <f t="shared" si="674"/>
        <v>1.04349711882662</v>
      </c>
      <c r="KI131" t="str">
        <f t="shared" si="675"/>
        <v>No Curl</v>
      </c>
      <c r="KJ131">
        <f t="shared" si="859"/>
        <v>25.101684164124912</v>
      </c>
      <c r="KK131">
        <f t="shared" si="860"/>
        <v>0</v>
      </c>
      <c r="KL131">
        <f t="shared" si="676"/>
        <v>2.0853256648891039</v>
      </c>
      <c r="KM131">
        <f t="shared" si="861"/>
        <v>14.489349682110428</v>
      </c>
      <c r="KN131">
        <f t="shared" si="862"/>
        <v>0</v>
      </c>
    </row>
    <row r="132" spans="1:300" x14ac:dyDescent="0.25">
      <c r="A132">
        <v>1.17</v>
      </c>
      <c r="B132">
        <f t="shared" si="882"/>
        <v>1.7455999999999999E-2</v>
      </c>
      <c r="C132">
        <f t="shared" si="608"/>
        <v>1.0473599999999998</v>
      </c>
      <c r="D132">
        <f t="shared" si="611"/>
        <v>0.66</v>
      </c>
      <c r="E132">
        <f t="shared" si="609"/>
        <v>0.63015582034830442</v>
      </c>
      <c r="F132">
        <f t="shared" si="610"/>
        <v>1.1000000000000001E-2</v>
      </c>
      <c r="H132">
        <v>109</v>
      </c>
      <c r="I132">
        <v>10.9</v>
      </c>
      <c r="J132">
        <f t="shared" si="677"/>
        <v>1.4346666666666661</v>
      </c>
      <c r="K132">
        <f t="shared" si="863"/>
        <v>0.65999999999999992</v>
      </c>
      <c r="L132">
        <f t="shared" si="678"/>
        <v>0.99491447064262595</v>
      </c>
      <c r="M132" t="str">
        <f t="shared" si="613"/>
        <v>No Curl</v>
      </c>
      <c r="N132">
        <f t="shared" si="864"/>
        <v>19.854949999999985</v>
      </c>
      <c r="P132">
        <f t="shared" si="869"/>
        <v>1.3539975455903364</v>
      </c>
      <c r="Q132">
        <f t="shared" si="865"/>
        <v>0.75455999999999979</v>
      </c>
      <c r="R132">
        <f t="shared" si="870"/>
        <v>0.66</v>
      </c>
      <c r="S132">
        <f t="shared" si="866"/>
        <v>1.3773277327191327</v>
      </c>
      <c r="T132">
        <f t="shared" si="871"/>
        <v>1.4006579198479296</v>
      </c>
      <c r="U132">
        <f t="shared" si="872"/>
        <v>2.4291197703445899E-2</v>
      </c>
      <c r="V132" t="str">
        <f t="shared" si="873"/>
        <v>Curl</v>
      </c>
      <c r="W132">
        <f t="shared" si="867"/>
        <v>21.368271436155982</v>
      </c>
      <c r="X132">
        <f t="shared" si="868"/>
        <v>2.9933351827168197E-3</v>
      </c>
      <c r="Y132">
        <f t="shared" si="874"/>
        <v>1.3984172717739178</v>
      </c>
      <c r="Z132">
        <f t="shared" si="875"/>
        <v>0.49763423059017808</v>
      </c>
      <c r="AA132">
        <f t="shared" si="876"/>
        <v>2.1007436244748208E-4</v>
      </c>
      <c r="AC132">
        <f t="shared" si="679"/>
        <v>1.3283837908576019</v>
      </c>
      <c r="AD132">
        <f t="shared" si="877"/>
        <v>0.8015399999999997</v>
      </c>
      <c r="AE132">
        <f t="shared" si="680"/>
        <v>0.66</v>
      </c>
      <c r="AF132">
        <f t="shared" si="681"/>
        <v>1.3744655098122469</v>
      </c>
      <c r="AG132">
        <f t="shared" si="682"/>
        <v>1.4205472287668905</v>
      </c>
      <c r="AH132">
        <f t="shared" si="614"/>
        <v>4.9151155376218725E-2</v>
      </c>
      <c r="AI132" t="str">
        <f t="shared" si="615"/>
        <v>Curl</v>
      </c>
      <c r="AJ132">
        <f t="shared" si="683"/>
        <v>21.357432692107921</v>
      </c>
      <c r="AK132">
        <f t="shared" si="684"/>
        <v>5.9479444805031114E-3</v>
      </c>
      <c r="AL132">
        <f t="shared" si="616"/>
        <v>1.4172447500725891</v>
      </c>
      <c r="AM132">
        <f t="shared" si="685"/>
        <v>0.99358099980662773</v>
      </c>
      <c r="AN132">
        <f t="shared" si="686"/>
        <v>1.3869850987836374E-3</v>
      </c>
      <c r="AP132">
        <f t="shared" si="687"/>
        <v>1.3129961817250309</v>
      </c>
      <c r="AQ132">
        <f t="shared" si="878"/>
        <v>0.83225999999999989</v>
      </c>
      <c r="AR132">
        <f t="shared" si="688"/>
        <v>0.66</v>
      </c>
      <c r="AS132">
        <f t="shared" si="689"/>
        <v>1.3819796538700586</v>
      </c>
      <c r="AT132">
        <f t="shared" si="690"/>
        <v>1.4509631260150848</v>
      </c>
      <c r="AU132">
        <f t="shared" si="617"/>
        <v>7.4162722946281678E-2</v>
      </c>
      <c r="AV132" t="str">
        <f t="shared" si="618"/>
        <v>Curl</v>
      </c>
      <c r="AW132">
        <f t="shared" si="691"/>
        <v>21.454556439430679</v>
      </c>
      <c r="AX132">
        <f t="shared" si="692"/>
        <v>8.4770037816904748E-3</v>
      </c>
      <c r="AY132">
        <f t="shared" si="619"/>
        <v>1.446681768951168</v>
      </c>
      <c r="AZ132">
        <f t="shared" si="693"/>
        <v>1.4687668495597892</v>
      </c>
      <c r="BA132">
        <f t="shared" si="694"/>
        <v>2.2336493874128018E-3</v>
      </c>
      <c r="BC132">
        <f t="shared" si="695"/>
        <v>1.2872534783959855</v>
      </c>
      <c r="BD132">
        <f t="shared" si="879"/>
        <v>0.86249999999999993</v>
      </c>
      <c r="BE132">
        <f t="shared" si="696"/>
        <v>0.66</v>
      </c>
      <c r="BF132">
        <f t="shared" si="697"/>
        <v>1.3783482392488422</v>
      </c>
      <c r="BG132">
        <f t="shared" si="698"/>
        <v>1.4694430001017009</v>
      </c>
      <c r="BH132">
        <f t="shared" si="620"/>
        <v>0.10025708385652665</v>
      </c>
      <c r="BI132" t="str">
        <f t="shared" si="621"/>
        <v>Curl</v>
      </c>
      <c r="BJ132">
        <f t="shared" si="699"/>
        <v>21.442954017372454</v>
      </c>
      <c r="BK132">
        <f t="shared" si="700"/>
        <v>1.2232971118686502E-2</v>
      </c>
      <c r="BL132">
        <f t="shared" si="622"/>
        <v>1.4660307035222648</v>
      </c>
      <c r="BM132">
        <f t="shared" si="701"/>
        <v>1.959518210826706</v>
      </c>
      <c r="BN132">
        <f t="shared" si="702"/>
        <v>5.2132355515773533E-3</v>
      </c>
      <c r="BP132">
        <f t="shared" si="703"/>
        <v>1.2608702018466726</v>
      </c>
      <c r="BQ132">
        <f t="shared" si="880"/>
        <v>0.90695999999999999</v>
      </c>
      <c r="BR132">
        <f t="shared" si="704"/>
        <v>0.66</v>
      </c>
      <c r="BS132">
        <f t="shared" si="705"/>
        <v>1.3735425493913127</v>
      </c>
      <c r="BT132">
        <f t="shared" si="706"/>
        <v>1.4862148969359534</v>
      </c>
      <c r="BU132">
        <f t="shared" si="623"/>
        <v>0.12602361868059364</v>
      </c>
      <c r="BV132" t="str">
        <f t="shared" si="624"/>
        <v>Curl</v>
      </c>
      <c r="BW132">
        <f t="shared" si="707"/>
        <v>21.426832451752837</v>
      </c>
      <c r="BX132">
        <f t="shared" si="708"/>
        <v>1.8655609231176793E-2</v>
      </c>
      <c r="BY132">
        <f t="shared" si="625"/>
        <v>1.4840205551436698</v>
      </c>
      <c r="BZ132">
        <f t="shared" si="709"/>
        <v>2.4335218420706259</v>
      </c>
      <c r="CA132">
        <f t="shared" si="710"/>
        <v>2.5963559171347995E-2</v>
      </c>
      <c r="CC132">
        <f t="shared" si="711"/>
        <v>1.2464551770618777</v>
      </c>
      <c r="CD132">
        <f t="shared" si="881"/>
        <v>0.92153999999999991</v>
      </c>
      <c r="CE132">
        <f t="shared" si="712"/>
        <v>0.66</v>
      </c>
      <c r="CF132">
        <f t="shared" si="713"/>
        <v>1.3808875032230932</v>
      </c>
      <c r="CG132">
        <f t="shared" si="714"/>
        <v>1.5153198293843075</v>
      </c>
      <c r="CH132">
        <f t="shared" si="626"/>
        <v>0.15249886373926036</v>
      </c>
      <c r="CI132" t="str">
        <f t="shared" si="627"/>
        <v>Curl</v>
      </c>
      <c r="CJ132">
        <f t="shared" si="715"/>
        <v>21.523554646789041</v>
      </c>
      <c r="CK132">
        <f t="shared" si="716"/>
        <v>1.7855320829431684E-2</v>
      </c>
      <c r="CL132">
        <f t="shared" si="628"/>
        <v>1.5148755717496643</v>
      </c>
      <c r="CM132">
        <f t="shared" si="717"/>
        <v>2.8851329645452641</v>
      </c>
      <c r="CN132">
        <f t="shared" si="718"/>
        <v>1.3077119172306095E-2</v>
      </c>
      <c r="CP132">
        <f t="shared" si="719"/>
        <v>1.2148574513233816</v>
      </c>
      <c r="CQ132">
        <f t="shared" si="720"/>
        <v>0.96455999999999997</v>
      </c>
      <c r="CR132">
        <f t="shared" si="721"/>
        <v>0.66</v>
      </c>
      <c r="CS132">
        <f t="shared" si="722"/>
        <v>1.3760955067195131</v>
      </c>
      <c r="CT132">
        <f t="shared" si="723"/>
        <v>1.5373335621156432</v>
      </c>
      <c r="CU132">
        <f t="shared" si="629"/>
        <v>0.1699263507857951</v>
      </c>
      <c r="CV132" t="str">
        <f t="shared" si="630"/>
        <v>Curl</v>
      </c>
      <c r="CW132">
        <f t="shared" si="724"/>
        <v>21.60498406573095</v>
      </c>
      <c r="CX132">
        <f t="shared" si="725"/>
        <v>1.0698418736913221E-2</v>
      </c>
      <c r="CY132">
        <f t="shared" si="631"/>
        <v>1.5256237132853974</v>
      </c>
      <c r="CZ132">
        <f t="shared" si="726"/>
        <v>3.1924983707505628</v>
      </c>
      <c r="DA132">
        <f t="shared" si="727"/>
        <v>3.3149667671730143E-3</v>
      </c>
      <c r="DC132">
        <f t="shared" si="728"/>
        <v>1.1800617839135783</v>
      </c>
      <c r="DD132">
        <f t="shared" si="729"/>
        <v>1.0202399999999998</v>
      </c>
      <c r="DE132">
        <f t="shared" si="730"/>
        <v>0.66</v>
      </c>
      <c r="DF132">
        <f t="shared" si="731"/>
        <v>1.3754053325835693</v>
      </c>
      <c r="DG132">
        <f t="shared" si="732"/>
        <v>1.5707488812535573</v>
      </c>
      <c r="DH132">
        <f t="shared" si="632"/>
        <v>0.19534354866998949</v>
      </c>
      <c r="DI132" t="str">
        <f t="shared" si="633"/>
        <v>No Curl</v>
      </c>
      <c r="DJ132">
        <f t="shared" si="733"/>
        <v>21.795298911388514</v>
      </c>
      <c r="DK132">
        <f t="shared" si="734"/>
        <v>0</v>
      </c>
      <c r="DL132">
        <f t="shared" si="634"/>
        <v>1.5476628770752878</v>
      </c>
      <c r="DM132">
        <f t="shared" si="735"/>
        <v>3.6182956389905407</v>
      </c>
      <c r="DN132">
        <f t="shared" si="736"/>
        <v>0</v>
      </c>
      <c r="DP132">
        <f t="shared" si="737"/>
        <v>1.1608601975529809</v>
      </c>
      <c r="DQ132">
        <f t="shared" si="738"/>
        <v>1.0473599999999998</v>
      </c>
      <c r="DR132">
        <f t="shared" si="739"/>
        <v>0.63</v>
      </c>
      <c r="DS132">
        <f t="shared" si="740"/>
        <v>1.3863205850628002</v>
      </c>
      <c r="DT132">
        <f t="shared" si="741"/>
        <v>1.6117809725726211</v>
      </c>
      <c r="DU132">
        <f t="shared" si="635"/>
        <v>0.22546038750982011</v>
      </c>
      <c r="DV132" t="str">
        <f t="shared" si="636"/>
        <v>No Curl</v>
      </c>
      <c r="DW132">
        <f t="shared" si="742"/>
        <v>21.988270431722952</v>
      </c>
      <c r="DX132">
        <f t="shared" si="743"/>
        <v>0</v>
      </c>
      <c r="DY132">
        <f t="shared" si="637"/>
        <v>1.5855874630955984</v>
      </c>
      <c r="DZ132">
        <f t="shared" si="744"/>
        <v>4.0769861672769512</v>
      </c>
      <c r="EA132">
        <f t="shared" si="745"/>
        <v>0</v>
      </c>
      <c r="EC132">
        <f t="shared" si="746"/>
        <v>1.1374464515600125</v>
      </c>
      <c r="ED132">
        <f t="shared" si="747"/>
        <v>1.0739999999999998</v>
      </c>
      <c r="EE132">
        <f t="shared" si="748"/>
        <v>0.63</v>
      </c>
      <c r="EF132">
        <f t="shared" si="749"/>
        <v>1.3955562527663534</v>
      </c>
      <c r="EG132">
        <f t="shared" si="750"/>
        <v>1.6536660539726955</v>
      </c>
      <c r="EH132">
        <f t="shared" si="638"/>
        <v>0.25810980120634153</v>
      </c>
      <c r="EI132" t="str">
        <f t="shared" si="639"/>
        <v>No Curl</v>
      </c>
      <c r="EJ132">
        <f t="shared" si="751"/>
        <v>22.179714851965244</v>
      </c>
      <c r="EK132">
        <f t="shared" si="752"/>
        <v>0</v>
      </c>
      <c r="EL132">
        <f t="shared" si="640"/>
        <v>1.6242211398395709</v>
      </c>
      <c r="EM132">
        <f t="shared" si="753"/>
        <v>4.5573250978427469</v>
      </c>
      <c r="EN132">
        <f t="shared" si="754"/>
        <v>0</v>
      </c>
      <c r="EP132">
        <f t="shared" si="755"/>
        <v>1.1173893437488065</v>
      </c>
      <c r="EQ132">
        <f t="shared" si="756"/>
        <v>1.10016</v>
      </c>
      <c r="ER132">
        <f t="shared" si="757"/>
        <v>0.63</v>
      </c>
      <c r="ES132">
        <f t="shared" si="758"/>
        <v>1.4043824998148851</v>
      </c>
      <c r="ET132">
        <f t="shared" si="759"/>
        <v>1.6913756558809618</v>
      </c>
      <c r="EU132">
        <f t="shared" si="641"/>
        <v>0.28699315606607767</v>
      </c>
      <c r="EV132" t="str">
        <f t="shared" si="642"/>
        <v>No Curl</v>
      </c>
      <c r="EW132">
        <f t="shared" si="760"/>
        <v>22.366882344064692</v>
      </c>
      <c r="EX132">
        <f t="shared" si="761"/>
        <v>0</v>
      </c>
      <c r="EY132">
        <f t="shared" si="643"/>
        <v>1.6591429048550108</v>
      </c>
      <c r="EZ132">
        <f t="shared" si="762"/>
        <v>4.9616178551121894</v>
      </c>
      <c r="FA132">
        <f t="shared" si="763"/>
        <v>0</v>
      </c>
      <c r="FC132">
        <f t="shared" si="764"/>
        <v>1.0847090755735984</v>
      </c>
      <c r="FD132">
        <f t="shared" si="765"/>
        <v>1.1384999999999998</v>
      </c>
      <c r="FE132">
        <f t="shared" si="766"/>
        <v>0.63</v>
      </c>
      <c r="FF132">
        <f t="shared" si="767"/>
        <v>1.39678307061796</v>
      </c>
      <c r="FG132">
        <f t="shared" si="768"/>
        <v>1.7088570656623217</v>
      </c>
      <c r="FH132">
        <f t="shared" si="644"/>
        <v>0.31207399504436162</v>
      </c>
      <c r="FI132" t="str">
        <f t="shared" si="645"/>
        <v>No Curl</v>
      </c>
      <c r="FJ132">
        <f t="shared" si="769"/>
        <v>22.43172989840777</v>
      </c>
      <c r="FK132">
        <f t="shared" si="770"/>
        <v>0</v>
      </c>
      <c r="FL132">
        <f t="shared" si="646"/>
        <v>1.6743337497306616</v>
      </c>
      <c r="FM132">
        <f t="shared" si="771"/>
        <v>5.3473528286124354</v>
      </c>
      <c r="FN132">
        <f t="shared" si="772"/>
        <v>0</v>
      </c>
      <c r="FP132">
        <f t="shared" si="773"/>
        <v>1.0596053106143943</v>
      </c>
      <c r="FQ132">
        <f t="shared" si="774"/>
        <v>1.1757599999999999</v>
      </c>
      <c r="FR132">
        <f t="shared" si="775"/>
        <v>0.63</v>
      </c>
      <c r="FS132">
        <f t="shared" si="776"/>
        <v>1.3999131206886024</v>
      </c>
      <c r="FT132">
        <f t="shared" si="777"/>
        <v>1.7402209307628105</v>
      </c>
      <c r="FU132">
        <f t="shared" si="647"/>
        <v>0.34030781007420807</v>
      </c>
      <c r="FV132" t="str">
        <f t="shared" si="648"/>
        <v>No Curl</v>
      </c>
      <c r="FW132">
        <f t="shared" si="778"/>
        <v>22.601820413111682</v>
      </c>
      <c r="FX132">
        <f t="shared" si="779"/>
        <v>0</v>
      </c>
      <c r="FY132">
        <f t="shared" si="649"/>
        <v>1.7031492964300796</v>
      </c>
      <c r="FZ132">
        <f t="shared" si="780"/>
        <v>5.7337261717617753</v>
      </c>
      <c r="GA132">
        <f t="shared" si="781"/>
        <v>0</v>
      </c>
      <c r="GC132">
        <f t="shared" si="782"/>
        <v>1.0249965300971455</v>
      </c>
      <c r="GD132">
        <f t="shared" si="783"/>
        <v>1.2119399999999998</v>
      </c>
      <c r="GE132">
        <f t="shared" si="784"/>
        <v>0.63</v>
      </c>
      <c r="GF132">
        <f t="shared" si="785"/>
        <v>1.389544210088822</v>
      </c>
      <c r="GG132">
        <f t="shared" si="786"/>
        <v>1.7540918900804994</v>
      </c>
      <c r="GH132">
        <f t="shared" si="650"/>
        <v>0.36454767999167692</v>
      </c>
      <c r="GI132" t="str">
        <f t="shared" si="651"/>
        <v>No Curl</v>
      </c>
      <c r="GJ132">
        <f t="shared" si="787"/>
        <v>22.661843226406912</v>
      </c>
      <c r="GK132">
        <f t="shared" si="788"/>
        <v>0</v>
      </c>
      <c r="GL132">
        <f t="shared" si="652"/>
        <v>1.7149656917988716</v>
      </c>
      <c r="GM132">
        <f t="shared" si="789"/>
        <v>6.1011626586267313</v>
      </c>
      <c r="GN132">
        <f t="shared" si="790"/>
        <v>0</v>
      </c>
      <c r="GP132">
        <f t="shared" si="791"/>
        <v>1.0033011121506017</v>
      </c>
      <c r="GQ132">
        <f t="shared" si="792"/>
        <v>1.2354599999999998</v>
      </c>
      <c r="GR132">
        <f t="shared" si="793"/>
        <v>0.63</v>
      </c>
      <c r="GS132">
        <f t="shared" si="794"/>
        <v>1.3947005491719195</v>
      </c>
      <c r="GT132">
        <f t="shared" si="795"/>
        <v>1.7860999861932401</v>
      </c>
      <c r="GU132">
        <f t="shared" si="653"/>
        <v>0.39139943702131919</v>
      </c>
      <c r="GV132" t="str">
        <f t="shared" si="654"/>
        <v>No Curl</v>
      </c>
      <c r="GW132">
        <f t="shared" si="796"/>
        <v>22.845362187501511</v>
      </c>
      <c r="GX132">
        <f t="shared" si="797"/>
        <v>0</v>
      </c>
      <c r="GY132">
        <f t="shared" si="655"/>
        <v>1.7446729530643417</v>
      </c>
      <c r="GZ132">
        <f t="shared" si="798"/>
        <v>6.4404135789211345</v>
      </c>
      <c r="HA132">
        <f t="shared" si="799"/>
        <v>0</v>
      </c>
      <c r="HC132">
        <f t="shared" si="800"/>
        <v>0.84577830450632896</v>
      </c>
      <c r="HD132">
        <f t="shared" si="801"/>
        <v>1.4063400000000001</v>
      </c>
      <c r="HE132">
        <f t="shared" si="802"/>
        <v>0.63</v>
      </c>
      <c r="HF132">
        <f t="shared" si="803"/>
        <v>1.340203875465154</v>
      </c>
      <c r="HG132">
        <f t="shared" si="804"/>
        <v>1.834629446423983</v>
      </c>
      <c r="HH132">
        <f t="shared" si="656"/>
        <v>0.494425570958827</v>
      </c>
      <c r="HI132" t="str">
        <f t="shared" si="657"/>
        <v>No Curl</v>
      </c>
      <c r="HJ132">
        <f t="shared" si="805"/>
        <v>23.239617060885429</v>
      </c>
      <c r="HK132">
        <f t="shared" si="806"/>
        <v>0</v>
      </c>
      <c r="HL132">
        <f t="shared" si="658"/>
        <v>1.7855849872194762</v>
      </c>
      <c r="HM132">
        <f t="shared" si="807"/>
        <v>7.9581171726969151</v>
      </c>
      <c r="HN132">
        <f t="shared" si="808"/>
        <v>0</v>
      </c>
      <c r="HP132">
        <f t="shared" si="809"/>
        <v>0.584177284146561</v>
      </c>
      <c r="HQ132">
        <f t="shared" si="810"/>
        <v>1.62504</v>
      </c>
      <c r="HR132">
        <f t="shared" si="811"/>
        <v>0.63</v>
      </c>
      <c r="HS132">
        <f t="shared" si="812"/>
        <v>1.2448366311813599</v>
      </c>
      <c r="HT132">
        <f t="shared" si="813"/>
        <v>1.9054959782161598</v>
      </c>
      <c r="HU132">
        <f t="shared" si="659"/>
        <v>0.66065934703479945</v>
      </c>
      <c r="HV132" t="str">
        <f t="shared" si="660"/>
        <v>No Curl</v>
      </c>
      <c r="HW132">
        <f t="shared" si="814"/>
        <v>24.235302617282407</v>
      </c>
      <c r="HX132">
        <f t="shared" si="815"/>
        <v>0</v>
      </c>
      <c r="HY132">
        <f t="shared" si="661"/>
        <v>1.8467674557490881</v>
      </c>
      <c r="HZ132">
        <f t="shared" si="816"/>
        <v>10.303896299721721</v>
      </c>
      <c r="IA132">
        <f t="shared" si="817"/>
        <v>0</v>
      </c>
      <c r="IC132">
        <f t="shared" si="818"/>
        <v>0.3610497256679836</v>
      </c>
      <c r="ID132">
        <f t="shared" si="819"/>
        <v>1.7385599999999999</v>
      </c>
      <c r="IE132">
        <f t="shared" si="820"/>
        <v>0.63</v>
      </c>
      <c r="IF132">
        <f t="shared" si="821"/>
        <v>1.1573259167429133</v>
      </c>
      <c r="IG132">
        <f t="shared" si="822"/>
        <v>1.9536021078178447</v>
      </c>
      <c r="IH132">
        <f t="shared" si="662"/>
        <v>0.79627619107493053</v>
      </c>
      <c r="II132" t="str">
        <f t="shared" si="663"/>
        <v>No Curl</v>
      </c>
      <c r="IJ132">
        <f t="shared" si="823"/>
        <v>24.881775458004718</v>
      </c>
      <c r="IK132">
        <f t="shared" si="824"/>
        <v>0</v>
      </c>
      <c r="IL132">
        <f t="shared" si="664"/>
        <v>1.8893470644445258</v>
      </c>
      <c r="IM132">
        <f t="shared" si="825"/>
        <v>12.165011088597208</v>
      </c>
      <c r="IN132">
        <f t="shared" si="826"/>
        <v>0</v>
      </c>
      <c r="IP132">
        <f t="shared" si="827"/>
        <v>0.17586515873810152</v>
      </c>
      <c r="IQ132">
        <f t="shared" si="828"/>
        <v>1.78986</v>
      </c>
      <c r="IR132">
        <f t="shared" si="829"/>
        <v>0.6</v>
      </c>
      <c r="IS132">
        <f t="shared" si="830"/>
        <v>1.1171201312561605</v>
      </c>
      <c r="IT132">
        <f t="shared" si="831"/>
        <v>2.0583751037742206</v>
      </c>
      <c r="IU132">
        <f t="shared" si="665"/>
        <v>0.94125497251805956</v>
      </c>
      <c r="IV132" t="str">
        <f t="shared" si="666"/>
        <v>No Curl</v>
      </c>
      <c r="IW132">
        <f t="shared" si="832"/>
        <v>25.303625717654498</v>
      </c>
      <c r="IX132">
        <f t="shared" si="833"/>
        <v>0</v>
      </c>
      <c r="IY132">
        <f t="shared" si="667"/>
        <v>1.988758623944284</v>
      </c>
      <c r="IZ132">
        <f t="shared" si="834"/>
        <v>13.688541601646387</v>
      </c>
      <c r="JA132">
        <f t="shared" si="835"/>
        <v>0</v>
      </c>
      <c r="JC132">
        <f t="shared" si="836"/>
        <v>5.1403411479600501E-3</v>
      </c>
      <c r="JD132">
        <f t="shared" si="837"/>
        <v>1.7999999999999998</v>
      </c>
      <c r="JE132">
        <f t="shared" si="838"/>
        <v>0.6</v>
      </c>
      <c r="JF132">
        <f t="shared" si="839"/>
        <v>1.083672016684855</v>
      </c>
      <c r="JG132">
        <f t="shared" si="840"/>
        <v>2.16220369222175</v>
      </c>
      <c r="JH132">
        <f t="shared" si="668"/>
        <v>1.078531675536895</v>
      </c>
      <c r="JI132" t="str">
        <f t="shared" si="669"/>
        <v>No Curl</v>
      </c>
      <c r="JJ132">
        <f t="shared" si="841"/>
        <v>25.088678622597307</v>
      </c>
      <c r="JK132">
        <f t="shared" si="842"/>
        <v>0</v>
      </c>
      <c r="JL132">
        <f t="shared" si="670"/>
        <v>2.0885288117608733</v>
      </c>
      <c r="JM132">
        <f t="shared" si="843"/>
        <v>14.963501890971068</v>
      </c>
      <c r="JN132">
        <f t="shared" si="844"/>
        <v>0</v>
      </c>
      <c r="JP132">
        <f t="shared" si="845"/>
        <v>0.1879336396127356</v>
      </c>
      <c r="JQ132">
        <f t="shared" si="846"/>
        <v>1.7882399999999998</v>
      </c>
      <c r="JR132">
        <f t="shared" si="847"/>
        <v>0.6</v>
      </c>
      <c r="JS132">
        <f t="shared" si="848"/>
        <v>1.1087153784264345</v>
      </c>
      <c r="JT132">
        <f t="shared" si="849"/>
        <v>2.0294971172401333</v>
      </c>
      <c r="JU132">
        <f t="shared" si="671"/>
        <v>0.92078173881369885</v>
      </c>
      <c r="JV132" t="str">
        <f t="shared" si="672"/>
        <v>No Curl</v>
      </c>
      <c r="JW132">
        <f t="shared" si="850"/>
        <v>25.172200600724402</v>
      </c>
      <c r="JX132">
        <f t="shared" si="851"/>
        <v>0</v>
      </c>
      <c r="JY132">
        <f t="shared" si="673"/>
        <v>1.9609470343008688</v>
      </c>
      <c r="JZ132">
        <f t="shared" si="852"/>
        <v>13.578646611002542</v>
      </c>
      <c r="KA132">
        <f t="shared" si="853"/>
        <v>0</v>
      </c>
      <c r="KC132">
        <f t="shared" si="854"/>
        <v>7.0386480933715148E-2</v>
      </c>
      <c r="KD132">
        <f t="shared" si="855"/>
        <v>1.7997599999999998</v>
      </c>
      <c r="KE132">
        <f t="shared" si="856"/>
        <v>0.6</v>
      </c>
      <c r="KF132">
        <f t="shared" si="857"/>
        <v>1.093226294903979</v>
      </c>
      <c r="KG132">
        <f t="shared" si="858"/>
        <v>2.1160661088742421</v>
      </c>
      <c r="KH132">
        <f t="shared" si="674"/>
        <v>1.0228398139702635</v>
      </c>
      <c r="KI132" t="str">
        <f t="shared" si="675"/>
        <v>No Curl</v>
      </c>
      <c r="KJ132">
        <f t="shared" si="859"/>
        <v>25.213214676857863</v>
      </c>
      <c r="KK132">
        <f t="shared" si="860"/>
        <v>0</v>
      </c>
      <c r="KL132">
        <f t="shared" si="676"/>
        <v>2.0440440866200262</v>
      </c>
      <c r="KM132">
        <f t="shared" si="861"/>
        <v>14.489349682110428</v>
      </c>
      <c r="KN132">
        <f t="shared" si="862"/>
        <v>0</v>
      </c>
    </row>
    <row r="133" spans="1:300" x14ac:dyDescent="0.25">
      <c r="A133">
        <v>1.18</v>
      </c>
      <c r="B133">
        <f t="shared" si="882"/>
        <v>1.7231000000000003E-2</v>
      </c>
      <c r="C133">
        <f t="shared" si="608"/>
        <v>1.0338600000000002</v>
      </c>
      <c r="D133">
        <f t="shared" si="611"/>
        <v>0.66</v>
      </c>
      <c r="E133">
        <f t="shared" si="609"/>
        <v>0.63838430735302643</v>
      </c>
      <c r="F133">
        <f t="shared" si="610"/>
        <v>1.1000000000000001E-2</v>
      </c>
      <c r="H133">
        <v>110</v>
      </c>
      <c r="I133">
        <v>11</v>
      </c>
      <c r="J133">
        <f t="shared" si="677"/>
        <v>1.4273333333333327</v>
      </c>
      <c r="K133">
        <f t="shared" si="863"/>
        <v>0.65999999999999992</v>
      </c>
      <c r="L133">
        <f t="shared" si="678"/>
        <v>0.99488847583643114</v>
      </c>
      <c r="M133" t="str">
        <f t="shared" si="613"/>
        <v>No Curl</v>
      </c>
      <c r="N133">
        <f t="shared" si="864"/>
        <v>19.998049999999985</v>
      </c>
      <c r="P133">
        <f t="shared" si="869"/>
        <v>1.3424962144871027</v>
      </c>
      <c r="Q133">
        <f t="shared" si="865"/>
        <v>0.78599999999999981</v>
      </c>
      <c r="R133">
        <f t="shared" si="870"/>
        <v>0.66</v>
      </c>
      <c r="S133">
        <f t="shared" si="866"/>
        <v>1.3656282268055069</v>
      </c>
      <c r="T133">
        <f t="shared" si="871"/>
        <v>1.3887602391239118</v>
      </c>
      <c r="U133">
        <f t="shared" si="872"/>
        <v>2.4291197703445899E-2</v>
      </c>
      <c r="V133" t="str">
        <f t="shared" si="873"/>
        <v>Curl</v>
      </c>
      <c r="W133">
        <f t="shared" si="867"/>
        <v>21.506004209427896</v>
      </c>
      <c r="X133">
        <f t="shared" si="868"/>
        <v>3.6934734800904445E-3</v>
      </c>
      <c r="Y133">
        <f t="shared" si="874"/>
        <v>1.3867182108589011</v>
      </c>
      <c r="Z133">
        <f t="shared" si="875"/>
        <v>0.50183263325416705</v>
      </c>
      <c r="AA133">
        <f t="shared" si="876"/>
        <v>4.9599600373000975E-4</v>
      </c>
      <c r="AC133">
        <f t="shared" si="679"/>
        <v>1.3169118019301458</v>
      </c>
      <c r="AD133">
        <f t="shared" si="877"/>
        <v>0.8169599999999998</v>
      </c>
      <c r="AE133">
        <f t="shared" si="680"/>
        <v>0.66</v>
      </c>
      <c r="AF133">
        <f t="shared" si="681"/>
        <v>1.3625955568526757</v>
      </c>
      <c r="AG133">
        <f t="shared" si="682"/>
        <v>1.4082793117752044</v>
      </c>
      <c r="AH133">
        <f t="shared" si="614"/>
        <v>4.9151155376218725E-2</v>
      </c>
      <c r="AI133" t="str">
        <f t="shared" si="615"/>
        <v>Curl</v>
      </c>
      <c r="AJ133">
        <f t="shared" si="683"/>
        <v>21.494879243089144</v>
      </c>
      <c r="AK133">
        <f t="shared" si="684"/>
        <v>6.8204957853902556E-3</v>
      </c>
      <c r="AL133">
        <f t="shared" si="616"/>
        <v>1.4053765969029897</v>
      </c>
      <c r="AM133">
        <f t="shared" si="685"/>
        <v>1.0019724649159929</v>
      </c>
      <c r="AN133">
        <f t="shared" si="686"/>
        <v>1.9001163281049528E-3</v>
      </c>
      <c r="AP133">
        <f t="shared" si="687"/>
        <v>1.3015603164961005</v>
      </c>
      <c r="AQ133">
        <f t="shared" si="878"/>
        <v>0.84743999999999986</v>
      </c>
      <c r="AR133">
        <f t="shared" si="688"/>
        <v>0.66</v>
      </c>
      <c r="AS133">
        <f t="shared" si="689"/>
        <v>1.369942960016145</v>
      </c>
      <c r="AT133">
        <f t="shared" si="690"/>
        <v>1.438325603536188</v>
      </c>
      <c r="AU133">
        <f t="shared" si="617"/>
        <v>7.4162722946281678E-2</v>
      </c>
      <c r="AV133" t="str">
        <f t="shared" si="618"/>
        <v>Curl</v>
      </c>
      <c r="AW133">
        <f t="shared" si="691"/>
        <v>21.592754404817686</v>
      </c>
      <c r="AX133">
        <f t="shared" si="692"/>
        <v>9.5195418128055497E-3</v>
      </c>
      <c r="AY133">
        <f t="shared" si="619"/>
        <v>1.4346490629749276</v>
      </c>
      <c r="AZ133">
        <f t="shared" si="693"/>
        <v>1.4810884418446153</v>
      </c>
      <c r="BA133">
        <f t="shared" si="694"/>
        <v>2.9436419299474874E-3</v>
      </c>
      <c r="BC133">
        <f t="shared" si="695"/>
        <v>1.2758602859963244</v>
      </c>
      <c r="BD133">
        <f t="shared" si="879"/>
        <v>0.87743999999999989</v>
      </c>
      <c r="BE133">
        <f t="shared" si="696"/>
        <v>0.66</v>
      </c>
      <c r="BF133">
        <f t="shared" si="697"/>
        <v>1.3661487875114391</v>
      </c>
      <c r="BG133">
        <f t="shared" si="698"/>
        <v>1.4564372890265556</v>
      </c>
      <c r="BH133">
        <f t="shared" si="620"/>
        <v>0.10025708385652665</v>
      </c>
      <c r="BI133" t="str">
        <f t="shared" si="621"/>
        <v>Curl</v>
      </c>
      <c r="BJ133">
        <f t="shared" si="699"/>
        <v>21.580788841297338</v>
      </c>
      <c r="BK133">
        <f t="shared" si="700"/>
        <v>1.3443115255269023E-2</v>
      </c>
      <c r="BL133">
        <f t="shared" si="622"/>
        <v>1.453838445435141</v>
      </c>
      <c r="BM133">
        <f t="shared" si="701"/>
        <v>1.9759577185690422</v>
      </c>
      <c r="BN133">
        <f t="shared" si="702"/>
        <v>6.2065924035641911E-3</v>
      </c>
      <c r="BP133">
        <f t="shared" si="703"/>
        <v>1.2494514348453956</v>
      </c>
      <c r="BQ133">
        <f t="shared" si="880"/>
        <v>0.92153999999999991</v>
      </c>
      <c r="BR133">
        <f t="shared" si="704"/>
        <v>0.66</v>
      </c>
      <c r="BS133">
        <f t="shared" si="705"/>
        <v>1.3611033924385443</v>
      </c>
      <c r="BT133">
        <f t="shared" si="706"/>
        <v>1.4727553500316937</v>
      </c>
      <c r="BU133">
        <f t="shared" si="623"/>
        <v>0.12602361868059364</v>
      </c>
      <c r="BV133" t="str">
        <f t="shared" si="624"/>
        <v>Curl</v>
      </c>
      <c r="BW133">
        <f t="shared" si="707"/>
        <v>21.564186706691967</v>
      </c>
      <c r="BX133">
        <f t="shared" si="708"/>
        <v>2.0111915981304185E-2</v>
      </c>
      <c r="BY133">
        <f t="shared" si="625"/>
        <v>1.4715927111144904</v>
      </c>
      <c r="BZ133">
        <f t="shared" si="709"/>
        <v>2.4540858610085223</v>
      </c>
      <c r="CA133">
        <f t="shared" si="710"/>
        <v>2.7437174607576567E-2</v>
      </c>
      <c r="CC133">
        <f t="shared" si="711"/>
        <v>1.2351598239601618</v>
      </c>
      <c r="CD133">
        <f t="shared" si="881"/>
        <v>0.93599999999999994</v>
      </c>
      <c r="CE133">
        <f t="shared" si="712"/>
        <v>0.66</v>
      </c>
      <c r="CF133">
        <f t="shared" si="713"/>
        <v>1.3683739269391726</v>
      </c>
      <c r="CG133">
        <f t="shared" si="714"/>
        <v>1.5015880299181821</v>
      </c>
      <c r="CH133">
        <f t="shared" si="626"/>
        <v>0.15249886373926036</v>
      </c>
      <c r="CI133" t="str">
        <f t="shared" si="627"/>
        <v>Curl</v>
      </c>
      <c r="CJ133">
        <f t="shared" si="715"/>
        <v>21.661643397111352</v>
      </c>
      <c r="CK133">
        <f t="shared" si="716"/>
        <v>1.9393301841134362E-2</v>
      </c>
      <c r="CL133">
        <f t="shared" si="628"/>
        <v>1.5023779890625364</v>
      </c>
      <c r="CM133">
        <f t="shared" si="717"/>
        <v>2.909153601980436</v>
      </c>
      <c r="CN133">
        <f t="shared" si="718"/>
        <v>1.4502808536588016E-2</v>
      </c>
      <c r="CP133">
        <f t="shared" si="719"/>
        <v>1.2035375036951983</v>
      </c>
      <c r="CQ133">
        <f t="shared" si="720"/>
        <v>0.99263999999999997</v>
      </c>
      <c r="CR133">
        <f t="shared" si="721"/>
        <v>0.66</v>
      </c>
      <c r="CS133">
        <f t="shared" si="722"/>
        <v>1.3632731553807</v>
      </c>
      <c r="CT133">
        <f t="shared" si="723"/>
        <v>1.5230088070662005</v>
      </c>
      <c r="CU133">
        <f t="shared" si="629"/>
        <v>0.1699263507857951</v>
      </c>
      <c r="CV133" t="str">
        <f t="shared" si="630"/>
        <v>Curl</v>
      </c>
      <c r="CW133">
        <f t="shared" si="724"/>
        <v>21.7425936164029</v>
      </c>
      <c r="CX133">
        <f t="shared" si="725"/>
        <v>1.2552109168071791E-2</v>
      </c>
      <c r="CY133">
        <f t="shared" si="631"/>
        <v>1.5128214299450422</v>
      </c>
      <c r="CZ133">
        <f t="shared" si="726"/>
        <v>3.21954330674814</v>
      </c>
      <c r="DA133">
        <f t="shared" si="727"/>
        <v>4.268072771971396E-3</v>
      </c>
      <c r="DC133">
        <f t="shared" si="728"/>
        <v>1.1670993019890259</v>
      </c>
      <c r="DD133">
        <f t="shared" si="729"/>
        <v>1.0338600000000002</v>
      </c>
      <c r="DE133">
        <f t="shared" si="730"/>
        <v>0.66</v>
      </c>
      <c r="DF133">
        <f t="shared" si="731"/>
        <v>1.3602970840108377</v>
      </c>
      <c r="DG133">
        <f t="shared" si="732"/>
        <v>1.5534948660326464</v>
      </c>
      <c r="DH133">
        <f t="shared" si="632"/>
        <v>0.19319778202181026</v>
      </c>
      <c r="DI133" t="str">
        <f t="shared" si="633"/>
        <v>No Curl</v>
      </c>
      <c r="DJ133">
        <f t="shared" si="733"/>
        <v>21.93283944464687</v>
      </c>
      <c r="DK133">
        <f t="shared" si="734"/>
        <v>0</v>
      </c>
      <c r="DL133">
        <f t="shared" si="634"/>
        <v>1.530662451891738</v>
      </c>
      <c r="DM133">
        <f t="shared" si="735"/>
        <v>3.6182956389905407</v>
      </c>
      <c r="DN133">
        <f t="shared" si="736"/>
        <v>0</v>
      </c>
      <c r="DP133">
        <f t="shared" si="737"/>
        <v>1.1481100800635005</v>
      </c>
      <c r="DQ133">
        <f t="shared" si="738"/>
        <v>1.06074</v>
      </c>
      <c r="DR133">
        <f t="shared" si="739"/>
        <v>0.63</v>
      </c>
      <c r="DS133">
        <f t="shared" si="740"/>
        <v>1.3710941604038316</v>
      </c>
      <c r="DT133">
        <f t="shared" si="741"/>
        <v>1.5940782407441643</v>
      </c>
      <c r="DU133">
        <f t="shared" si="635"/>
        <v>0.2229840803403319</v>
      </c>
      <c r="DV133" t="str">
        <f t="shared" si="636"/>
        <v>No Curl</v>
      </c>
      <c r="DW133">
        <f t="shared" si="742"/>
        <v>22.126902490229231</v>
      </c>
      <c r="DX133">
        <f t="shared" si="743"/>
        <v>0</v>
      </c>
      <c r="DY133">
        <f t="shared" si="637"/>
        <v>1.5681724233802814</v>
      </c>
      <c r="DZ133">
        <f t="shared" si="744"/>
        <v>4.0769861672769512</v>
      </c>
      <c r="EA133">
        <f t="shared" si="745"/>
        <v>0</v>
      </c>
      <c r="EC133">
        <f t="shared" si="746"/>
        <v>1.124810690910568</v>
      </c>
      <c r="ED133">
        <f t="shared" si="747"/>
        <v>1.0871400000000002</v>
      </c>
      <c r="EE133">
        <f t="shared" si="748"/>
        <v>0.63</v>
      </c>
      <c r="EF133">
        <f t="shared" si="749"/>
        <v>1.3800531802844742</v>
      </c>
      <c r="EG133">
        <f t="shared" si="750"/>
        <v>1.6352956696583814</v>
      </c>
      <c r="EH133">
        <f t="shared" si="638"/>
        <v>0.2552424893739067</v>
      </c>
      <c r="EI133" t="str">
        <f t="shared" si="639"/>
        <v>No Curl</v>
      </c>
      <c r="EJ133">
        <f t="shared" si="751"/>
        <v>22.319270477241879</v>
      </c>
      <c r="EK133">
        <f t="shared" si="752"/>
        <v>0</v>
      </c>
      <c r="EL133">
        <f t="shared" si="640"/>
        <v>1.6061778556597901</v>
      </c>
      <c r="EM133">
        <f t="shared" si="753"/>
        <v>4.5573250978427469</v>
      </c>
      <c r="EN133">
        <f t="shared" si="754"/>
        <v>0</v>
      </c>
      <c r="EP133">
        <f t="shared" si="755"/>
        <v>1.1048381913330332</v>
      </c>
      <c r="EQ133">
        <f t="shared" si="756"/>
        <v>1.1130599999999999</v>
      </c>
      <c r="ER133">
        <f t="shared" si="757"/>
        <v>0.63</v>
      </c>
      <c r="ES133">
        <f t="shared" si="758"/>
        <v>1.3886076770963467</v>
      </c>
      <c r="ET133">
        <f t="shared" si="759"/>
        <v>1.6723771628596584</v>
      </c>
      <c r="EU133">
        <f t="shared" si="641"/>
        <v>0.28376948576331262</v>
      </c>
      <c r="EV133" t="str">
        <f t="shared" si="642"/>
        <v>No Curl</v>
      </c>
      <c r="EW133">
        <f t="shared" si="760"/>
        <v>22.507320594046181</v>
      </c>
      <c r="EX133">
        <f t="shared" si="761"/>
        <v>0</v>
      </c>
      <c r="EY133">
        <f t="shared" si="643"/>
        <v>1.6405064684195962</v>
      </c>
      <c r="EZ133">
        <f t="shared" si="762"/>
        <v>4.9616178551121886</v>
      </c>
      <c r="FA133">
        <f t="shared" si="763"/>
        <v>0</v>
      </c>
      <c r="FC133">
        <f t="shared" si="764"/>
        <v>1.0720391821171045</v>
      </c>
      <c r="FD133">
        <f t="shared" si="765"/>
        <v>1.1634599999999999</v>
      </c>
      <c r="FE133">
        <f t="shared" si="766"/>
        <v>0.63</v>
      </c>
      <c r="FF133">
        <f t="shared" si="767"/>
        <v>1.3804680115066441</v>
      </c>
      <c r="FG133">
        <f t="shared" si="768"/>
        <v>1.6888968408961837</v>
      </c>
      <c r="FH133">
        <f t="shared" si="644"/>
        <v>0.30842882938953964</v>
      </c>
      <c r="FI133" t="str">
        <f t="shared" si="645"/>
        <v>No Curl</v>
      </c>
      <c r="FJ133">
        <f t="shared" si="769"/>
        <v>22.571408205469567</v>
      </c>
      <c r="FK133">
        <f t="shared" si="770"/>
        <v>0</v>
      </c>
      <c r="FL133">
        <f t="shared" si="646"/>
        <v>1.6547767729362324</v>
      </c>
      <c r="FM133">
        <f t="shared" si="771"/>
        <v>5.3473528286124345</v>
      </c>
      <c r="FN133">
        <f t="shared" si="772"/>
        <v>0</v>
      </c>
      <c r="FP133">
        <f t="shared" si="773"/>
        <v>1.0470651711402097</v>
      </c>
      <c r="FQ133">
        <f t="shared" si="774"/>
        <v>1.1879399999999998</v>
      </c>
      <c r="FR133">
        <f t="shared" si="775"/>
        <v>0.63</v>
      </c>
      <c r="FS133">
        <f t="shared" si="776"/>
        <v>1.3833455312198433</v>
      </c>
      <c r="FT133">
        <f t="shared" si="777"/>
        <v>1.7196258912994771</v>
      </c>
      <c r="FU133">
        <f t="shared" si="647"/>
        <v>0.33628036007963369</v>
      </c>
      <c r="FV133" t="str">
        <f t="shared" si="648"/>
        <v>No Curl</v>
      </c>
      <c r="FW133">
        <f t="shared" si="778"/>
        <v>22.741811725180543</v>
      </c>
      <c r="FX133">
        <f t="shared" si="779"/>
        <v>0</v>
      </c>
      <c r="FY133">
        <f t="shared" si="649"/>
        <v>1.6829929896348554</v>
      </c>
      <c r="FZ133">
        <f t="shared" si="780"/>
        <v>5.7337261717617762</v>
      </c>
      <c r="GA133">
        <f t="shared" si="781"/>
        <v>0</v>
      </c>
      <c r="GC133">
        <f t="shared" si="782"/>
        <v>1.0124031833442744</v>
      </c>
      <c r="GD133">
        <f t="shared" si="783"/>
        <v>1.2354599999999998</v>
      </c>
      <c r="GE133">
        <f t="shared" si="784"/>
        <v>0.63</v>
      </c>
      <c r="GF133">
        <f t="shared" si="785"/>
        <v>1.3724719454008287</v>
      </c>
      <c r="GG133">
        <f t="shared" si="786"/>
        <v>1.7325407074573842</v>
      </c>
      <c r="GH133">
        <f t="shared" si="650"/>
        <v>0.36006876205655491</v>
      </c>
      <c r="GI133" t="str">
        <f t="shared" si="651"/>
        <v>No Curl</v>
      </c>
      <c r="GJ133">
        <f t="shared" si="787"/>
        <v>22.800797647415795</v>
      </c>
      <c r="GK133">
        <f t="shared" si="788"/>
        <v>0</v>
      </c>
      <c r="GL133">
        <f t="shared" si="652"/>
        <v>1.6938952227856214</v>
      </c>
      <c r="GM133">
        <f t="shared" si="789"/>
        <v>6.1011626586267313</v>
      </c>
      <c r="GN133">
        <f t="shared" si="790"/>
        <v>0</v>
      </c>
      <c r="GP133">
        <f t="shared" si="791"/>
        <v>0.99085074951699004</v>
      </c>
      <c r="GQ133">
        <f t="shared" si="792"/>
        <v>1.2585</v>
      </c>
      <c r="GR133">
        <f t="shared" si="793"/>
        <v>0.63</v>
      </c>
      <c r="GS133">
        <f t="shared" si="794"/>
        <v>1.3773931552179086</v>
      </c>
      <c r="GT133">
        <f t="shared" si="795"/>
        <v>1.7639355609188299</v>
      </c>
      <c r="GU133">
        <f t="shared" si="653"/>
        <v>0.38654240570091991</v>
      </c>
      <c r="GV133" t="str">
        <f t="shared" si="654"/>
        <v>No Curl</v>
      </c>
      <c r="GW133">
        <f t="shared" si="796"/>
        <v>22.984832242418705</v>
      </c>
      <c r="GX133">
        <f t="shared" si="797"/>
        <v>0</v>
      </c>
      <c r="GY133">
        <f t="shared" si="655"/>
        <v>1.7230226123245174</v>
      </c>
      <c r="GZ133">
        <f t="shared" si="798"/>
        <v>6.4404135789211336</v>
      </c>
      <c r="HA133">
        <f t="shared" si="799"/>
        <v>0</v>
      </c>
      <c r="HC133">
        <f t="shared" si="800"/>
        <v>0.83383081867280562</v>
      </c>
      <c r="HD133">
        <f t="shared" si="801"/>
        <v>1.4159999999999999</v>
      </c>
      <c r="HE133">
        <f t="shared" si="802"/>
        <v>0.63</v>
      </c>
      <c r="HF133">
        <f t="shared" si="803"/>
        <v>1.3212721214454064</v>
      </c>
      <c r="HG133">
        <f t="shared" si="804"/>
        <v>1.8087134242180112</v>
      </c>
      <c r="HH133">
        <f t="shared" si="656"/>
        <v>0.48744130277260278</v>
      </c>
      <c r="HI133" t="str">
        <f t="shared" si="657"/>
        <v>No Curl</v>
      </c>
      <c r="HJ133">
        <f t="shared" si="805"/>
        <v>23.373637448431946</v>
      </c>
      <c r="HK133">
        <f t="shared" si="806"/>
        <v>0</v>
      </c>
      <c r="HL133">
        <f t="shared" si="658"/>
        <v>1.7603617682911914</v>
      </c>
      <c r="HM133">
        <f t="shared" si="807"/>
        <v>7.9581171726969151</v>
      </c>
      <c r="HN133">
        <f t="shared" si="808"/>
        <v>0</v>
      </c>
      <c r="HP133">
        <f t="shared" si="809"/>
        <v>0.57430017102848929</v>
      </c>
      <c r="HQ133">
        <f t="shared" si="810"/>
        <v>1.6314599999999999</v>
      </c>
      <c r="HR133">
        <f t="shared" si="811"/>
        <v>0.63</v>
      </c>
      <c r="HS133">
        <f t="shared" si="812"/>
        <v>1.2237892667025094</v>
      </c>
      <c r="HT133">
        <f t="shared" si="813"/>
        <v>1.8732783623765306</v>
      </c>
      <c r="HU133">
        <f t="shared" si="659"/>
        <v>0.64948909567402069</v>
      </c>
      <c r="HV133" t="str">
        <f t="shared" si="660"/>
        <v>No Curl</v>
      </c>
      <c r="HW133">
        <f t="shared" si="814"/>
        <v>24.359786280400542</v>
      </c>
      <c r="HX133">
        <f t="shared" si="815"/>
        <v>0</v>
      </c>
      <c r="HY133">
        <f t="shared" si="661"/>
        <v>1.8155428060438947</v>
      </c>
      <c r="HZ133">
        <f t="shared" si="816"/>
        <v>10.303896299721721</v>
      </c>
      <c r="IA133">
        <f t="shared" si="817"/>
        <v>0</v>
      </c>
      <c r="IC133">
        <f t="shared" si="818"/>
        <v>0.35418651589146644</v>
      </c>
      <c r="ID133">
        <f t="shared" si="819"/>
        <v>1.74234</v>
      </c>
      <c r="IE133">
        <f t="shared" si="820"/>
        <v>0.63</v>
      </c>
      <c r="IF133">
        <f t="shared" si="821"/>
        <v>1.1353262585747448</v>
      </c>
      <c r="IG133">
        <f t="shared" si="822"/>
        <v>1.9164660012580248</v>
      </c>
      <c r="IH133">
        <f t="shared" si="662"/>
        <v>0.78113974268327913</v>
      </c>
      <c r="II133" t="str">
        <f t="shared" si="663"/>
        <v>No Curl</v>
      </c>
      <c r="IJ133">
        <f t="shared" si="823"/>
        <v>24.997508049679009</v>
      </c>
      <c r="IK133">
        <f t="shared" si="824"/>
        <v>0</v>
      </c>
      <c r="IL133">
        <f t="shared" si="664"/>
        <v>1.8534323847700314</v>
      </c>
      <c r="IM133">
        <f t="shared" si="825"/>
        <v>12.165011088597206</v>
      </c>
      <c r="IN133">
        <f t="shared" si="826"/>
        <v>0</v>
      </c>
      <c r="IP133">
        <f t="shared" si="827"/>
        <v>0.17238491909895076</v>
      </c>
      <c r="IQ133">
        <f t="shared" si="828"/>
        <v>1.78986</v>
      </c>
      <c r="IR133">
        <f t="shared" si="829"/>
        <v>0.6</v>
      </c>
      <c r="IS133">
        <f t="shared" si="830"/>
        <v>1.0950131614027356</v>
      </c>
      <c r="IT133">
        <f t="shared" si="831"/>
        <v>2.0176414037065218</v>
      </c>
      <c r="IU133">
        <f t="shared" si="665"/>
        <v>0.92262824230378548</v>
      </c>
      <c r="IV133" t="str">
        <f t="shared" si="666"/>
        <v>No Curl</v>
      </c>
      <c r="IW133">
        <f t="shared" si="832"/>
        <v>25.415337730780113</v>
      </c>
      <c r="IX133">
        <f t="shared" si="833"/>
        <v>0</v>
      </c>
      <c r="IY133">
        <f t="shared" si="667"/>
        <v>1.9494025818185035</v>
      </c>
      <c r="IZ133">
        <f t="shared" si="834"/>
        <v>13.688541601646387</v>
      </c>
      <c r="JA133">
        <f t="shared" si="835"/>
        <v>0</v>
      </c>
      <c r="JC133">
        <f t="shared" si="836"/>
        <v>5.0359855413965992E-3</v>
      </c>
      <c r="JD133">
        <f t="shared" si="837"/>
        <v>1.7999999999999998</v>
      </c>
      <c r="JE133">
        <f t="shared" si="838"/>
        <v>0.6</v>
      </c>
      <c r="JF133">
        <f t="shared" si="839"/>
        <v>1.0616720662220605</v>
      </c>
      <c r="JG133">
        <f t="shared" si="840"/>
        <v>2.1183081469027241</v>
      </c>
      <c r="JH133">
        <f t="shared" si="668"/>
        <v>1.0566360806806638</v>
      </c>
      <c r="JI133" t="str">
        <f t="shared" si="669"/>
        <v>No Curl</v>
      </c>
      <c r="JJ133">
        <f t="shared" si="841"/>
        <v>25.197045824265793</v>
      </c>
      <c r="JK133">
        <f t="shared" si="842"/>
        <v>0</v>
      </c>
      <c r="JL133">
        <f t="shared" si="670"/>
        <v>2.0461289622755832</v>
      </c>
      <c r="JM133">
        <f t="shared" si="843"/>
        <v>14.963501890971068</v>
      </c>
      <c r="JN133">
        <f t="shared" si="844"/>
        <v>0</v>
      </c>
      <c r="JP133">
        <f t="shared" si="845"/>
        <v>0.18418630167010894</v>
      </c>
      <c r="JQ133">
        <f t="shared" si="846"/>
        <v>1.7882399999999998</v>
      </c>
      <c r="JR133">
        <f t="shared" si="847"/>
        <v>0.6</v>
      </c>
      <c r="JS133">
        <f t="shared" si="848"/>
        <v>1.0866079408558513</v>
      </c>
      <c r="JT133">
        <f t="shared" si="849"/>
        <v>1.9890295800415934</v>
      </c>
      <c r="JU133">
        <f t="shared" si="671"/>
        <v>0.90242163918574225</v>
      </c>
      <c r="JV133" t="str">
        <f t="shared" si="672"/>
        <v>No Curl</v>
      </c>
      <c r="JW133">
        <f t="shared" si="850"/>
        <v>25.283072138567046</v>
      </c>
      <c r="JX133">
        <f t="shared" si="851"/>
        <v>0</v>
      </c>
      <c r="JY133">
        <f t="shared" si="673"/>
        <v>1.9218463642970358</v>
      </c>
      <c r="JZ133">
        <f t="shared" si="852"/>
        <v>13.578646611002542</v>
      </c>
      <c r="KA133">
        <f t="shared" si="853"/>
        <v>0</v>
      </c>
      <c r="KC133">
        <f t="shared" si="854"/>
        <v>6.8964953364534953E-2</v>
      </c>
      <c r="KD133">
        <f t="shared" si="855"/>
        <v>1.7997599999999998</v>
      </c>
      <c r="KE133">
        <f t="shared" si="856"/>
        <v>0.6</v>
      </c>
      <c r="KF133">
        <f t="shared" si="857"/>
        <v>1.0711474624784425</v>
      </c>
      <c r="KG133">
        <f t="shared" si="858"/>
        <v>2.0733299715923494</v>
      </c>
      <c r="KH133">
        <f t="shared" si="674"/>
        <v>1.0021825091139072</v>
      </c>
      <c r="KI133" t="str">
        <f t="shared" si="675"/>
        <v>No Curl</v>
      </c>
      <c r="KJ133">
        <f t="shared" si="859"/>
        <v>25.322537306348259</v>
      </c>
      <c r="KK133">
        <f t="shared" si="860"/>
        <v>0</v>
      </c>
      <c r="KL133">
        <f t="shared" si="676"/>
        <v>2.002762508350949</v>
      </c>
      <c r="KM133">
        <f t="shared" si="861"/>
        <v>14.489349682110428</v>
      </c>
      <c r="KN133">
        <f t="shared" si="862"/>
        <v>0</v>
      </c>
    </row>
    <row r="134" spans="1:300" x14ac:dyDescent="0.25">
      <c r="A134">
        <v>1.19</v>
      </c>
      <c r="B134">
        <f t="shared" si="882"/>
        <v>1.7003999999999998E-2</v>
      </c>
      <c r="C134">
        <f t="shared" si="608"/>
        <v>1.0202399999999998</v>
      </c>
      <c r="D134">
        <f t="shared" si="611"/>
        <v>0.66</v>
      </c>
      <c r="E134">
        <f t="shared" si="609"/>
        <v>0.64690661020936269</v>
      </c>
      <c r="F134">
        <f t="shared" si="610"/>
        <v>1.1000000000000003E-2</v>
      </c>
      <c r="H134">
        <v>111</v>
      </c>
      <c r="I134">
        <v>11.1</v>
      </c>
      <c r="J134">
        <f t="shared" si="677"/>
        <v>1.4199999999999993</v>
      </c>
      <c r="K134">
        <f t="shared" si="863"/>
        <v>0.65999999999999992</v>
      </c>
      <c r="L134">
        <f t="shared" si="678"/>
        <v>0.99486221391872953</v>
      </c>
      <c r="M134" t="str">
        <f t="shared" si="613"/>
        <v>No Curl</v>
      </c>
      <c r="N134">
        <f t="shared" si="864"/>
        <v>20.140416666666653</v>
      </c>
      <c r="P134">
        <f t="shared" si="869"/>
        <v>1.3309100304237034</v>
      </c>
      <c r="Q134">
        <f t="shared" si="865"/>
        <v>0.8015399999999997</v>
      </c>
      <c r="R134">
        <f t="shared" si="870"/>
        <v>0.66</v>
      </c>
      <c r="S134">
        <f t="shared" si="866"/>
        <v>1.3538424058644869</v>
      </c>
      <c r="T134">
        <f t="shared" si="871"/>
        <v>1.3767747813052711</v>
      </c>
      <c r="U134">
        <f t="shared" si="872"/>
        <v>2.4291197703445899E-2</v>
      </c>
      <c r="V134" t="str">
        <f t="shared" si="873"/>
        <v>Curl</v>
      </c>
      <c r="W134">
        <f t="shared" si="867"/>
        <v>21.642567032108445</v>
      </c>
      <c r="X134">
        <f t="shared" si="868"/>
        <v>4.4799474541797413E-3</v>
      </c>
      <c r="Y134">
        <f t="shared" si="874"/>
        <v>1.3749328458565262</v>
      </c>
      <c r="Z134">
        <f t="shared" si="875"/>
        <v>0.50613424984655642</v>
      </c>
      <c r="AA134">
        <f t="shared" si="876"/>
        <v>8.4058218016626394E-4</v>
      </c>
      <c r="AC134">
        <f t="shared" si="679"/>
        <v>1.3053577340333993</v>
      </c>
      <c r="AD134">
        <f t="shared" si="877"/>
        <v>0.83225999999999989</v>
      </c>
      <c r="AE134">
        <f t="shared" si="680"/>
        <v>0.66</v>
      </c>
      <c r="AF134">
        <f t="shared" si="681"/>
        <v>1.3506406775991022</v>
      </c>
      <c r="AG134">
        <f t="shared" si="682"/>
        <v>1.3959236211648038</v>
      </c>
      <c r="AH134">
        <f t="shared" si="614"/>
        <v>4.9151155376218725E-2</v>
      </c>
      <c r="AI134" t="str">
        <f t="shared" si="615"/>
        <v>Curl</v>
      </c>
      <c r="AJ134">
        <f t="shared" si="683"/>
        <v>21.631138798774412</v>
      </c>
      <c r="AK134">
        <f t="shared" si="684"/>
        <v>7.778056441650384E-3</v>
      </c>
      <c r="AL134">
        <f t="shared" si="616"/>
        <v>1.3934235613071269</v>
      </c>
      <c r="AM134">
        <f t="shared" si="685"/>
        <v>1.0105684508585691</v>
      </c>
      <c r="AN134">
        <f t="shared" si="686"/>
        <v>2.4839628552111711E-3</v>
      </c>
      <c r="AP134">
        <f t="shared" si="687"/>
        <v>1.2900451148393555</v>
      </c>
      <c r="AQ134">
        <f t="shared" si="878"/>
        <v>0.86249999999999993</v>
      </c>
      <c r="AR134">
        <f t="shared" si="688"/>
        <v>0.66</v>
      </c>
      <c r="AS134">
        <f t="shared" si="689"/>
        <v>1.357822761479905</v>
      </c>
      <c r="AT134">
        <f t="shared" si="690"/>
        <v>1.425600408120453</v>
      </c>
      <c r="AU134">
        <f t="shared" si="617"/>
        <v>7.4162722946281678E-2</v>
      </c>
      <c r="AV134" t="str">
        <f t="shared" si="618"/>
        <v>Curl</v>
      </c>
      <c r="AW134">
        <f t="shared" si="691"/>
        <v>21.7297487008193</v>
      </c>
      <c r="AX134">
        <f t="shared" si="692"/>
        <v>1.0645766806834704E-2</v>
      </c>
      <c r="AY134">
        <f t="shared" si="619"/>
        <v>1.4225329481613815</v>
      </c>
      <c r="AZ134">
        <f t="shared" si="693"/>
        <v>1.493706136921676</v>
      </c>
      <c r="BA134">
        <f t="shared" si="694"/>
        <v>3.7362293864728249E-3</v>
      </c>
      <c r="BC134">
        <f t="shared" si="695"/>
        <v>1.2643904732144742</v>
      </c>
      <c r="BD134">
        <f t="shared" si="879"/>
        <v>0.89225999999999994</v>
      </c>
      <c r="BE134">
        <f t="shared" si="696"/>
        <v>0.66</v>
      </c>
      <c r="BF134">
        <f t="shared" si="697"/>
        <v>1.3538672932154774</v>
      </c>
      <c r="BG134">
        <f t="shared" si="698"/>
        <v>1.4433441132164824</v>
      </c>
      <c r="BH134">
        <f t="shared" si="620"/>
        <v>0.10025708385652665</v>
      </c>
      <c r="BI134" t="str">
        <f t="shared" si="621"/>
        <v>Curl</v>
      </c>
      <c r="BJ134">
        <f t="shared" si="699"/>
        <v>21.71740372004848</v>
      </c>
      <c r="BK134">
        <f t="shared" si="700"/>
        <v>1.473562884927036E-2</v>
      </c>
      <c r="BL134">
        <f t="shared" si="622"/>
        <v>1.4415643161168721</v>
      </c>
      <c r="BM134">
        <f t="shared" si="701"/>
        <v>1.9927886732076987</v>
      </c>
      <c r="BN134">
        <f t="shared" si="702"/>
        <v>7.2942559683556174E-3</v>
      </c>
      <c r="BP134">
        <f t="shared" si="703"/>
        <v>1.2379593425758408</v>
      </c>
      <c r="BQ134">
        <f t="shared" si="880"/>
        <v>0.93599999999999994</v>
      </c>
      <c r="BR134">
        <f t="shared" si="704"/>
        <v>0.66</v>
      </c>
      <c r="BS134">
        <f t="shared" si="705"/>
        <v>1.3485843578141667</v>
      </c>
      <c r="BT134">
        <f t="shared" si="706"/>
        <v>1.4592093730524933</v>
      </c>
      <c r="BU134">
        <f t="shared" si="623"/>
        <v>0.12602361868059364</v>
      </c>
      <c r="BV134" t="str">
        <f t="shared" si="624"/>
        <v>Curl</v>
      </c>
      <c r="BW134">
        <f t="shared" si="707"/>
        <v>21.70029704593582</v>
      </c>
      <c r="BX134">
        <f t="shared" si="708"/>
        <v>2.164861217845318E-2</v>
      </c>
      <c r="BY134">
        <f t="shared" si="625"/>
        <v>1.4590852567251134</v>
      </c>
      <c r="BZ134">
        <f t="shared" si="709"/>
        <v>2.4751356203881998</v>
      </c>
      <c r="CA134">
        <f t="shared" si="710"/>
        <v>2.902229307012414E-2</v>
      </c>
      <c r="CC134">
        <f t="shared" si="711"/>
        <v>1.2237931355647267</v>
      </c>
      <c r="CD134">
        <f t="shared" si="881"/>
        <v>0.95033999999999996</v>
      </c>
      <c r="CE134">
        <f t="shared" si="712"/>
        <v>0.66</v>
      </c>
      <c r="CF134">
        <f t="shared" si="713"/>
        <v>1.3557813217278998</v>
      </c>
      <c r="CG134">
        <f t="shared" si="714"/>
        <v>1.4877695078910718</v>
      </c>
      <c r="CH134">
        <f t="shared" si="626"/>
        <v>0.15249886373926036</v>
      </c>
      <c r="CI134" t="str">
        <f t="shared" si="627"/>
        <v>Curl</v>
      </c>
      <c r="CJ134">
        <f t="shared" si="715"/>
        <v>21.798480789805268</v>
      </c>
      <c r="CK134">
        <f t="shared" si="716"/>
        <v>2.1011027214953064E-2</v>
      </c>
      <c r="CL134">
        <f t="shared" si="628"/>
        <v>1.4898017495083125</v>
      </c>
      <c r="CM134">
        <f t="shared" si="717"/>
        <v>2.9337327686074151</v>
      </c>
      <c r="CN134">
        <f t="shared" si="718"/>
        <v>1.6045707748023094E-2</v>
      </c>
      <c r="CP134">
        <f t="shared" si="719"/>
        <v>1.192150284506978</v>
      </c>
      <c r="CQ134">
        <f t="shared" si="720"/>
        <v>1.0065</v>
      </c>
      <c r="CR134">
        <f t="shared" si="721"/>
        <v>0.66</v>
      </c>
      <c r="CS134">
        <f t="shared" si="722"/>
        <v>1.3503746040799935</v>
      </c>
      <c r="CT134">
        <f t="shared" si="723"/>
        <v>1.5085989236530077</v>
      </c>
      <c r="CU134">
        <f t="shared" si="629"/>
        <v>0.1699263507857951</v>
      </c>
      <c r="CV134" t="str">
        <f t="shared" si="630"/>
        <v>Curl</v>
      </c>
      <c r="CW134">
        <f t="shared" si="724"/>
        <v>21.878920931940971</v>
      </c>
      <c r="CX134">
        <f t="shared" si="725"/>
        <v>1.4482896393980975E-2</v>
      </c>
      <c r="CY134">
        <f t="shared" si="631"/>
        <v>1.4999434118003176</v>
      </c>
      <c r="CZ134">
        <f t="shared" si="726"/>
        <v>3.2472147478373601</v>
      </c>
      <c r="DA134">
        <f t="shared" si="727"/>
        <v>5.3604318341354479E-3</v>
      </c>
      <c r="DC134">
        <f t="shared" si="728"/>
        <v>1.1540086365567532</v>
      </c>
      <c r="DD134">
        <f t="shared" si="729"/>
        <v>1.0473599999999998</v>
      </c>
      <c r="DE134">
        <f t="shared" si="730"/>
        <v>0.66</v>
      </c>
      <c r="DF134">
        <f t="shared" si="731"/>
        <v>1.3450394328538762</v>
      </c>
      <c r="DG134">
        <f t="shared" si="732"/>
        <v>1.536070229150996</v>
      </c>
      <c r="DH134">
        <f t="shared" si="632"/>
        <v>0.19103079629712139</v>
      </c>
      <c r="DI134" t="str">
        <f t="shared" si="633"/>
        <v>No Curl</v>
      </c>
      <c r="DJ134">
        <f t="shared" si="733"/>
        <v>22.068869153047952</v>
      </c>
      <c r="DK134">
        <f t="shared" si="734"/>
        <v>0</v>
      </c>
      <c r="DL134">
        <f t="shared" si="634"/>
        <v>1.5134939127508886</v>
      </c>
      <c r="DM134">
        <f t="shared" si="735"/>
        <v>3.6182956389905425</v>
      </c>
      <c r="DN134">
        <f t="shared" si="736"/>
        <v>0</v>
      </c>
      <c r="DP134">
        <f t="shared" si="737"/>
        <v>1.1350976527057084</v>
      </c>
      <c r="DQ134">
        <f t="shared" si="738"/>
        <v>1.0739999999999998</v>
      </c>
      <c r="DR134">
        <f t="shared" si="739"/>
        <v>0.66</v>
      </c>
      <c r="DS134">
        <f t="shared" si="740"/>
        <v>1.3555544804787489</v>
      </c>
      <c r="DT134">
        <f t="shared" si="741"/>
        <v>1.576011308251791</v>
      </c>
      <c r="DU134">
        <f t="shared" si="635"/>
        <v>0.22045682777304132</v>
      </c>
      <c r="DV134" t="str">
        <f t="shared" si="636"/>
        <v>No Curl</v>
      </c>
      <c r="DW134">
        <f t="shared" si="742"/>
        <v>22.264011906269612</v>
      </c>
      <c r="DX134">
        <f t="shared" si="743"/>
        <v>0</v>
      </c>
      <c r="DY134">
        <f t="shared" si="637"/>
        <v>1.5503991017292769</v>
      </c>
      <c r="DZ134">
        <f t="shared" si="744"/>
        <v>4.0769861672769512</v>
      </c>
      <c r="EA134">
        <f t="shared" si="745"/>
        <v>0</v>
      </c>
      <c r="EC134">
        <f t="shared" si="746"/>
        <v>1.1119416781604365</v>
      </c>
      <c r="ED134">
        <f t="shared" si="747"/>
        <v>1.1130599999999999</v>
      </c>
      <c r="EE134">
        <f t="shared" si="748"/>
        <v>0.63</v>
      </c>
      <c r="EF134">
        <f t="shared" si="749"/>
        <v>1.3642639260424443</v>
      </c>
      <c r="EG134">
        <f t="shared" si="750"/>
        <v>1.6165861739244529</v>
      </c>
      <c r="EH134">
        <f t="shared" si="638"/>
        <v>0.25232224788200819</v>
      </c>
      <c r="EI134" t="str">
        <f t="shared" si="639"/>
        <v>No Curl</v>
      </c>
      <c r="EJ134">
        <f t="shared" si="751"/>
        <v>22.457275795270327</v>
      </c>
      <c r="EK134">
        <f t="shared" si="752"/>
        <v>0</v>
      </c>
      <c r="EL134">
        <f t="shared" si="640"/>
        <v>1.5878014982242723</v>
      </c>
      <c r="EM134">
        <f t="shared" si="753"/>
        <v>4.5573250978427469</v>
      </c>
      <c r="EN134">
        <f t="shared" si="754"/>
        <v>0</v>
      </c>
      <c r="EP134">
        <f t="shared" si="755"/>
        <v>1.0920638190343996</v>
      </c>
      <c r="EQ134">
        <f t="shared" si="756"/>
        <v>1.1384999999999998</v>
      </c>
      <c r="ER134">
        <f t="shared" si="757"/>
        <v>0.63</v>
      </c>
      <c r="ES134">
        <f t="shared" si="758"/>
        <v>1.3725523021254951</v>
      </c>
      <c r="ET134">
        <f t="shared" si="759"/>
        <v>1.6530407852165887</v>
      </c>
      <c r="EU134">
        <f t="shared" si="641"/>
        <v>0.28048848309109453</v>
      </c>
      <c r="EV134" t="str">
        <f t="shared" si="642"/>
        <v>No Curl</v>
      </c>
      <c r="EW134">
        <f t="shared" si="760"/>
        <v>22.646181361755815</v>
      </c>
      <c r="EX134">
        <f t="shared" si="761"/>
        <v>0</v>
      </c>
      <c r="EY134">
        <f t="shared" si="643"/>
        <v>1.6215385864706355</v>
      </c>
      <c r="EZ134">
        <f t="shared" si="762"/>
        <v>4.9616178551121894</v>
      </c>
      <c r="FA134">
        <f t="shared" si="763"/>
        <v>0</v>
      </c>
      <c r="FC134">
        <f t="shared" si="764"/>
        <v>1.0592640782829159</v>
      </c>
      <c r="FD134">
        <f t="shared" si="765"/>
        <v>1.1757599999999999</v>
      </c>
      <c r="FE134">
        <f t="shared" si="766"/>
        <v>0.63</v>
      </c>
      <c r="FF134">
        <f t="shared" si="767"/>
        <v>1.3640174726821717</v>
      </c>
      <c r="FG134">
        <f t="shared" si="768"/>
        <v>1.6687708670814274</v>
      </c>
      <c r="FH134">
        <f t="shared" si="644"/>
        <v>0.30475339439925575</v>
      </c>
      <c r="FI134" t="str">
        <f t="shared" si="645"/>
        <v>No Curl</v>
      </c>
      <c r="FJ134">
        <f t="shared" si="769"/>
        <v>22.709455006620232</v>
      </c>
      <c r="FK134">
        <f t="shared" si="770"/>
        <v>0</v>
      </c>
      <c r="FL134">
        <f t="shared" si="646"/>
        <v>1.6350573956510517</v>
      </c>
      <c r="FM134">
        <f t="shared" si="771"/>
        <v>5.3473528286124354</v>
      </c>
      <c r="FN134">
        <f t="shared" si="772"/>
        <v>0</v>
      </c>
      <c r="FP134">
        <f t="shared" si="773"/>
        <v>1.0344246183460839</v>
      </c>
      <c r="FQ134">
        <f t="shared" si="774"/>
        <v>1.1999999999999997</v>
      </c>
      <c r="FR134">
        <f t="shared" si="775"/>
        <v>0.63</v>
      </c>
      <c r="FS134">
        <f t="shared" si="776"/>
        <v>1.3666452792184702</v>
      </c>
      <c r="FT134">
        <f t="shared" si="777"/>
        <v>1.6988659400908568</v>
      </c>
      <c r="FU134">
        <f t="shared" si="647"/>
        <v>0.33222066087238644</v>
      </c>
      <c r="FV134" t="str">
        <f t="shared" si="648"/>
        <v>No Curl</v>
      </c>
      <c r="FW134">
        <f t="shared" si="778"/>
        <v>22.880146278302529</v>
      </c>
      <c r="FX134">
        <f t="shared" si="779"/>
        <v>0</v>
      </c>
      <c r="FY134">
        <f t="shared" si="649"/>
        <v>1.6626752841815677</v>
      </c>
      <c r="FZ134">
        <f t="shared" si="780"/>
        <v>5.7337261717617762</v>
      </c>
      <c r="GA134">
        <f t="shared" si="781"/>
        <v>0</v>
      </c>
      <c r="GC134">
        <f t="shared" si="782"/>
        <v>0.99971599784068443</v>
      </c>
      <c r="GD134">
        <f t="shared" si="783"/>
        <v>1.2470399999999997</v>
      </c>
      <c r="GE134">
        <f t="shared" si="784"/>
        <v>0.63</v>
      </c>
      <c r="GF134">
        <f t="shared" si="785"/>
        <v>1.3552724675087764</v>
      </c>
      <c r="GG134">
        <f t="shared" si="786"/>
        <v>1.7108289371768695</v>
      </c>
      <c r="GH134">
        <f t="shared" si="650"/>
        <v>0.35555646966809251</v>
      </c>
      <c r="GI134" t="str">
        <f t="shared" si="651"/>
        <v>No Curl</v>
      </c>
      <c r="GJ134">
        <f t="shared" si="787"/>
        <v>22.938044841955879</v>
      </c>
      <c r="GK134">
        <f t="shared" si="788"/>
        <v>0</v>
      </c>
      <c r="GL134">
        <f t="shared" si="652"/>
        <v>1.6726677481305778</v>
      </c>
      <c r="GM134">
        <f t="shared" si="789"/>
        <v>6.1011626586267313</v>
      </c>
      <c r="GN134">
        <f t="shared" si="790"/>
        <v>0</v>
      </c>
      <c r="GP134">
        <f t="shared" si="791"/>
        <v>0.97831088712295389</v>
      </c>
      <c r="GQ134">
        <f t="shared" si="792"/>
        <v>1.2698399999999999</v>
      </c>
      <c r="GR134">
        <f t="shared" si="793"/>
        <v>0.63</v>
      </c>
      <c r="GS134">
        <f t="shared" si="794"/>
        <v>1.3599613466056231</v>
      </c>
      <c r="GT134">
        <f t="shared" si="795"/>
        <v>1.7416118060882948</v>
      </c>
      <c r="GU134">
        <f t="shared" si="653"/>
        <v>0.38165045948267046</v>
      </c>
      <c r="GV134" t="str">
        <f t="shared" si="654"/>
        <v>No Curl</v>
      </c>
      <c r="GW134">
        <f t="shared" si="796"/>
        <v>23.122571557940496</v>
      </c>
      <c r="GX134">
        <f t="shared" si="797"/>
        <v>0</v>
      </c>
      <c r="GY134">
        <f t="shared" si="655"/>
        <v>1.7012166375388145</v>
      </c>
      <c r="GZ134">
        <f t="shared" si="798"/>
        <v>6.4404135789211336</v>
      </c>
      <c r="HA134">
        <f t="shared" si="799"/>
        <v>0</v>
      </c>
      <c r="HC134">
        <f t="shared" si="800"/>
        <v>0.82175293330421884</v>
      </c>
      <c r="HD134">
        <f t="shared" si="801"/>
        <v>1.43496</v>
      </c>
      <c r="HE134">
        <f t="shared" si="802"/>
        <v>0.63</v>
      </c>
      <c r="HF134">
        <f t="shared" si="803"/>
        <v>1.3021337388548859</v>
      </c>
      <c r="HG134">
        <f t="shared" si="804"/>
        <v>1.7825145444055568</v>
      </c>
      <c r="HH134">
        <f t="shared" si="656"/>
        <v>0.48038080555066898</v>
      </c>
      <c r="HI134" t="str">
        <f t="shared" si="657"/>
        <v>No Curl</v>
      </c>
      <c r="HJ134">
        <f t="shared" si="805"/>
        <v>23.505764660576485</v>
      </c>
      <c r="HK134">
        <f t="shared" si="806"/>
        <v>0</v>
      </c>
      <c r="HL134">
        <f t="shared" si="658"/>
        <v>1.7348632532824693</v>
      </c>
      <c r="HM134">
        <f t="shared" si="807"/>
        <v>7.9581171726969133</v>
      </c>
      <c r="HN134">
        <f t="shared" si="808"/>
        <v>0</v>
      </c>
      <c r="HP134">
        <f t="shared" si="809"/>
        <v>0.56439125928682488</v>
      </c>
      <c r="HQ134">
        <f t="shared" si="810"/>
        <v>1.6377600000000001</v>
      </c>
      <c r="HR134">
        <f t="shared" si="811"/>
        <v>0.63</v>
      </c>
      <c r="HS134">
        <f t="shared" si="812"/>
        <v>1.2026741418150577</v>
      </c>
      <c r="HT134">
        <f t="shared" si="813"/>
        <v>1.8409570243432916</v>
      </c>
      <c r="HU134">
        <f t="shared" si="659"/>
        <v>0.6382828825282334</v>
      </c>
      <c r="HV134" t="str">
        <f t="shared" si="660"/>
        <v>No Curl</v>
      </c>
      <c r="HW134">
        <f t="shared" si="814"/>
        <v>24.482165207070793</v>
      </c>
      <c r="HX134">
        <f t="shared" si="815"/>
        <v>0</v>
      </c>
      <c r="HY134">
        <f t="shared" si="661"/>
        <v>1.7842176309249582</v>
      </c>
      <c r="HZ134">
        <f t="shared" si="816"/>
        <v>10.303896299721721</v>
      </c>
      <c r="IA134">
        <f t="shared" si="817"/>
        <v>0</v>
      </c>
      <c r="IC134">
        <f t="shared" si="818"/>
        <v>0.34731118274877876</v>
      </c>
      <c r="ID134">
        <f t="shared" si="819"/>
        <v>1.7459999999999998</v>
      </c>
      <c r="IE134">
        <f t="shared" si="820"/>
        <v>0.63</v>
      </c>
      <c r="IF134">
        <f t="shared" si="821"/>
        <v>1.1132877395935918</v>
      </c>
      <c r="IG134">
        <f t="shared" si="822"/>
        <v>1.8792642964384065</v>
      </c>
      <c r="IH134">
        <f t="shared" si="662"/>
        <v>0.76597655684481392</v>
      </c>
      <c r="II134" t="str">
        <f t="shared" si="663"/>
        <v>No Curl</v>
      </c>
      <c r="IJ134">
        <f t="shared" si="823"/>
        <v>25.111040675536483</v>
      </c>
      <c r="IK134">
        <f t="shared" si="824"/>
        <v>0</v>
      </c>
      <c r="IL134">
        <f t="shared" si="664"/>
        <v>1.8174542643984337</v>
      </c>
      <c r="IM134">
        <f t="shared" si="825"/>
        <v>12.165011088597209</v>
      </c>
      <c r="IN134">
        <f t="shared" si="826"/>
        <v>0</v>
      </c>
      <c r="IP134">
        <f t="shared" si="827"/>
        <v>0.16890220260509048</v>
      </c>
      <c r="IQ134">
        <f t="shared" si="828"/>
        <v>1.7913600000000001</v>
      </c>
      <c r="IR134">
        <f t="shared" si="829"/>
        <v>0.6</v>
      </c>
      <c r="IS134">
        <f t="shared" si="830"/>
        <v>1.0728904582211287</v>
      </c>
      <c r="IT134">
        <f t="shared" si="831"/>
        <v>1.9768787138371684</v>
      </c>
      <c r="IU134">
        <f t="shared" si="665"/>
        <v>0.90398825561603902</v>
      </c>
      <c r="IV134" t="str">
        <f t="shared" si="666"/>
        <v>No Curl</v>
      </c>
      <c r="IW134">
        <f t="shared" si="832"/>
        <v>25.524839046920388</v>
      </c>
      <c r="IX134">
        <f t="shared" si="833"/>
        <v>0</v>
      </c>
      <c r="IY134">
        <f t="shared" si="667"/>
        <v>1.9100185303576209</v>
      </c>
      <c r="IZ134">
        <f t="shared" si="834"/>
        <v>13.68854160164639</v>
      </c>
      <c r="JA134">
        <f t="shared" si="835"/>
        <v>0</v>
      </c>
      <c r="JC134">
        <f t="shared" si="836"/>
        <v>4.9316299348331483E-3</v>
      </c>
      <c r="JD134">
        <f t="shared" si="837"/>
        <v>1.7999999999999998</v>
      </c>
      <c r="JE134">
        <f t="shared" si="838"/>
        <v>0.6</v>
      </c>
      <c r="JF134">
        <f t="shared" si="839"/>
        <v>1.0396721157592659</v>
      </c>
      <c r="JG134">
        <f t="shared" si="840"/>
        <v>2.0744126015836981</v>
      </c>
      <c r="JH134">
        <f t="shared" si="668"/>
        <v>1.0347404858244325</v>
      </c>
      <c r="JI134" t="str">
        <f t="shared" si="669"/>
        <v>No Curl</v>
      </c>
      <c r="JJ134">
        <f t="shared" si="841"/>
        <v>25.303213030887999</v>
      </c>
      <c r="JK134">
        <f t="shared" si="842"/>
        <v>0</v>
      </c>
      <c r="JL134">
        <f t="shared" si="670"/>
        <v>2.003729112790293</v>
      </c>
      <c r="JM134">
        <f t="shared" si="843"/>
        <v>14.963501890971067</v>
      </c>
      <c r="JN134">
        <f t="shared" si="844"/>
        <v>0</v>
      </c>
      <c r="JP134">
        <f t="shared" si="845"/>
        <v>0.18040782984600071</v>
      </c>
      <c r="JQ134">
        <f t="shared" si="846"/>
        <v>1.78986</v>
      </c>
      <c r="JR134">
        <f t="shared" si="847"/>
        <v>0.63</v>
      </c>
      <c r="JS134">
        <f t="shared" si="848"/>
        <v>1.0643168288070859</v>
      </c>
      <c r="JT134">
        <f t="shared" si="849"/>
        <v>1.9482258277681708</v>
      </c>
      <c r="JU134">
        <f t="shared" si="671"/>
        <v>0.88390899896108499</v>
      </c>
      <c r="JV134" t="str">
        <f t="shared" si="672"/>
        <v>No Curl</v>
      </c>
      <c r="JW134">
        <f t="shared" si="850"/>
        <v>25.39173293265263</v>
      </c>
      <c r="JX134">
        <f t="shared" si="851"/>
        <v>0</v>
      </c>
      <c r="JY134">
        <f t="shared" si="673"/>
        <v>1.8824208355149477</v>
      </c>
      <c r="JZ134">
        <f t="shared" si="852"/>
        <v>13.578646611002542</v>
      </c>
      <c r="KA134">
        <f t="shared" si="853"/>
        <v>0</v>
      </c>
      <c r="KC134">
        <f t="shared" si="854"/>
        <v>6.7543425795354758E-2</v>
      </c>
      <c r="KD134">
        <f t="shared" si="855"/>
        <v>1.7997599999999998</v>
      </c>
      <c r="KE134">
        <f t="shared" si="856"/>
        <v>0.6</v>
      </c>
      <c r="KF134">
        <f t="shared" si="857"/>
        <v>1.049068630052906</v>
      </c>
      <c r="KG134">
        <f t="shared" si="858"/>
        <v>2.0305938343104564</v>
      </c>
      <c r="KH134">
        <f t="shared" si="674"/>
        <v>0.98152520425755085</v>
      </c>
      <c r="KI134" t="str">
        <f t="shared" si="675"/>
        <v>No Curl</v>
      </c>
      <c r="KJ134">
        <f t="shared" si="859"/>
        <v>25.429652052596104</v>
      </c>
      <c r="KK134">
        <f t="shared" si="860"/>
        <v>0</v>
      </c>
      <c r="KL134">
        <f t="shared" si="676"/>
        <v>1.961480930081871</v>
      </c>
      <c r="KM134">
        <f t="shared" si="861"/>
        <v>14.489349682110431</v>
      </c>
      <c r="KN134">
        <f t="shared" si="862"/>
        <v>0</v>
      </c>
    </row>
    <row r="135" spans="1:300" x14ac:dyDescent="0.25">
      <c r="A135">
        <v>1.2</v>
      </c>
      <c r="B135">
        <f t="shared" si="882"/>
        <v>1.6774999999999998E-2</v>
      </c>
      <c r="C135">
        <f t="shared" si="608"/>
        <v>1.0065</v>
      </c>
      <c r="D135">
        <f t="shared" si="611"/>
        <v>0.66</v>
      </c>
      <c r="E135">
        <f t="shared" si="609"/>
        <v>0.65573770491803285</v>
      </c>
      <c r="F135">
        <f t="shared" si="610"/>
        <v>1.0999999999999999E-2</v>
      </c>
      <c r="H135">
        <v>112</v>
      </c>
      <c r="I135">
        <v>11.2</v>
      </c>
      <c r="J135">
        <f t="shared" si="677"/>
        <v>1.4125126666666659</v>
      </c>
      <c r="K135">
        <f t="shared" si="863"/>
        <v>0.67386000000000013</v>
      </c>
      <c r="L135">
        <f t="shared" si="678"/>
        <v>0.9947272300469483</v>
      </c>
      <c r="M135" t="str">
        <f t="shared" si="613"/>
        <v>No Curl</v>
      </c>
      <c r="N135">
        <f t="shared" si="864"/>
        <v>20.282042299999986</v>
      </c>
      <c r="P135">
        <f t="shared" si="869"/>
        <v>1.3192396493079057</v>
      </c>
      <c r="Q135">
        <f t="shared" si="865"/>
        <v>0.8169599999999998</v>
      </c>
      <c r="R135">
        <f t="shared" si="870"/>
        <v>0.66</v>
      </c>
      <c r="S135">
        <f t="shared" si="866"/>
        <v>1.3419709371055228</v>
      </c>
      <c r="T135">
        <f t="shared" si="871"/>
        <v>1.3647022249031406</v>
      </c>
      <c r="U135">
        <f t="shared" si="872"/>
        <v>2.4291197703445899E-2</v>
      </c>
      <c r="V135" t="str">
        <f t="shared" si="873"/>
        <v>Curl</v>
      </c>
      <c r="W135">
        <f t="shared" si="867"/>
        <v>21.777951272694892</v>
      </c>
      <c r="X135">
        <f t="shared" si="868"/>
        <v>5.3520905163468207E-3</v>
      </c>
      <c r="Y135">
        <f t="shared" si="874"/>
        <v>1.3630618443201423</v>
      </c>
      <c r="Z135">
        <f t="shared" si="875"/>
        <v>0.51054232481429074</v>
      </c>
      <c r="AA135">
        <f t="shared" si="876"/>
        <v>1.2498670436007259E-3</v>
      </c>
      <c r="AC135">
        <f t="shared" si="679"/>
        <v>1.2937222335907506</v>
      </c>
      <c r="AD135">
        <f t="shared" si="877"/>
        <v>0.84743999999999986</v>
      </c>
      <c r="AE135">
        <f t="shared" si="680"/>
        <v>0.66</v>
      </c>
      <c r="AF135">
        <f t="shared" si="681"/>
        <v>1.338601540899383</v>
      </c>
      <c r="AG135">
        <f t="shared" si="682"/>
        <v>1.3834808482080143</v>
      </c>
      <c r="AH135">
        <f t="shared" si="614"/>
        <v>4.9151155376218725E-2</v>
      </c>
      <c r="AI135" t="str">
        <f t="shared" si="615"/>
        <v>Curl</v>
      </c>
      <c r="AJ135">
        <f t="shared" si="683"/>
        <v>21.766202866534321</v>
      </c>
      <c r="AK135">
        <f t="shared" si="684"/>
        <v>8.8199600920697997E-3</v>
      </c>
      <c r="AL135">
        <f t="shared" si="616"/>
        <v>1.3813863135057953</v>
      </c>
      <c r="AM135">
        <f t="shared" si="685"/>
        <v>1.0193753579900211</v>
      </c>
      <c r="AN135">
        <f t="shared" si="686"/>
        <v>3.144465071128629E-3</v>
      </c>
      <c r="AP135">
        <f t="shared" si="687"/>
        <v>1.278451214649702</v>
      </c>
      <c r="AQ135">
        <f t="shared" si="878"/>
        <v>0.87743999999999989</v>
      </c>
      <c r="AR135">
        <f t="shared" si="688"/>
        <v>0.66</v>
      </c>
      <c r="AS135">
        <f t="shared" si="689"/>
        <v>1.3456197296705887</v>
      </c>
      <c r="AT135">
        <f t="shared" si="690"/>
        <v>1.4127882446914739</v>
      </c>
      <c r="AU135">
        <f t="shared" si="617"/>
        <v>7.4162722946281678E-2</v>
      </c>
      <c r="AV135" t="str">
        <f t="shared" si="618"/>
        <v>Curl</v>
      </c>
      <c r="AW135">
        <f t="shared" si="691"/>
        <v>21.865530976967289</v>
      </c>
      <c r="AX135">
        <f t="shared" si="692"/>
        <v>1.1855012760531766E-2</v>
      </c>
      <c r="AY135">
        <f t="shared" si="619"/>
        <v>1.4103340988832502</v>
      </c>
      <c r="AZ135">
        <f t="shared" si="693"/>
        <v>1.5066290882956237</v>
      </c>
      <c r="BA135">
        <f t="shared" si="694"/>
        <v>4.617258678574411E-3</v>
      </c>
      <c r="BC135">
        <f t="shared" si="695"/>
        <v>1.2527691610491956</v>
      </c>
      <c r="BD135">
        <f t="shared" si="879"/>
        <v>0.92153999999999991</v>
      </c>
      <c r="BE135">
        <f t="shared" si="696"/>
        <v>0.66</v>
      </c>
      <c r="BF135">
        <f t="shared" si="697"/>
        <v>1.3414235784152402</v>
      </c>
      <c r="BG135">
        <f t="shared" si="698"/>
        <v>1.4300779957812866</v>
      </c>
      <c r="BH135">
        <f t="shared" si="620"/>
        <v>0.10025708385652665</v>
      </c>
      <c r="BI135" t="str">
        <f t="shared" si="621"/>
        <v>Curl</v>
      </c>
      <c r="BJ135">
        <f t="shared" si="699"/>
        <v>21.85279044937003</v>
      </c>
      <c r="BK135">
        <f t="shared" si="700"/>
        <v>1.6190846406726991E-2</v>
      </c>
      <c r="BL135">
        <f t="shared" si="622"/>
        <v>1.4291281926399728</v>
      </c>
      <c r="BM135">
        <f t="shared" si="701"/>
        <v>2.0101367985139289</v>
      </c>
      <c r="BN135">
        <f t="shared" si="702"/>
        <v>8.4905714072392325E-3</v>
      </c>
      <c r="BP135">
        <f t="shared" si="703"/>
        <v>1.2263945492504371</v>
      </c>
      <c r="BQ135">
        <f t="shared" si="880"/>
        <v>0.95033999999999996</v>
      </c>
      <c r="BR135">
        <f t="shared" si="704"/>
        <v>0.66</v>
      </c>
      <c r="BS135">
        <f t="shared" si="705"/>
        <v>1.3359861255107195</v>
      </c>
      <c r="BT135">
        <f t="shared" si="706"/>
        <v>1.4455777017710028</v>
      </c>
      <c r="BU135">
        <f t="shared" si="623"/>
        <v>0.12602361868059364</v>
      </c>
      <c r="BV135" t="str">
        <f t="shared" si="624"/>
        <v>Curl</v>
      </c>
      <c r="BW135">
        <f t="shared" si="707"/>
        <v>21.835155481717237</v>
      </c>
      <c r="BX135">
        <f t="shared" si="708"/>
        <v>2.3265032970156928E-2</v>
      </c>
      <c r="BY135">
        <f t="shared" si="625"/>
        <v>1.4464988801751157</v>
      </c>
      <c r="BZ135">
        <f t="shared" si="709"/>
        <v>2.4966860252809431</v>
      </c>
      <c r="CA135">
        <f t="shared" si="710"/>
        <v>3.0724528433050031E-2</v>
      </c>
      <c r="CC135">
        <f t="shared" si="711"/>
        <v>1.2122853005134173</v>
      </c>
      <c r="CD135">
        <f t="shared" si="881"/>
        <v>0.97865999999999997</v>
      </c>
      <c r="CE135">
        <f t="shared" si="712"/>
        <v>0.66</v>
      </c>
      <c r="CF135">
        <f t="shared" si="713"/>
        <v>1.3430323469521168</v>
      </c>
      <c r="CG135">
        <f t="shared" si="714"/>
        <v>1.4737793933908154</v>
      </c>
      <c r="CH135">
        <f t="shared" si="626"/>
        <v>0.15249886373926036</v>
      </c>
      <c r="CI135" t="str">
        <f t="shared" si="627"/>
        <v>Curl</v>
      </c>
      <c r="CJ135">
        <f t="shared" si="715"/>
        <v>21.934058921978057</v>
      </c>
      <c r="CK135">
        <f t="shared" si="716"/>
        <v>2.2786166090384096E-2</v>
      </c>
      <c r="CL135">
        <f t="shared" si="628"/>
        <v>1.4770696276931909</v>
      </c>
      <c r="CM135">
        <f t="shared" si="717"/>
        <v>2.95904352200641</v>
      </c>
      <c r="CN135">
        <f t="shared" si="718"/>
        <v>1.7719693640816707E-2</v>
      </c>
      <c r="CP135">
        <f t="shared" si="719"/>
        <v>1.1806964028212832</v>
      </c>
      <c r="CQ135">
        <f t="shared" si="720"/>
        <v>1.0202399999999998</v>
      </c>
      <c r="CR135">
        <f t="shared" si="721"/>
        <v>0.66</v>
      </c>
      <c r="CS135">
        <f t="shared" si="722"/>
        <v>1.3374005427158293</v>
      </c>
      <c r="CT135">
        <f t="shared" si="723"/>
        <v>1.4941046826103743</v>
      </c>
      <c r="CU135">
        <f t="shared" si="629"/>
        <v>0.1699263507857951</v>
      </c>
      <c r="CV135" t="str">
        <f t="shared" si="630"/>
        <v>Curl</v>
      </c>
      <c r="CW135">
        <f t="shared" si="724"/>
        <v>22.013958392348972</v>
      </c>
      <c r="CX135">
        <f t="shared" si="725"/>
        <v>1.6490116834484137E-2</v>
      </c>
      <c r="CY135">
        <f t="shared" si="631"/>
        <v>1.4869903628646461</v>
      </c>
      <c r="CZ135">
        <f t="shared" si="726"/>
        <v>3.2755316867803579</v>
      </c>
      <c r="DA135">
        <f t="shared" si="727"/>
        <v>6.5974251369984678E-3</v>
      </c>
      <c r="DC135">
        <f t="shared" si="728"/>
        <v>1.1406650223359129</v>
      </c>
      <c r="DD135">
        <f t="shared" si="729"/>
        <v>1.0739999999999998</v>
      </c>
      <c r="DE135">
        <f t="shared" si="730"/>
        <v>0.66</v>
      </c>
      <c r="DF135">
        <f t="shared" si="731"/>
        <v>1.3294869605973678</v>
      </c>
      <c r="DG135">
        <f t="shared" si="732"/>
        <v>1.5183088988588196</v>
      </c>
      <c r="DH135">
        <f t="shared" si="632"/>
        <v>0.18882193826145333</v>
      </c>
      <c r="DI135" t="str">
        <f t="shared" si="633"/>
        <v>No Curl</v>
      </c>
      <c r="DJ135">
        <f t="shared" si="733"/>
        <v>22.20337309633334</v>
      </c>
      <c r="DK135">
        <f t="shared" si="734"/>
        <v>0</v>
      </c>
      <c r="DL135">
        <f t="shared" si="634"/>
        <v>1.495993628734301</v>
      </c>
      <c r="DM135">
        <f t="shared" si="735"/>
        <v>3.6182956389905425</v>
      </c>
      <c r="DN135">
        <f t="shared" si="736"/>
        <v>0</v>
      </c>
      <c r="DP135">
        <f t="shared" si="737"/>
        <v>1.1219635876238918</v>
      </c>
      <c r="DQ135">
        <f t="shared" si="738"/>
        <v>1.0871400000000002</v>
      </c>
      <c r="DR135">
        <f t="shared" si="739"/>
        <v>0.66</v>
      </c>
      <c r="DS135">
        <f t="shared" si="740"/>
        <v>1.3398695385478789</v>
      </c>
      <c r="DT135">
        <f t="shared" si="741"/>
        <v>1.5577754894718676</v>
      </c>
      <c r="DU135">
        <f t="shared" si="635"/>
        <v>0.2179059509239879</v>
      </c>
      <c r="DV135" t="str">
        <f t="shared" si="636"/>
        <v>No Curl</v>
      </c>
      <c r="DW135">
        <f t="shared" si="742"/>
        <v>22.399567354317487</v>
      </c>
      <c r="DX135">
        <f t="shared" si="743"/>
        <v>0</v>
      </c>
      <c r="DY135">
        <f t="shared" si="637"/>
        <v>1.5324596384096558</v>
      </c>
      <c r="DZ135">
        <f t="shared" si="744"/>
        <v>4.0769861672769521</v>
      </c>
      <c r="EA135">
        <f t="shared" si="745"/>
        <v>0</v>
      </c>
      <c r="EC135">
        <f t="shared" si="746"/>
        <v>1.0989576591662162</v>
      </c>
      <c r="ED135">
        <f t="shared" si="747"/>
        <v>1.1258399999999997</v>
      </c>
      <c r="EE135">
        <f t="shared" si="748"/>
        <v>0.63</v>
      </c>
      <c r="EF135">
        <f t="shared" si="749"/>
        <v>1.3483335682936732</v>
      </c>
      <c r="EG135">
        <f t="shared" si="750"/>
        <v>1.5977094774211311</v>
      </c>
      <c r="EH135">
        <f t="shared" si="638"/>
        <v>0.24937590912745744</v>
      </c>
      <c r="EI135" t="str">
        <f t="shared" si="639"/>
        <v>No Curl</v>
      </c>
      <c r="EJ135">
        <f t="shared" si="751"/>
        <v>22.593702187874573</v>
      </c>
      <c r="EK135">
        <f t="shared" si="752"/>
        <v>0</v>
      </c>
      <c r="EL135">
        <f t="shared" si="640"/>
        <v>1.5692609171696057</v>
      </c>
      <c r="EM135">
        <f t="shared" si="753"/>
        <v>4.5573250978427478</v>
      </c>
      <c r="EN135">
        <f t="shared" si="754"/>
        <v>0</v>
      </c>
      <c r="EP135">
        <f t="shared" si="755"/>
        <v>1.0791794161802999</v>
      </c>
      <c r="EQ135">
        <f t="shared" si="756"/>
        <v>1.1510400000000001</v>
      </c>
      <c r="ER135">
        <f t="shared" si="757"/>
        <v>0.63</v>
      </c>
      <c r="ES135">
        <f t="shared" si="758"/>
        <v>1.356358636068008</v>
      </c>
      <c r="ET135">
        <f t="shared" si="759"/>
        <v>1.6335378559557145</v>
      </c>
      <c r="EU135">
        <f t="shared" si="641"/>
        <v>0.27717921988770733</v>
      </c>
      <c r="EV135" t="str">
        <f t="shared" si="642"/>
        <v>No Curl</v>
      </c>
      <c r="EW135">
        <f t="shared" si="760"/>
        <v>22.783436591968364</v>
      </c>
      <c r="EX135">
        <f t="shared" si="761"/>
        <v>0</v>
      </c>
      <c r="EY135">
        <f t="shared" si="643"/>
        <v>1.6024073268982522</v>
      </c>
      <c r="EZ135">
        <f t="shared" si="762"/>
        <v>4.9616178551121894</v>
      </c>
      <c r="FA135">
        <f t="shared" si="763"/>
        <v>0</v>
      </c>
      <c r="FC135">
        <f t="shared" si="764"/>
        <v>1.046384790513742</v>
      </c>
      <c r="FD135">
        <f t="shared" si="765"/>
        <v>1.1879399999999998</v>
      </c>
      <c r="FE135">
        <f t="shared" si="766"/>
        <v>0.63</v>
      </c>
      <c r="FF135">
        <f t="shared" si="767"/>
        <v>1.3474327758978417</v>
      </c>
      <c r="FG135">
        <f t="shared" si="768"/>
        <v>1.6484807612819412</v>
      </c>
      <c r="FH135">
        <f t="shared" si="644"/>
        <v>0.3010479853840996</v>
      </c>
      <c r="FI135" t="str">
        <f t="shared" si="645"/>
        <v>No Curl</v>
      </c>
      <c r="FJ135">
        <f t="shared" si="769"/>
        <v>22.845856753888448</v>
      </c>
      <c r="FK135">
        <f t="shared" si="770"/>
        <v>0</v>
      </c>
      <c r="FL135">
        <f t="shared" si="646"/>
        <v>1.6151772022701512</v>
      </c>
      <c r="FM135">
        <f t="shared" si="771"/>
        <v>5.3473528286124345</v>
      </c>
      <c r="FN135">
        <f t="shared" si="772"/>
        <v>0</v>
      </c>
      <c r="FP135">
        <f t="shared" si="773"/>
        <v>1.0215862363246122</v>
      </c>
      <c r="FQ135">
        <f t="shared" si="774"/>
        <v>1.22376</v>
      </c>
      <c r="FR135">
        <f t="shared" si="775"/>
        <v>0.63</v>
      </c>
      <c r="FS135">
        <f t="shared" si="776"/>
        <v>1.3496836622274702</v>
      </c>
      <c r="FT135">
        <f t="shared" si="777"/>
        <v>1.6777810881303286</v>
      </c>
      <c r="FU135">
        <f t="shared" si="647"/>
        <v>0.32809742590285818</v>
      </c>
      <c r="FV135" t="str">
        <f t="shared" si="648"/>
        <v>No Curl</v>
      </c>
      <c r="FW135">
        <f t="shared" si="778"/>
        <v>23.016810806224377</v>
      </c>
      <c r="FX135">
        <f t="shared" si="779"/>
        <v>0</v>
      </c>
      <c r="FY135">
        <f t="shared" si="649"/>
        <v>1.6420395992825447</v>
      </c>
      <c r="FZ135">
        <f t="shared" si="780"/>
        <v>5.7337261717617762</v>
      </c>
      <c r="GA135">
        <f t="shared" si="781"/>
        <v>0</v>
      </c>
      <c r="GC135">
        <f t="shared" si="782"/>
        <v>0.98693594600866297</v>
      </c>
      <c r="GD135">
        <f t="shared" si="783"/>
        <v>1.2585</v>
      </c>
      <c r="GE135">
        <f t="shared" si="784"/>
        <v>0.63</v>
      </c>
      <c r="GF135">
        <f t="shared" si="785"/>
        <v>1.3379470946842096</v>
      </c>
      <c r="GG135">
        <f t="shared" si="786"/>
        <v>1.6889582433597572</v>
      </c>
      <c r="GH135">
        <f t="shared" si="650"/>
        <v>0.35101114867554711</v>
      </c>
      <c r="GI135" t="str">
        <f t="shared" si="651"/>
        <v>No Curl</v>
      </c>
      <c r="GJ135">
        <f t="shared" si="787"/>
        <v>23.073572088706758</v>
      </c>
      <c r="GK135">
        <f t="shared" si="788"/>
        <v>0</v>
      </c>
      <c r="GL135">
        <f t="shared" si="652"/>
        <v>1.6512848948352106</v>
      </c>
      <c r="GM135">
        <f t="shared" si="789"/>
        <v>6.1011626586267322</v>
      </c>
      <c r="GN135">
        <f t="shared" si="790"/>
        <v>0</v>
      </c>
      <c r="GP135">
        <f t="shared" si="791"/>
        <v>0.96568247205590529</v>
      </c>
      <c r="GQ135">
        <f t="shared" si="792"/>
        <v>1.2810600000000001</v>
      </c>
      <c r="GR135">
        <f t="shared" si="793"/>
        <v>0.63</v>
      </c>
      <c r="GS135">
        <f t="shared" si="794"/>
        <v>1.3424064398922935</v>
      </c>
      <c r="GT135">
        <f t="shared" si="795"/>
        <v>1.7191304077286842</v>
      </c>
      <c r="GU135">
        <f t="shared" si="653"/>
        <v>0.37672396783638945</v>
      </c>
      <c r="GV135" t="str">
        <f t="shared" si="654"/>
        <v>No Curl</v>
      </c>
      <c r="GW135">
        <f t="shared" si="796"/>
        <v>23.258567692601058</v>
      </c>
      <c r="GX135">
        <f t="shared" si="797"/>
        <v>0</v>
      </c>
      <c r="GY135">
        <f t="shared" si="655"/>
        <v>1.6792566756283542</v>
      </c>
      <c r="GZ135">
        <f t="shared" si="798"/>
        <v>6.4404135789211328</v>
      </c>
      <c r="HA135">
        <f t="shared" si="799"/>
        <v>0</v>
      </c>
      <c r="HC135">
        <f t="shared" si="800"/>
        <v>0.80961108613836996</v>
      </c>
      <c r="HD135">
        <f t="shared" si="801"/>
        <v>1.4442600000000001</v>
      </c>
      <c r="HE135">
        <f t="shared" si="802"/>
        <v>0.63</v>
      </c>
      <c r="HF135">
        <f t="shared" si="803"/>
        <v>1.2828940036426255</v>
      </c>
      <c r="HG135">
        <f t="shared" si="804"/>
        <v>1.756176921146885</v>
      </c>
      <c r="HH135">
        <f t="shared" si="656"/>
        <v>0.47328291750425749</v>
      </c>
      <c r="HI135" t="str">
        <f t="shared" si="657"/>
        <v>No Curl</v>
      </c>
      <c r="HJ135">
        <f t="shared" si="805"/>
        <v>23.635978034461974</v>
      </c>
      <c r="HK135">
        <f t="shared" si="806"/>
        <v>0</v>
      </c>
      <c r="HL135">
        <f t="shared" si="658"/>
        <v>1.7092297038039119</v>
      </c>
      <c r="HM135">
        <f t="shared" si="807"/>
        <v>7.9581171726969151</v>
      </c>
      <c r="HN135">
        <f t="shared" si="808"/>
        <v>0</v>
      </c>
      <c r="HP135">
        <f t="shared" si="809"/>
        <v>0.55445115460963601</v>
      </c>
      <c r="HQ135">
        <f t="shared" si="810"/>
        <v>1.64394</v>
      </c>
      <c r="HR135">
        <f t="shared" si="811"/>
        <v>0.63</v>
      </c>
      <c r="HS135">
        <f t="shared" si="812"/>
        <v>1.1814925471934541</v>
      </c>
      <c r="HT135">
        <f t="shared" si="813"/>
        <v>1.8085339397772731</v>
      </c>
      <c r="HU135">
        <f t="shared" si="659"/>
        <v>0.62704139258381852</v>
      </c>
      <c r="HV135" t="str">
        <f t="shared" si="660"/>
        <v>No Curl</v>
      </c>
      <c r="HW135">
        <f t="shared" si="814"/>
        <v>24.602432621252298</v>
      </c>
      <c r="HX135">
        <f t="shared" si="815"/>
        <v>0</v>
      </c>
      <c r="HY135">
        <f t="shared" si="661"/>
        <v>1.7527938451620626</v>
      </c>
      <c r="HZ135">
        <f t="shared" si="816"/>
        <v>10.303896299721721</v>
      </c>
      <c r="IA135">
        <f t="shared" si="817"/>
        <v>0</v>
      </c>
      <c r="IC135">
        <f t="shared" si="818"/>
        <v>0.34043584960609113</v>
      </c>
      <c r="ID135">
        <f t="shared" si="819"/>
        <v>1.7459999999999998</v>
      </c>
      <c r="IE135">
        <f t="shared" si="820"/>
        <v>0.63</v>
      </c>
      <c r="IF135">
        <f t="shared" si="821"/>
        <v>1.0912492206124389</v>
      </c>
      <c r="IG135">
        <f t="shared" si="822"/>
        <v>1.8420625916187883</v>
      </c>
      <c r="IH135">
        <f t="shared" si="662"/>
        <v>0.7508133710063486</v>
      </c>
      <c r="II135" t="str">
        <f t="shared" si="663"/>
        <v>No Curl</v>
      </c>
      <c r="IJ135">
        <f t="shared" si="823"/>
        <v>25.222369449495844</v>
      </c>
      <c r="IK135">
        <f t="shared" si="824"/>
        <v>0</v>
      </c>
      <c r="IL135">
        <f t="shared" si="664"/>
        <v>1.7814761440268359</v>
      </c>
      <c r="IM135">
        <f t="shared" si="825"/>
        <v>12.165011088597208</v>
      </c>
      <c r="IN135">
        <f t="shared" si="826"/>
        <v>0</v>
      </c>
      <c r="IP135">
        <f t="shared" si="827"/>
        <v>0.16539324823495385</v>
      </c>
      <c r="IQ135">
        <f t="shared" si="828"/>
        <v>1.7913600000000001</v>
      </c>
      <c r="IR135">
        <f t="shared" si="829"/>
        <v>0.63</v>
      </c>
      <c r="IS135">
        <f t="shared" si="830"/>
        <v>1.0506010883728549</v>
      </c>
      <c r="IT135">
        <f t="shared" si="831"/>
        <v>1.9358089285107576</v>
      </c>
      <c r="IU135">
        <f t="shared" si="665"/>
        <v>0.88520784013790188</v>
      </c>
      <c r="IV135" t="str">
        <f t="shared" si="666"/>
        <v>No Curl</v>
      </c>
      <c r="IW135">
        <f t="shared" si="832"/>
        <v>25.632128092742501</v>
      </c>
      <c r="IX135">
        <f t="shared" si="833"/>
        <v>0</v>
      </c>
      <c r="IY135">
        <f t="shared" si="667"/>
        <v>1.8703377697413095</v>
      </c>
      <c r="IZ135">
        <f t="shared" si="834"/>
        <v>13.688541601646389</v>
      </c>
      <c r="JA135">
        <f t="shared" si="835"/>
        <v>0</v>
      </c>
      <c r="JC135">
        <f t="shared" si="836"/>
        <v>4.8272743282696982E-3</v>
      </c>
      <c r="JD135">
        <f t="shared" si="837"/>
        <v>1.7999999999999998</v>
      </c>
      <c r="JE135">
        <f t="shared" si="838"/>
        <v>0.6</v>
      </c>
      <c r="JF135">
        <f t="shared" si="839"/>
        <v>1.0176721652964713</v>
      </c>
      <c r="JG135">
        <f t="shared" si="840"/>
        <v>2.0305170562646726</v>
      </c>
      <c r="JH135">
        <f t="shared" si="668"/>
        <v>1.0128448909682015</v>
      </c>
      <c r="JI135" t="str">
        <f t="shared" si="669"/>
        <v>No Curl</v>
      </c>
      <c r="JJ135">
        <f t="shared" si="841"/>
        <v>25.407180242463927</v>
      </c>
      <c r="JK135">
        <f t="shared" si="842"/>
        <v>0</v>
      </c>
      <c r="JL135">
        <f t="shared" si="670"/>
        <v>1.9613292633050032</v>
      </c>
      <c r="JM135">
        <f t="shared" si="843"/>
        <v>14.963501890971067</v>
      </c>
      <c r="JN135">
        <f t="shared" si="844"/>
        <v>0</v>
      </c>
      <c r="JP135">
        <f t="shared" si="845"/>
        <v>0.17662935802189245</v>
      </c>
      <c r="JQ135">
        <f t="shared" si="846"/>
        <v>1.78986</v>
      </c>
      <c r="JR135">
        <f t="shared" si="847"/>
        <v>0.63</v>
      </c>
      <c r="JS135">
        <f t="shared" si="848"/>
        <v>1.0420257167583205</v>
      </c>
      <c r="JT135">
        <f t="shared" si="849"/>
        <v>1.907422075494748</v>
      </c>
      <c r="JU135">
        <f t="shared" si="671"/>
        <v>0.86539635873642773</v>
      </c>
      <c r="JV135" t="str">
        <f t="shared" si="672"/>
        <v>No Curl</v>
      </c>
      <c r="JW135">
        <f t="shared" si="850"/>
        <v>25.498164615533337</v>
      </c>
      <c r="JX135">
        <f t="shared" si="851"/>
        <v>0</v>
      </c>
      <c r="JY135">
        <f t="shared" si="673"/>
        <v>1.8429953067328595</v>
      </c>
      <c r="JZ135">
        <f t="shared" si="852"/>
        <v>13.57864661100254</v>
      </c>
      <c r="KA135">
        <f t="shared" si="853"/>
        <v>0</v>
      </c>
      <c r="KC135">
        <f t="shared" si="854"/>
        <v>6.6121898226174564E-2</v>
      </c>
      <c r="KD135">
        <f t="shared" si="855"/>
        <v>1.7997599999999998</v>
      </c>
      <c r="KE135">
        <f t="shared" si="856"/>
        <v>0.6</v>
      </c>
      <c r="KF135">
        <f t="shared" si="857"/>
        <v>1.0269897976273694</v>
      </c>
      <c r="KG135">
        <f t="shared" si="858"/>
        <v>1.9878576970285635</v>
      </c>
      <c r="KH135">
        <f t="shared" si="674"/>
        <v>0.96086789940119444</v>
      </c>
      <c r="KI135" t="str">
        <f t="shared" si="675"/>
        <v>No Curl</v>
      </c>
      <c r="KJ135">
        <f t="shared" si="859"/>
        <v>25.534558915601394</v>
      </c>
      <c r="KK135">
        <f t="shared" si="860"/>
        <v>0</v>
      </c>
      <c r="KL135">
        <f t="shared" si="676"/>
        <v>1.9201993518127931</v>
      </c>
      <c r="KM135">
        <f t="shared" si="861"/>
        <v>14.489349682110428</v>
      </c>
      <c r="KN135">
        <f t="shared" si="862"/>
        <v>0</v>
      </c>
    </row>
    <row r="136" spans="1:300" x14ac:dyDescent="0.25">
      <c r="A136">
        <v>1.21</v>
      </c>
      <c r="B136">
        <f t="shared" si="882"/>
        <v>1.6544E-2</v>
      </c>
      <c r="C136">
        <f t="shared" si="608"/>
        <v>0.99263999999999997</v>
      </c>
      <c r="D136">
        <f t="shared" si="611"/>
        <v>0.66</v>
      </c>
      <c r="E136">
        <f t="shared" si="609"/>
        <v>0.66489361702127669</v>
      </c>
      <c r="F136">
        <f t="shared" si="610"/>
        <v>1.1000000000000001E-2</v>
      </c>
      <c r="H136">
        <v>113</v>
      </c>
      <c r="I136">
        <v>11.3</v>
      </c>
      <c r="J136">
        <f t="shared" si="677"/>
        <v>1.4048433333333326</v>
      </c>
      <c r="K136">
        <f t="shared" si="863"/>
        <v>0.69023999999999996</v>
      </c>
      <c r="L136">
        <f t="shared" si="678"/>
        <v>0.9945704321707558</v>
      </c>
      <c r="M136" t="str">
        <f t="shared" si="613"/>
        <v>No Curl</v>
      </c>
      <c r="N136">
        <f t="shared" si="864"/>
        <v>20.422910099999985</v>
      </c>
      <c r="P136">
        <f t="shared" si="869"/>
        <v>1.3074857270721219</v>
      </c>
      <c r="Q136">
        <f t="shared" si="865"/>
        <v>0.83225999999999989</v>
      </c>
      <c r="R136">
        <f t="shared" si="870"/>
        <v>0.66</v>
      </c>
      <c r="S136">
        <f t="shared" si="866"/>
        <v>1.3300144877631344</v>
      </c>
      <c r="T136">
        <f t="shared" si="871"/>
        <v>1.3525432484541475</v>
      </c>
      <c r="U136">
        <f t="shared" si="872"/>
        <v>2.4291197703445899E-2</v>
      </c>
      <c r="V136" t="str">
        <f t="shared" si="873"/>
        <v>Curl</v>
      </c>
      <c r="W136">
        <f t="shared" si="867"/>
        <v>21.912148366405443</v>
      </c>
      <c r="X136">
        <f t="shared" si="868"/>
        <v>6.309236081291511E-3</v>
      </c>
      <c r="Y136">
        <f t="shared" si="874"/>
        <v>1.351105873843589</v>
      </c>
      <c r="Z136">
        <f t="shared" si="875"/>
        <v>0.51506024808673168</v>
      </c>
      <c r="AA136">
        <f t="shared" si="876"/>
        <v>1.7298376112972838E-3</v>
      </c>
      <c r="AC136">
        <f t="shared" si="679"/>
        <v>1.2819257679463814</v>
      </c>
      <c r="AD136">
        <f t="shared" si="877"/>
        <v>0.87743999999999989</v>
      </c>
      <c r="AE136">
        <f t="shared" si="680"/>
        <v>0.66</v>
      </c>
      <c r="AF136">
        <f t="shared" si="681"/>
        <v>1.3263958551047657</v>
      </c>
      <c r="AG136">
        <f t="shared" si="682"/>
        <v>1.3708659422631488</v>
      </c>
      <c r="AH136">
        <f t="shared" si="614"/>
        <v>4.9151155376218725E-2</v>
      </c>
      <c r="AI136" t="str">
        <f t="shared" si="615"/>
        <v>Curl</v>
      </c>
      <c r="AJ136">
        <f t="shared" si="683"/>
        <v>21.900063020624259</v>
      </c>
      <c r="AK136">
        <f t="shared" si="684"/>
        <v>1.0028540392611423E-2</v>
      </c>
      <c r="AL136">
        <f t="shared" si="616"/>
        <v>1.3691825766482888</v>
      </c>
      <c r="AM136">
        <f t="shared" si="685"/>
        <v>1.0284621804503038</v>
      </c>
      <c r="AN136">
        <f t="shared" si="686"/>
        <v>3.8963197291365759E-3</v>
      </c>
      <c r="AP136">
        <f t="shared" si="687"/>
        <v>1.2667792540252574</v>
      </c>
      <c r="AQ136">
        <f t="shared" si="878"/>
        <v>0.89225999999999994</v>
      </c>
      <c r="AR136">
        <f t="shared" si="688"/>
        <v>0.66</v>
      </c>
      <c r="AS136">
        <f t="shared" si="689"/>
        <v>1.3333345362113338</v>
      </c>
      <c r="AT136">
        <f t="shared" si="690"/>
        <v>1.3998898183974087</v>
      </c>
      <c r="AU136">
        <f t="shared" si="617"/>
        <v>7.4162722946281678E-2</v>
      </c>
      <c r="AV136" t="str">
        <f t="shared" si="618"/>
        <v>Curl</v>
      </c>
      <c r="AW136">
        <f t="shared" si="691"/>
        <v>22.000092949934348</v>
      </c>
      <c r="AX136">
        <f t="shared" si="692"/>
        <v>1.3146613698566035E-2</v>
      </c>
      <c r="AY136">
        <f t="shared" si="619"/>
        <v>1.3980531898573099</v>
      </c>
      <c r="AZ136">
        <f t="shared" si="693"/>
        <v>1.5198668514412335</v>
      </c>
      <c r="BA136">
        <f t="shared" si="694"/>
        <v>5.5925296372575581E-3</v>
      </c>
      <c r="BC136">
        <f t="shared" si="695"/>
        <v>1.2410731147677763</v>
      </c>
      <c r="BD136">
        <f t="shared" si="879"/>
        <v>0.93599999999999994</v>
      </c>
      <c r="BE136">
        <f t="shared" si="696"/>
        <v>0.66</v>
      </c>
      <c r="BF136">
        <f t="shared" si="697"/>
        <v>1.328899840807434</v>
      </c>
      <c r="BG136">
        <f t="shared" si="698"/>
        <v>1.4167265668470934</v>
      </c>
      <c r="BH136">
        <f t="shared" si="620"/>
        <v>0.10025708385652665</v>
      </c>
      <c r="BI136" t="str">
        <f t="shared" si="621"/>
        <v>Curl</v>
      </c>
      <c r="BJ136">
        <f t="shared" si="699"/>
        <v>21.986932807211552</v>
      </c>
      <c r="BK136">
        <f t="shared" si="700"/>
        <v>1.772643607127488E-2</v>
      </c>
      <c r="BL136">
        <f t="shared" si="622"/>
        <v>1.4166122297882473</v>
      </c>
      <c r="BM136">
        <f t="shared" si="701"/>
        <v>2.0279040192668965</v>
      </c>
      <c r="BN136">
        <f t="shared" si="702"/>
        <v>9.7983110157121509E-3</v>
      </c>
      <c r="BP136">
        <f t="shared" si="703"/>
        <v>1.2147576796238677</v>
      </c>
      <c r="BQ136">
        <f t="shared" si="880"/>
        <v>0.96455999999999997</v>
      </c>
      <c r="BR136">
        <f t="shared" si="704"/>
        <v>0.66</v>
      </c>
      <c r="BS136">
        <f t="shared" si="705"/>
        <v>1.3233093761114534</v>
      </c>
      <c r="BT136">
        <f t="shared" si="706"/>
        <v>1.4318610725990397</v>
      </c>
      <c r="BU136">
        <f t="shared" si="623"/>
        <v>0.12602361868059364</v>
      </c>
      <c r="BV136" t="str">
        <f t="shared" si="624"/>
        <v>Curl</v>
      </c>
      <c r="BW136">
        <f t="shared" si="707"/>
        <v>21.968754094268309</v>
      </c>
      <c r="BX136">
        <f t="shared" si="708"/>
        <v>2.4960513579721341E-2</v>
      </c>
      <c r="BY136">
        <f t="shared" si="625"/>
        <v>1.4338342706103948</v>
      </c>
      <c r="BZ136">
        <f t="shared" si="709"/>
        <v>2.5187526261763846</v>
      </c>
      <c r="CA136">
        <f t="shared" si="710"/>
        <v>3.2549447566281683E-2</v>
      </c>
      <c r="CC136">
        <f t="shared" si="711"/>
        <v>1.2007079737052386</v>
      </c>
      <c r="CD136">
        <f t="shared" si="881"/>
        <v>0.99263999999999997</v>
      </c>
      <c r="CE136">
        <f t="shared" si="712"/>
        <v>0.66</v>
      </c>
      <c r="CF136">
        <f t="shared" si="713"/>
        <v>1.3302063856144393</v>
      </c>
      <c r="CG136">
        <f t="shared" si="714"/>
        <v>1.459704797523639</v>
      </c>
      <c r="CH136">
        <f t="shared" si="626"/>
        <v>0.15249886373926036</v>
      </c>
      <c r="CI136" t="str">
        <f t="shared" si="627"/>
        <v>Curl</v>
      </c>
      <c r="CJ136">
        <f t="shared" si="715"/>
        <v>22.068362156673267</v>
      </c>
      <c r="CK136">
        <f t="shared" si="716"/>
        <v>2.463905489120851E-2</v>
      </c>
      <c r="CL136">
        <f t="shared" si="628"/>
        <v>1.4642609170226635</v>
      </c>
      <c r="CM136">
        <f t="shared" si="717"/>
        <v>2.9849512749575275</v>
      </c>
      <c r="CN136">
        <f t="shared" si="718"/>
        <v>1.9527447432169196E-2</v>
      </c>
      <c r="CP136">
        <f t="shared" si="719"/>
        <v>1.1691764685916697</v>
      </c>
      <c r="CQ136">
        <f t="shared" si="720"/>
        <v>1.0338600000000002</v>
      </c>
      <c r="CR136">
        <f t="shared" si="721"/>
        <v>0.66</v>
      </c>
      <c r="CS136">
        <f t="shared" si="722"/>
        <v>1.3243516621958911</v>
      </c>
      <c r="CT136">
        <f t="shared" si="723"/>
        <v>1.4795268558001113</v>
      </c>
      <c r="CU136">
        <f t="shared" si="629"/>
        <v>0.1699263507857951</v>
      </c>
      <c r="CV136" t="str">
        <f t="shared" si="630"/>
        <v>Curl</v>
      </c>
      <c r="CW136">
        <f t="shared" si="724"/>
        <v>22.147698446620556</v>
      </c>
      <c r="CX136">
        <f t="shared" si="725"/>
        <v>1.8573107036846934E-2</v>
      </c>
      <c r="CY136">
        <f t="shared" si="631"/>
        <v>1.4739629887616919</v>
      </c>
      <c r="CZ136">
        <f t="shared" si="726"/>
        <v>3.3045139241035493</v>
      </c>
      <c r="DA136">
        <f t="shared" si="727"/>
        <v>7.9843869552060666E-3</v>
      </c>
      <c r="DC136">
        <f t="shared" si="728"/>
        <v>1.127196642834225</v>
      </c>
      <c r="DD136">
        <f t="shared" si="729"/>
        <v>1.0871400000000002</v>
      </c>
      <c r="DE136">
        <f t="shared" si="730"/>
        <v>0.66</v>
      </c>
      <c r="DF136">
        <f t="shared" si="731"/>
        <v>1.3137890698255423</v>
      </c>
      <c r="DG136">
        <f t="shared" si="732"/>
        <v>1.5003814968168565</v>
      </c>
      <c r="DH136">
        <f t="shared" si="632"/>
        <v>0.18659242699131573</v>
      </c>
      <c r="DI136" t="str">
        <f t="shared" si="633"/>
        <v>No Curl</v>
      </c>
      <c r="DJ136">
        <f t="shared" si="733"/>
        <v>22.336321792393075</v>
      </c>
      <c r="DK136">
        <f t="shared" si="734"/>
        <v>0</v>
      </c>
      <c r="DL136">
        <f t="shared" si="634"/>
        <v>1.4783297137992752</v>
      </c>
      <c r="DM136">
        <f t="shared" si="735"/>
        <v>3.6182956389905399</v>
      </c>
      <c r="DN136">
        <f t="shared" si="736"/>
        <v>0</v>
      </c>
      <c r="DP136">
        <f t="shared" si="737"/>
        <v>1.1085895796344107</v>
      </c>
      <c r="DQ136">
        <f t="shared" si="738"/>
        <v>1.1130599999999999</v>
      </c>
      <c r="DR136">
        <f t="shared" si="739"/>
        <v>0.66</v>
      </c>
      <c r="DS136">
        <f t="shared" si="740"/>
        <v>1.3238980523864148</v>
      </c>
      <c r="DT136">
        <f t="shared" si="741"/>
        <v>1.5392065251384204</v>
      </c>
      <c r="DU136">
        <f t="shared" si="635"/>
        <v>0.21530847275200482</v>
      </c>
      <c r="DV136" t="str">
        <f t="shared" si="636"/>
        <v>No Curl</v>
      </c>
      <c r="DW136">
        <f t="shared" si="742"/>
        <v>22.533554308172274</v>
      </c>
      <c r="DX136">
        <f t="shared" si="743"/>
        <v>0</v>
      </c>
      <c r="DY136">
        <f t="shared" si="637"/>
        <v>1.5141924435793381</v>
      </c>
      <c r="DZ136">
        <f t="shared" si="744"/>
        <v>4.0769861672769521</v>
      </c>
      <c r="EA136">
        <f t="shared" si="745"/>
        <v>0</v>
      </c>
      <c r="EC136">
        <f t="shared" si="746"/>
        <v>1.0857238723317892</v>
      </c>
      <c r="ED136">
        <f t="shared" si="747"/>
        <v>1.1384999999999998</v>
      </c>
      <c r="EE136">
        <f t="shared" si="748"/>
        <v>0.66</v>
      </c>
      <c r="EF136">
        <f t="shared" si="749"/>
        <v>1.3320967652870508</v>
      </c>
      <c r="EG136">
        <f t="shared" si="750"/>
        <v>1.5784696582423132</v>
      </c>
      <c r="EH136">
        <f t="shared" si="638"/>
        <v>0.24637289295526199</v>
      </c>
      <c r="EI136" t="str">
        <f t="shared" si="639"/>
        <v>No Curl</v>
      </c>
      <c r="EJ136">
        <f t="shared" si="751"/>
        <v>22.728535544703941</v>
      </c>
      <c r="EK136">
        <f t="shared" si="752"/>
        <v>0</v>
      </c>
      <c r="EL136">
        <f t="shared" si="640"/>
        <v>1.550363679143915</v>
      </c>
      <c r="EM136">
        <f t="shared" si="753"/>
        <v>4.5573250978427486</v>
      </c>
      <c r="EN136">
        <f t="shared" si="754"/>
        <v>0</v>
      </c>
      <c r="EP136">
        <f t="shared" si="755"/>
        <v>1.0661860356947095</v>
      </c>
      <c r="EQ136">
        <f t="shared" si="756"/>
        <v>1.1634599999999999</v>
      </c>
      <c r="ER136">
        <f t="shared" si="757"/>
        <v>0.63</v>
      </c>
      <c r="ES136">
        <f t="shared" si="758"/>
        <v>1.3400280022835662</v>
      </c>
      <c r="ET136">
        <f t="shared" si="759"/>
        <v>1.6138699688724216</v>
      </c>
      <c r="EU136">
        <f t="shared" si="641"/>
        <v>0.27384196658885607</v>
      </c>
      <c r="EV136" t="str">
        <f t="shared" si="642"/>
        <v>No Curl</v>
      </c>
      <c r="EW136">
        <f t="shared" si="760"/>
        <v>22.919072455575165</v>
      </c>
      <c r="EX136">
        <f t="shared" si="761"/>
        <v>0</v>
      </c>
      <c r="EY136">
        <f t="shared" si="643"/>
        <v>1.5831142531246805</v>
      </c>
      <c r="EZ136">
        <f t="shared" si="762"/>
        <v>4.9616178551121903</v>
      </c>
      <c r="FA136">
        <f t="shared" si="763"/>
        <v>0</v>
      </c>
      <c r="FC136">
        <f t="shared" si="764"/>
        <v>1.033402345252292</v>
      </c>
      <c r="FD136">
        <f t="shared" si="765"/>
        <v>1.1999999999999997</v>
      </c>
      <c r="FE136">
        <f t="shared" si="766"/>
        <v>0.63</v>
      </c>
      <c r="FF136">
        <f t="shared" si="767"/>
        <v>1.3307152429069533</v>
      </c>
      <c r="FG136">
        <f t="shared" si="768"/>
        <v>1.6280281405616144</v>
      </c>
      <c r="FH136">
        <f t="shared" si="644"/>
        <v>0.29731289765466118</v>
      </c>
      <c r="FI136" t="str">
        <f t="shared" si="645"/>
        <v>No Curl</v>
      </c>
      <c r="FJ136">
        <f t="shared" si="769"/>
        <v>22.980600031478232</v>
      </c>
      <c r="FK136">
        <f t="shared" si="770"/>
        <v>0</v>
      </c>
      <c r="FL136">
        <f t="shared" si="646"/>
        <v>1.5951377771885622</v>
      </c>
      <c r="FM136">
        <f t="shared" si="771"/>
        <v>5.3473528286124345</v>
      </c>
      <c r="FN136">
        <f t="shared" si="772"/>
        <v>0</v>
      </c>
      <c r="FP136">
        <f t="shared" si="773"/>
        <v>1.0086504383957351</v>
      </c>
      <c r="FQ136">
        <f t="shared" si="774"/>
        <v>1.2354599999999998</v>
      </c>
      <c r="FR136">
        <f t="shared" si="775"/>
        <v>0.63</v>
      </c>
      <c r="FS136">
        <f t="shared" si="776"/>
        <v>1.3325933427794567</v>
      </c>
      <c r="FT136">
        <f t="shared" si="777"/>
        <v>1.6565362471631788</v>
      </c>
      <c r="FU136">
        <f t="shared" si="647"/>
        <v>0.32394290438372186</v>
      </c>
      <c r="FV136" t="str">
        <f t="shared" si="648"/>
        <v>No Curl</v>
      </c>
      <c r="FW136">
        <f t="shared" si="778"/>
        <v>23.151779172447124</v>
      </c>
      <c r="FX136">
        <f t="shared" si="779"/>
        <v>0</v>
      </c>
      <c r="FY136">
        <f t="shared" si="649"/>
        <v>1.6212473335958486</v>
      </c>
      <c r="FZ136">
        <f t="shared" si="780"/>
        <v>5.7337261717617771</v>
      </c>
      <c r="GA136">
        <f t="shared" si="781"/>
        <v>0</v>
      </c>
      <c r="GC136">
        <f t="shared" si="782"/>
        <v>0.97406400027049733</v>
      </c>
      <c r="GD136">
        <f t="shared" si="783"/>
        <v>1.2698399999999999</v>
      </c>
      <c r="GE136">
        <f t="shared" si="784"/>
        <v>0.63</v>
      </c>
      <c r="GF136">
        <f t="shared" si="785"/>
        <v>1.3204971451986729</v>
      </c>
      <c r="GG136">
        <f t="shared" si="786"/>
        <v>1.6669302901268495</v>
      </c>
      <c r="GH136">
        <f t="shared" si="650"/>
        <v>0.34643314492817606</v>
      </c>
      <c r="GI136" t="str">
        <f t="shared" si="651"/>
        <v>No Curl</v>
      </c>
      <c r="GJ136">
        <f t="shared" si="787"/>
        <v>23.20736679817518</v>
      </c>
      <c r="GK136">
        <f t="shared" si="788"/>
        <v>0</v>
      </c>
      <c r="GL136">
        <f t="shared" si="652"/>
        <v>1.6297482899009883</v>
      </c>
      <c r="GM136">
        <f t="shared" si="789"/>
        <v>6.1011626586267322</v>
      </c>
      <c r="GN136">
        <f t="shared" si="790"/>
        <v>0</v>
      </c>
      <c r="GP136">
        <f t="shared" si="791"/>
        <v>0.95296645140325609</v>
      </c>
      <c r="GQ136">
        <f t="shared" si="792"/>
        <v>1.29216</v>
      </c>
      <c r="GR136">
        <f t="shared" si="793"/>
        <v>0.63</v>
      </c>
      <c r="GS136">
        <f t="shared" si="794"/>
        <v>1.3247297516351502</v>
      </c>
      <c r="GT136">
        <f t="shared" si="795"/>
        <v>1.6964930518670469</v>
      </c>
      <c r="GU136">
        <f t="shared" si="653"/>
        <v>0.37176330023189541</v>
      </c>
      <c r="GV136" t="str">
        <f t="shared" si="654"/>
        <v>No Curl</v>
      </c>
      <c r="GW136">
        <f t="shared" si="796"/>
        <v>23.392808336590289</v>
      </c>
      <c r="GX136">
        <f t="shared" si="797"/>
        <v>0</v>
      </c>
      <c r="GY136">
        <f t="shared" si="655"/>
        <v>1.6571443735142559</v>
      </c>
      <c r="GZ136">
        <f t="shared" si="798"/>
        <v>6.4404135789211328</v>
      </c>
      <c r="HA136">
        <f t="shared" si="799"/>
        <v>0</v>
      </c>
      <c r="HC136">
        <f t="shared" si="800"/>
        <v>0.79740610248877208</v>
      </c>
      <c r="HD136">
        <f t="shared" si="801"/>
        <v>1.4534399999999998</v>
      </c>
      <c r="HE136">
        <f t="shared" si="802"/>
        <v>0.63</v>
      </c>
      <c r="HF136">
        <f t="shared" si="803"/>
        <v>1.2635542235843897</v>
      </c>
      <c r="HG136">
        <f t="shared" si="804"/>
        <v>1.7297023446800113</v>
      </c>
      <c r="HH136">
        <f t="shared" si="656"/>
        <v>0.46614812109561959</v>
      </c>
      <c r="HI136" t="str">
        <f t="shared" si="657"/>
        <v>No Curl</v>
      </c>
      <c r="HJ136">
        <f t="shared" si="805"/>
        <v>23.764267434826237</v>
      </c>
      <c r="HK136">
        <f t="shared" si="806"/>
        <v>0</v>
      </c>
      <c r="HL136">
        <f t="shared" si="658"/>
        <v>1.6834628622357761</v>
      </c>
      <c r="HM136">
        <f t="shared" si="807"/>
        <v>7.9581171726969133</v>
      </c>
      <c r="HN136">
        <f t="shared" si="808"/>
        <v>0</v>
      </c>
      <c r="HP136">
        <f t="shared" si="809"/>
        <v>0.5444804626849914</v>
      </c>
      <c r="HQ136">
        <f t="shared" si="810"/>
        <v>1.65</v>
      </c>
      <c r="HR136">
        <f t="shared" si="811"/>
        <v>0.63</v>
      </c>
      <c r="HS136">
        <f t="shared" si="812"/>
        <v>1.1602457735121483</v>
      </c>
      <c r="HT136">
        <f t="shared" si="813"/>
        <v>1.7760110843393062</v>
      </c>
      <c r="HU136">
        <f t="shared" si="659"/>
        <v>0.61576531082715746</v>
      </c>
      <c r="HV136" t="str">
        <f t="shared" si="660"/>
        <v>No Curl</v>
      </c>
      <c r="HW136">
        <f t="shared" si="814"/>
        <v>24.720581875971643</v>
      </c>
      <c r="HX136">
        <f t="shared" si="815"/>
        <v>0</v>
      </c>
      <c r="HY136">
        <f t="shared" si="661"/>
        <v>1.7212733635249946</v>
      </c>
      <c r="HZ136">
        <f t="shared" si="816"/>
        <v>10.303896299721721</v>
      </c>
      <c r="IA136">
        <f t="shared" si="817"/>
        <v>0</v>
      </c>
      <c r="IC136">
        <f t="shared" si="818"/>
        <v>0.33354879058464837</v>
      </c>
      <c r="ID136">
        <f t="shared" si="819"/>
        <v>1.7495399999999999</v>
      </c>
      <c r="IE136">
        <f t="shared" si="820"/>
        <v>0.63</v>
      </c>
      <c r="IF136">
        <f t="shared" si="821"/>
        <v>1.0691731149433172</v>
      </c>
      <c r="IG136">
        <f t="shared" si="822"/>
        <v>1.8047974393019877</v>
      </c>
      <c r="IH136">
        <f t="shared" si="662"/>
        <v>0.73562432435866965</v>
      </c>
      <c r="II136" t="str">
        <f t="shared" si="663"/>
        <v>No Curl</v>
      </c>
      <c r="IJ136">
        <f t="shared" si="823"/>
        <v>25.331494371557088</v>
      </c>
      <c r="IK136">
        <f t="shared" si="824"/>
        <v>0</v>
      </c>
      <c r="IL136">
        <f t="shared" si="664"/>
        <v>1.7454366629809903</v>
      </c>
      <c r="IM136">
        <f t="shared" si="825"/>
        <v>12.165011088597208</v>
      </c>
      <c r="IN136">
        <f t="shared" si="826"/>
        <v>0</v>
      </c>
      <c r="IP136">
        <f t="shared" si="827"/>
        <v>0.1618842938648172</v>
      </c>
      <c r="IQ136">
        <f t="shared" si="828"/>
        <v>1.7913600000000001</v>
      </c>
      <c r="IR136">
        <f t="shared" si="829"/>
        <v>0.63</v>
      </c>
      <c r="IS136">
        <f t="shared" si="830"/>
        <v>1.0283117185245811</v>
      </c>
      <c r="IT136">
        <f t="shared" si="831"/>
        <v>1.8947391431843466</v>
      </c>
      <c r="IU136">
        <f t="shared" si="665"/>
        <v>0.86642742465976463</v>
      </c>
      <c r="IV136" t="str">
        <f t="shared" si="666"/>
        <v>No Curl</v>
      </c>
      <c r="IW136">
        <f t="shared" si="832"/>
        <v>25.737188201579787</v>
      </c>
      <c r="IX136">
        <f t="shared" si="833"/>
        <v>0</v>
      </c>
      <c r="IY136">
        <f t="shared" si="667"/>
        <v>1.8306570091249981</v>
      </c>
      <c r="IZ136">
        <f t="shared" si="834"/>
        <v>13.688541601646389</v>
      </c>
      <c r="JA136">
        <f t="shared" si="835"/>
        <v>0</v>
      </c>
      <c r="JC136">
        <f t="shared" si="836"/>
        <v>4.7229187217062481E-3</v>
      </c>
      <c r="JD136">
        <f t="shared" si="837"/>
        <v>1.7999999999999998</v>
      </c>
      <c r="JE136">
        <f t="shared" si="838"/>
        <v>0.6</v>
      </c>
      <c r="JF136">
        <f t="shared" si="839"/>
        <v>0.99567221483367674</v>
      </c>
      <c r="JG136">
        <f t="shared" si="840"/>
        <v>1.9866215109456471</v>
      </c>
      <c r="JH136">
        <f t="shared" si="668"/>
        <v>0.99094929611197047</v>
      </c>
      <c r="JI136" t="str">
        <f t="shared" si="669"/>
        <v>No Curl</v>
      </c>
      <c r="JJ136">
        <f t="shared" si="841"/>
        <v>25.508947458993575</v>
      </c>
      <c r="JK136">
        <f t="shared" si="842"/>
        <v>0</v>
      </c>
      <c r="JL136">
        <f t="shared" si="670"/>
        <v>1.9189294138197133</v>
      </c>
      <c r="JM136">
        <f t="shared" si="843"/>
        <v>14.963501890971068</v>
      </c>
      <c r="JN136">
        <f t="shared" si="844"/>
        <v>0</v>
      </c>
      <c r="JP136">
        <f t="shared" si="845"/>
        <v>0.17285088619778419</v>
      </c>
      <c r="JQ136">
        <f t="shared" si="846"/>
        <v>1.78986</v>
      </c>
      <c r="JR136">
        <f t="shared" si="847"/>
        <v>0.63</v>
      </c>
      <c r="JS136">
        <f t="shared" si="848"/>
        <v>1.019734604709555</v>
      </c>
      <c r="JT136">
        <f t="shared" si="849"/>
        <v>1.8666183232213251</v>
      </c>
      <c r="JU136">
        <f t="shared" si="671"/>
        <v>0.84688371851177047</v>
      </c>
      <c r="JV136" t="str">
        <f t="shared" si="672"/>
        <v>No Curl</v>
      </c>
      <c r="JW136">
        <f t="shared" si="850"/>
        <v>25.602367187209168</v>
      </c>
      <c r="JX136">
        <f t="shared" si="851"/>
        <v>0</v>
      </c>
      <c r="JY136">
        <f t="shared" si="673"/>
        <v>1.8035697779507718</v>
      </c>
      <c r="JZ136">
        <f t="shared" si="852"/>
        <v>13.57864661100254</v>
      </c>
      <c r="KA136">
        <f t="shared" si="853"/>
        <v>0</v>
      </c>
      <c r="KC136">
        <f t="shared" si="854"/>
        <v>6.4689639959964573E-2</v>
      </c>
      <c r="KD136">
        <f t="shared" si="855"/>
        <v>1.7997599999999998</v>
      </c>
      <c r="KE136">
        <f t="shared" si="856"/>
        <v>0.63</v>
      </c>
      <c r="KF136">
        <f t="shared" si="857"/>
        <v>1.0047442985351662</v>
      </c>
      <c r="KG136">
        <f t="shared" si="858"/>
        <v>1.944798957110367</v>
      </c>
      <c r="KH136">
        <f t="shared" si="674"/>
        <v>0.94005465857520121</v>
      </c>
      <c r="KI136" t="str">
        <f t="shared" si="675"/>
        <v>No Curl</v>
      </c>
      <c r="KJ136">
        <f t="shared" si="859"/>
        <v>25.637257895364133</v>
      </c>
      <c r="KK136">
        <f t="shared" si="860"/>
        <v>0</v>
      </c>
      <c r="KL136">
        <f t="shared" si="676"/>
        <v>1.878606150949176</v>
      </c>
      <c r="KM136">
        <f t="shared" si="861"/>
        <v>14.489349682110428</v>
      </c>
      <c r="KN136">
        <f t="shared" si="862"/>
        <v>0</v>
      </c>
    </row>
    <row r="137" spans="1:300" x14ac:dyDescent="0.25">
      <c r="A137">
        <v>1.22</v>
      </c>
      <c r="B137">
        <f t="shared" si="882"/>
        <v>1.6310999999999999E-2</v>
      </c>
      <c r="C137">
        <f t="shared" si="608"/>
        <v>0.97865999999999997</v>
      </c>
      <c r="D137">
        <f t="shared" si="611"/>
        <v>0.66</v>
      </c>
      <c r="E137">
        <f t="shared" si="609"/>
        <v>0.67439151492857585</v>
      </c>
      <c r="F137">
        <f t="shared" si="610"/>
        <v>1.0999999999999999E-2</v>
      </c>
      <c r="H137">
        <v>114</v>
      </c>
      <c r="I137">
        <v>11.4</v>
      </c>
      <c r="J137">
        <f t="shared" si="677"/>
        <v>1.3969933333333326</v>
      </c>
      <c r="K137">
        <f t="shared" si="863"/>
        <v>0.70650000000000024</v>
      </c>
      <c r="L137">
        <f t="shared" si="678"/>
        <v>0.99441218831044031</v>
      </c>
      <c r="M137" t="str">
        <f t="shared" si="613"/>
        <v>No Curl</v>
      </c>
      <c r="N137">
        <f t="shared" si="864"/>
        <v>20.563001933333318</v>
      </c>
      <c r="P137">
        <f t="shared" si="869"/>
        <v>1.2956489196747623</v>
      </c>
      <c r="Q137">
        <f t="shared" si="865"/>
        <v>0.84743999999999986</v>
      </c>
      <c r="R137">
        <f t="shared" si="870"/>
        <v>0.66</v>
      </c>
      <c r="S137">
        <f t="shared" si="866"/>
        <v>1.3179737250982875</v>
      </c>
      <c r="T137">
        <f t="shared" si="871"/>
        <v>1.3402985305218134</v>
      </c>
      <c r="U137">
        <f t="shared" si="872"/>
        <v>2.4291197703445899E-2</v>
      </c>
      <c r="V137" t="str">
        <f t="shared" si="873"/>
        <v>Curl</v>
      </c>
      <c r="W137">
        <f t="shared" si="867"/>
        <v>22.045149815181755</v>
      </c>
      <c r="X137">
        <f t="shared" si="868"/>
        <v>7.3507175672361596E-3</v>
      </c>
      <c r="Y137">
        <f t="shared" si="874"/>
        <v>1.3390656020634284</v>
      </c>
      <c r="Z137">
        <f t="shared" si="875"/>
        <v>0.51969156314324627</v>
      </c>
      <c r="AA137">
        <f t="shared" si="876"/>
        <v>2.2864337661948459E-3</v>
      </c>
      <c r="AC137">
        <f t="shared" si="679"/>
        <v>1.2700498078593709</v>
      </c>
      <c r="AD137">
        <f t="shared" si="877"/>
        <v>0.89225999999999994</v>
      </c>
      <c r="AE137">
        <f t="shared" si="680"/>
        <v>0.66</v>
      </c>
      <c r="AF137">
        <f t="shared" si="681"/>
        <v>1.3141079172001904</v>
      </c>
      <c r="AG137">
        <f t="shared" si="682"/>
        <v>1.3581660265410085</v>
      </c>
      <c r="AH137">
        <f t="shared" si="614"/>
        <v>4.9151155376218725E-2</v>
      </c>
      <c r="AI137" t="str">
        <f t="shared" si="615"/>
        <v>Curl</v>
      </c>
      <c r="AJ137">
        <f t="shared" si="683"/>
        <v>22.032702606134734</v>
      </c>
      <c r="AK137">
        <f t="shared" si="684"/>
        <v>1.1319464418042694E-2</v>
      </c>
      <c r="AL137">
        <f t="shared" si="616"/>
        <v>1.3568966362293102</v>
      </c>
      <c r="AM137">
        <f t="shared" si="685"/>
        <v>1.0377753443916242</v>
      </c>
      <c r="AN137">
        <f t="shared" si="686"/>
        <v>4.742367790695313E-3</v>
      </c>
      <c r="AP137">
        <f t="shared" si="687"/>
        <v>1.2550298712782999</v>
      </c>
      <c r="AQ137">
        <f t="shared" si="878"/>
        <v>0.90695999999999999</v>
      </c>
      <c r="AR137">
        <f t="shared" si="688"/>
        <v>0.66</v>
      </c>
      <c r="AS137">
        <f t="shared" si="689"/>
        <v>1.3209678529506907</v>
      </c>
      <c r="AT137">
        <f t="shared" si="690"/>
        <v>1.38690583462308</v>
      </c>
      <c r="AU137">
        <f t="shared" si="617"/>
        <v>7.4162722946281678E-2</v>
      </c>
      <c r="AV137" t="str">
        <f t="shared" si="618"/>
        <v>Curl</v>
      </c>
      <c r="AW137">
        <f t="shared" si="691"/>
        <v>22.133426403555482</v>
      </c>
      <c r="AX137">
        <f t="shared" si="692"/>
        <v>1.4519903675038703E-2</v>
      </c>
      <c r="AY137">
        <f t="shared" si="619"/>
        <v>1.3856908961629928</v>
      </c>
      <c r="AZ137">
        <f t="shared" si="693"/>
        <v>1.5334294056456157</v>
      </c>
      <c r="BA137">
        <f t="shared" si="694"/>
        <v>6.6677950050820587E-3</v>
      </c>
      <c r="BC137">
        <f t="shared" si="695"/>
        <v>1.2293029657417127</v>
      </c>
      <c r="BD137">
        <f t="shared" si="879"/>
        <v>0.95033999999999996</v>
      </c>
      <c r="BE137">
        <f t="shared" si="696"/>
        <v>0.66</v>
      </c>
      <c r="BF137">
        <f t="shared" si="697"/>
        <v>1.3162967564436716</v>
      </c>
      <c r="BG137">
        <f t="shared" si="698"/>
        <v>1.4032905471456323</v>
      </c>
      <c r="BH137">
        <f t="shared" si="620"/>
        <v>0.10025708385652665</v>
      </c>
      <c r="BI137" t="str">
        <f t="shared" si="621"/>
        <v>Curl</v>
      </c>
      <c r="BJ137">
        <f t="shared" si="699"/>
        <v>22.119822791292297</v>
      </c>
      <c r="BK137">
        <f t="shared" si="700"/>
        <v>1.9341732461155763E-2</v>
      </c>
      <c r="BL137">
        <f t="shared" si="622"/>
        <v>1.4040171094172309</v>
      </c>
      <c r="BM137">
        <f t="shared" si="701"/>
        <v>2.0461035910147709</v>
      </c>
      <c r="BN137">
        <f t="shared" si="702"/>
        <v>1.1223087385575618E-2</v>
      </c>
      <c r="BP137">
        <f t="shared" si="703"/>
        <v>1.2029782698936782</v>
      </c>
      <c r="BQ137">
        <f t="shared" si="880"/>
        <v>0.99263999999999997</v>
      </c>
      <c r="BR137">
        <f t="shared" si="704"/>
        <v>0.66</v>
      </c>
      <c r="BS137">
        <f t="shared" si="705"/>
        <v>1.3104773491134065</v>
      </c>
      <c r="BT137">
        <f t="shared" si="706"/>
        <v>1.4179764283331353</v>
      </c>
      <c r="BU137">
        <f t="shared" si="623"/>
        <v>0.12602361868059364</v>
      </c>
      <c r="BV137" t="str">
        <f t="shared" si="624"/>
        <v>Curl</v>
      </c>
      <c r="BW137">
        <f t="shared" si="707"/>
        <v>22.101085031879453</v>
      </c>
      <c r="BX137">
        <f t="shared" si="708"/>
        <v>2.6812055976962099E-2</v>
      </c>
      <c r="BY137">
        <f t="shared" si="625"/>
        <v>1.4210147526349262</v>
      </c>
      <c r="BZ137">
        <f t="shared" si="709"/>
        <v>2.5414901054213952</v>
      </c>
      <c r="CA137">
        <f t="shared" si="710"/>
        <v>3.451080813540517E-2</v>
      </c>
      <c r="CC137">
        <f t="shared" si="711"/>
        <v>1.1890617751294794</v>
      </c>
      <c r="CD137">
        <f t="shared" si="881"/>
        <v>1.0065</v>
      </c>
      <c r="CE137">
        <f t="shared" si="712"/>
        <v>0.66</v>
      </c>
      <c r="CF137">
        <f t="shared" si="713"/>
        <v>1.3173041245710628</v>
      </c>
      <c r="CG137">
        <f t="shared" si="714"/>
        <v>1.4455464740126451</v>
      </c>
      <c r="CH137">
        <f t="shared" si="626"/>
        <v>0.15249886373926036</v>
      </c>
      <c r="CI137" t="str">
        <f t="shared" si="627"/>
        <v>Curl</v>
      </c>
      <c r="CJ137">
        <f t="shared" si="715"/>
        <v>22.201382795234711</v>
      </c>
      <c r="CK137">
        <f t="shared" si="716"/>
        <v>2.6569029654637019E-2</v>
      </c>
      <c r="CL137">
        <f t="shared" si="628"/>
        <v>1.451376316679069</v>
      </c>
      <c r="CM137">
        <f t="shared" si="717"/>
        <v>3.0114745153660825</v>
      </c>
      <c r="CN137">
        <f t="shared" si="718"/>
        <v>2.1474396448140188E-2</v>
      </c>
      <c r="CP137">
        <f t="shared" si="719"/>
        <v>1.1575910927094235</v>
      </c>
      <c r="CQ137">
        <f t="shared" si="720"/>
        <v>1.0473599999999998</v>
      </c>
      <c r="CR137">
        <f t="shared" si="721"/>
        <v>0.66</v>
      </c>
      <c r="CS137">
        <f t="shared" si="722"/>
        <v>1.3112286544900498</v>
      </c>
      <c r="CT137">
        <f t="shared" si="723"/>
        <v>1.4648662162706749</v>
      </c>
      <c r="CU137">
        <f t="shared" si="629"/>
        <v>0.1699263507857951</v>
      </c>
      <c r="CV137" t="str">
        <f t="shared" si="630"/>
        <v>Curl</v>
      </c>
      <c r="CW137">
        <f t="shared" si="724"/>
        <v>22.280133612840146</v>
      </c>
      <c r="CX137">
        <f t="shared" si="725"/>
        <v>2.0731203682499422E-2</v>
      </c>
      <c r="CY137">
        <f t="shared" si="631"/>
        <v>1.4608619968100025</v>
      </c>
      <c r="CZ137">
        <f t="shared" si="726"/>
        <v>3.3341821106446177</v>
      </c>
      <c r="DA137">
        <f t="shared" si="727"/>
        <v>9.5266046644413935E-3</v>
      </c>
      <c r="DC137">
        <f t="shared" si="728"/>
        <v>1.1136046374606472</v>
      </c>
      <c r="DD137">
        <f t="shared" si="729"/>
        <v>1.10016</v>
      </c>
      <c r="DE137">
        <f t="shared" si="730"/>
        <v>0.66</v>
      </c>
      <c r="DF137">
        <f t="shared" si="731"/>
        <v>1.2979470885613709</v>
      </c>
      <c r="DG137">
        <f t="shared" si="732"/>
        <v>1.4822895396620916</v>
      </c>
      <c r="DH137">
        <f t="shared" si="632"/>
        <v>0.18434245110072223</v>
      </c>
      <c r="DI137" t="str">
        <f t="shared" si="633"/>
        <v>No Curl</v>
      </c>
      <c r="DJ137">
        <f t="shared" si="733"/>
        <v>22.46770069937563</v>
      </c>
      <c r="DK137">
        <f t="shared" si="734"/>
        <v>0</v>
      </c>
      <c r="DL137">
        <f t="shared" si="634"/>
        <v>1.4605036622920982</v>
      </c>
      <c r="DM137">
        <f t="shared" si="735"/>
        <v>3.6182956389905399</v>
      </c>
      <c r="DN137">
        <f t="shared" si="736"/>
        <v>0</v>
      </c>
      <c r="DP137">
        <f t="shared" si="737"/>
        <v>1.0950972664612897</v>
      </c>
      <c r="DQ137">
        <f t="shared" si="738"/>
        <v>1.1258399999999997</v>
      </c>
      <c r="DR137">
        <f t="shared" si="739"/>
        <v>0.66</v>
      </c>
      <c r="DS137">
        <f t="shared" si="740"/>
        <v>1.3077852840001438</v>
      </c>
      <c r="DT137">
        <f t="shared" si="741"/>
        <v>1.5204733015389997</v>
      </c>
      <c r="DU137">
        <f t="shared" si="635"/>
        <v>0.21268801753885502</v>
      </c>
      <c r="DV137" t="str">
        <f t="shared" si="636"/>
        <v>No Curl</v>
      </c>
      <c r="DW137">
        <f t="shared" si="742"/>
        <v>22.665944113410916</v>
      </c>
      <c r="DX137">
        <f t="shared" si="743"/>
        <v>0</v>
      </c>
      <c r="DY137">
        <f t="shared" si="637"/>
        <v>1.4957636589069407</v>
      </c>
      <c r="DZ137">
        <f t="shared" si="744"/>
        <v>4.0769861672769512</v>
      </c>
      <c r="EA137">
        <f t="shared" si="745"/>
        <v>0</v>
      </c>
      <c r="EC137">
        <f t="shared" si="746"/>
        <v>1.0723772389949466</v>
      </c>
      <c r="ED137">
        <f t="shared" si="747"/>
        <v>1.1510400000000001</v>
      </c>
      <c r="EE137">
        <f t="shared" si="748"/>
        <v>0.66</v>
      </c>
      <c r="EF137">
        <f t="shared" si="749"/>
        <v>1.3157215086048</v>
      </c>
      <c r="EG137">
        <f t="shared" si="750"/>
        <v>1.5590657782146542</v>
      </c>
      <c r="EH137">
        <f t="shared" si="638"/>
        <v>0.24334426960985378</v>
      </c>
      <c r="EI137" t="str">
        <f t="shared" si="639"/>
        <v>No Curl</v>
      </c>
      <c r="EJ137">
        <f t="shared" si="751"/>
        <v>22.861745221232646</v>
      </c>
      <c r="EK137">
        <f t="shared" si="752"/>
        <v>0</v>
      </c>
      <c r="EL137">
        <f t="shared" si="640"/>
        <v>1.5313053015107032</v>
      </c>
      <c r="EM137">
        <f t="shared" si="753"/>
        <v>4.5573250978427478</v>
      </c>
      <c r="EN137">
        <f t="shared" si="754"/>
        <v>0</v>
      </c>
      <c r="EP137">
        <f t="shared" si="755"/>
        <v>1.0530847305016042</v>
      </c>
      <c r="EQ137">
        <f t="shared" si="756"/>
        <v>1.1757599999999999</v>
      </c>
      <c r="ER137">
        <f t="shared" si="757"/>
        <v>0.63</v>
      </c>
      <c r="ES137">
        <f t="shared" si="758"/>
        <v>1.3235617241318505</v>
      </c>
      <c r="ET137">
        <f t="shared" si="759"/>
        <v>1.5940387177620954</v>
      </c>
      <c r="EU137">
        <f t="shared" si="641"/>
        <v>0.27047699363024558</v>
      </c>
      <c r="EV137" t="str">
        <f t="shared" si="642"/>
        <v>No Curl</v>
      </c>
      <c r="EW137">
        <f t="shared" si="760"/>
        <v>23.05307525580352</v>
      </c>
      <c r="EX137">
        <f t="shared" si="761"/>
        <v>0</v>
      </c>
      <c r="EY137">
        <f t="shared" si="643"/>
        <v>1.5636609285721532</v>
      </c>
      <c r="EZ137">
        <f t="shared" si="762"/>
        <v>4.9616178551121886</v>
      </c>
      <c r="FA137">
        <f t="shared" si="763"/>
        <v>0</v>
      </c>
      <c r="FC137">
        <f t="shared" si="764"/>
        <v>1.0202166643344175</v>
      </c>
      <c r="FD137">
        <f t="shared" si="765"/>
        <v>1.22376</v>
      </c>
      <c r="FE137">
        <f t="shared" si="766"/>
        <v>0.63</v>
      </c>
      <c r="FF137">
        <f t="shared" si="767"/>
        <v>1.3137360027628453</v>
      </c>
      <c r="FG137">
        <f t="shared" si="768"/>
        <v>1.6072553411912729</v>
      </c>
      <c r="FH137">
        <f t="shared" si="644"/>
        <v>0.2935193384284277</v>
      </c>
      <c r="FI137" t="str">
        <f t="shared" si="645"/>
        <v>No Curl</v>
      </c>
      <c r="FJ137">
        <f t="shared" si="769"/>
        <v>23.113671555768928</v>
      </c>
      <c r="FK137">
        <f t="shared" si="770"/>
        <v>0</v>
      </c>
      <c r="FL137">
        <f t="shared" si="646"/>
        <v>1.5747846418906921</v>
      </c>
      <c r="FM137">
        <f t="shared" si="771"/>
        <v>5.3473528286124328</v>
      </c>
      <c r="FN137">
        <f t="shared" si="772"/>
        <v>0</v>
      </c>
      <c r="FP137">
        <f t="shared" si="773"/>
        <v>0.9956182236969644</v>
      </c>
      <c r="FQ137">
        <f t="shared" si="774"/>
        <v>1.2470399999999997</v>
      </c>
      <c r="FR137">
        <f t="shared" si="775"/>
        <v>0.63</v>
      </c>
      <c r="FS137">
        <f t="shared" si="776"/>
        <v>1.31537564089963</v>
      </c>
      <c r="FT137">
        <f t="shared" si="777"/>
        <v>1.6351330581022958</v>
      </c>
      <c r="FU137">
        <f t="shared" si="647"/>
        <v>0.31975741720266571</v>
      </c>
      <c r="FV137" t="str">
        <f t="shared" si="648"/>
        <v>No Curl</v>
      </c>
      <c r="FW137">
        <f t="shared" si="778"/>
        <v>23.285038506725069</v>
      </c>
      <c r="FX137">
        <f t="shared" si="779"/>
        <v>0</v>
      </c>
      <c r="FY137">
        <f t="shared" si="649"/>
        <v>1.600300093078276</v>
      </c>
      <c r="FZ137">
        <f t="shared" si="780"/>
        <v>5.7337261717617762</v>
      </c>
      <c r="GA137">
        <f t="shared" si="781"/>
        <v>0</v>
      </c>
      <c r="GC137">
        <f t="shared" si="782"/>
        <v>0.96101118398690477</v>
      </c>
      <c r="GD137">
        <f t="shared" si="783"/>
        <v>1.29216</v>
      </c>
      <c r="GE137">
        <f t="shared" si="784"/>
        <v>0.63</v>
      </c>
      <c r="GF137">
        <f t="shared" si="785"/>
        <v>1.3028019972058302</v>
      </c>
      <c r="GG137">
        <f t="shared" si="786"/>
        <v>1.6445928104247567</v>
      </c>
      <c r="GH137">
        <f t="shared" si="650"/>
        <v>0.34179081321892596</v>
      </c>
      <c r="GI137" t="str">
        <f t="shared" si="651"/>
        <v>No Curl</v>
      </c>
      <c r="GJ137">
        <f t="shared" si="787"/>
        <v>23.339416512695045</v>
      </c>
      <c r="GK137">
        <f t="shared" si="788"/>
        <v>0</v>
      </c>
      <c r="GL137">
        <f t="shared" si="652"/>
        <v>1.6079090626934645</v>
      </c>
      <c r="GM137">
        <f t="shared" si="789"/>
        <v>6.1011626586267313</v>
      </c>
      <c r="GN137">
        <f t="shared" si="790"/>
        <v>0</v>
      </c>
      <c r="GP137">
        <f t="shared" si="791"/>
        <v>0.94007806084164125</v>
      </c>
      <c r="GQ137">
        <f t="shared" si="792"/>
        <v>1.3140000000000001</v>
      </c>
      <c r="GR137">
        <f t="shared" si="793"/>
        <v>0.63</v>
      </c>
      <c r="GS137">
        <f t="shared" si="794"/>
        <v>1.3068134499620707</v>
      </c>
      <c r="GT137">
        <f t="shared" si="795"/>
        <v>1.6735488390825026</v>
      </c>
      <c r="GU137">
        <f t="shared" si="653"/>
        <v>0.36673538912043069</v>
      </c>
      <c r="GV137" t="str">
        <f t="shared" si="654"/>
        <v>No Curl</v>
      </c>
      <c r="GW137">
        <f t="shared" si="796"/>
        <v>23.525281311753805</v>
      </c>
      <c r="GX137">
        <f t="shared" si="797"/>
        <v>0</v>
      </c>
      <c r="GY137">
        <f t="shared" si="655"/>
        <v>1.6347323317562441</v>
      </c>
      <c r="GZ137">
        <f t="shared" si="798"/>
        <v>6.4404135789211328</v>
      </c>
      <c r="HA137">
        <f t="shared" si="799"/>
        <v>0</v>
      </c>
      <c r="HC137">
        <f t="shared" si="800"/>
        <v>0.78513880766893807</v>
      </c>
      <c r="HD137">
        <f t="shared" si="801"/>
        <v>1.4625000000000001</v>
      </c>
      <c r="HE137">
        <f t="shared" si="802"/>
        <v>0.63</v>
      </c>
      <c r="HF137">
        <f t="shared" si="803"/>
        <v>1.2441157064559427</v>
      </c>
      <c r="HG137">
        <f t="shared" si="804"/>
        <v>1.7030926052429511</v>
      </c>
      <c r="HH137">
        <f t="shared" si="656"/>
        <v>0.45897689878700654</v>
      </c>
      <c r="HI137" t="str">
        <f t="shared" si="657"/>
        <v>No Curl</v>
      </c>
      <c r="HJ137">
        <f t="shared" si="805"/>
        <v>23.890622857184677</v>
      </c>
      <c r="HK137">
        <f t="shared" si="806"/>
        <v>0</v>
      </c>
      <c r="HL137">
        <f t="shared" si="658"/>
        <v>1.657564470958317</v>
      </c>
      <c r="HM137">
        <f t="shared" si="807"/>
        <v>7.9581171726969151</v>
      </c>
      <c r="HN137">
        <f t="shared" si="808"/>
        <v>0</v>
      </c>
      <c r="HP137">
        <f t="shared" si="809"/>
        <v>0.53447978920095918</v>
      </c>
      <c r="HQ137">
        <f t="shared" si="810"/>
        <v>1.65594</v>
      </c>
      <c r="HR137">
        <f t="shared" si="811"/>
        <v>0.63</v>
      </c>
      <c r="HS137">
        <f t="shared" si="812"/>
        <v>1.1389351114455897</v>
      </c>
      <c r="HT137">
        <f t="shared" si="813"/>
        <v>1.7433904336902211</v>
      </c>
      <c r="HU137">
        <f t="shared" si="659"/>
        <v>0.60445532224463094</v>
      </c>
      <c r="HV137" t="str">
        <f t="shared" si="660"/>
        <v>No Curl</v>
      </c>
      <c r="HW137">
        <f t="shared" si="814"/>
        <v>24.836606453322858</v>
      </c>
      <c r="HX137">
        <f t="shared" si="815"/>
        <v>0</v>
      </c>
      <c r="HY137">
        <f t="shared" si="661"/>
        <v>1.689658100783539</v>
      </c>
      <c r="HZ137">
        <f t="shared" si="816"/>
        <v>10.303896299721721</v>
      </c>
      <c r="IA137">
        <f t="shared" si="817"/>
        <v>0</v>
      </c>
      <c r="IC137">
        <f t="shared" si="818"/>
        <v>0.32665040317186594</v>
      </c>
      <c r="ID137">
        <f t="shared" si="819"/>
        <v>1.7529599999999999</v>
      </c>
      <c r="IE137">
        <f t="shared" si="820"/>
        <v>0.63</v>
      </c>
      <c r="IF137">
        <f t="shared" si="821"/>
        <v>1.0470606967112428</v>
      </c>
      <c r="IG137">
        <f t="shared" si="822"/>
        <v>1.7674709902506212</v>
      </c>
      <c r="IH137">
        <f t="shared" si="662"/>
        <v>0.72041029353937758</v>
      </c>
      <c r="II137" t="str">
        <f t="shared" si="663"/>
        <v>No Curl</v>
      </c>
      <c r="IJ137">
        <f t="shared" si="823"/>
        <v>25.43841168305142</v>
      </c>
      <c r="IK137">
        <f t="shared" si="824"/>
        <v>0</v>
      </c>
      <c r="IL137">
        <f t="shared" si="664"/>
        <v>1.7093379012837526</v>
      </c>
      <c r="IM137">
        <f t="shared" si="825"/>
        <v>12.165011088597206</v>
      </c>
      <c r="IN137">
        <f t="shared" si="826"/>
        <v>0</v>
      </c>
      <c r="IP137">
        <f t="shared" si="827"/>
        <v>0.15837306078834779</v>
      </c>
      <c r="IQ137">
        <f t="shared" si="828"/>
        <v>1.79274</v>
      </c>
      <c r="IR137">
        <f t="shared" si="829"/>
        <v>0.63</v>
      </c>
      <c r="IS137">
        <f t="shared" si="830"/>
        <v>1.0060078740143799</v>
      </c>
      <c r="IT137">
        <f t="shared" si="831"/>
        <v>1.8536426872404133</v>
      </c>
      <c r="IU137">
        <f t="shared" si="665"/>
        <v>0.84763481322603274</v>
      </c>
      <c r="IV137" t="str">
        <f t="shared" si="666"/>
        <v>No Curl</v>
      </c>
      <c r="IW137">
        <f t="shared" si="832"/>
        <v>25.840019373432245</v>
      </c>
      <c r="IX137">
        <f t="shared" si="833"/>
        <v>0</v>
      </c>
      <c r="IY137">
        <f t="shared" si="667"/>
        <v>1.7909504799203928</v>
      </c>
      <c r="IZ137">
        <f t="shared" si="834"/>
        <v>13.688541601646389</v>
      </c>
      <c r="JA137">
        <f t="shared" si="835"/>
        <v>0</v>
      </c>
      <c r="JC137">
        <f t="shared" si="836"/>
        <v>4.6177725405856717E-3</v>
      </c>
      <c r="JD137">
        <f t="shared" si="837"/>
        <v>1.7999999999999998</v>
      </c>
      <c r="JE137">
        <f t="shared" si="838"/>
        <v>0.63</v>
      </c>
      <c r="JF137">
        <f t="shared" si="839"/>
        <v>0.97350559770421541</v>
      </c>
      <c r="JG137">
        <f t="shared" si="840"/>
        <v>1.9423934228678452</v>
      </c>
      <c r="JH137">
        <f t="shared" si="668"/>
        <v>0.96888782516362981</v>
      </c>
      <c r="JI137" t="str">
        <f t="shared" si="669"/>
        <v>No Curl</v>
      </c>
      <c r="JJ137">
        <f t="shared" si="841"/>
        <v>25.608514680476944</v>
      </c>
      <c r="JK137">
        <f t="shared" si="842"/>
        <v>0</v>
      </c>
      <c r="JL137">
        <f t="shared" si="670"/>
        <v>1.8762083526302045</v>
      </c>
      <c r="JM137">
        <f t="shared" si="843"/>
        <v>14.963501890971068</v>
      </c>
      <c r="JN137">
        <f t="shared" si="844"/>
        <v>0</v>
      </c>
      <c r="JP137">
        <f t="shared" si="845"/>
        <v>0.169069745001484</v>
      </c>
      <c r="JQ137">
        <f t="shared" si="846"/>
        <v>1.7913600000000001</v>
      </c>
      <c r="JR137">
        <f t="shared" si="847"/>
        <v>0.63</v>
      </c>
      <c r="JS137">
        <f t="shared" si="848"/>
        <v>0.99742774468716422</v>
      </c>
      <c r="JT137">
        <f t="shared" si="849"/>
        <v>1.8257857443728438</v>
      </c>
      <c r="JU137">
        <f t="shared" si="671"/>
        <v>0.82835799968567991</v>
      </c>
      <c r="JV137" t="str">
        <f t="shared" si="672"/>
        <v>No Curl</v>
      </c>
      <c r="JW137">
        <f t="shared" si="850"/>
        <v>25.704340647680123</v>
      </c>
      <c r="JX137">
        <f t="shared" si="851"/>
        <v>0</v>
      </c>
      <c r="JY137">
        <f t="shared" si="673"/>
        <v>1.7641163962654249</v>
      </c>
      <c r="JZ137">
        <f t="shared" si="852"/>
        <v>13.578646611002542</v>
      </c>
      <c r="KA137">
        <f t="shared" si="853"/>
        <v>0</v>
      </c>
      <c r="KC137">
        <f t="shared" si="854"/>
        <v>6.3257260986297414E-2</v>
      </c>
      <c r="KD137">
        <f t="shared" si="855"/>
        <v>1.7999399999999999</v>
      </c>
      <c r="KE137">
        <f t="shared" si="856"/>
        <v>0.63</v>
      </c>
      <c r="KF137">
        <f t="shared" si="857"/>
        <v>0.98249692464308058</v>
      </c>
      <c r="KG137">
        <f t="shared" si="858"/>
        <v>1.9017365882998629</v>
      </c>
      <c r="KH137">
        <f t="shared" si="674"/>
        <v>0.91923966365678278</v>
      </c>
      <c r="KI137" t="str">
        <f t="shared" si="675"/>
        <v>No Curl</v>
      </c>
      <c r="KJ137">
        <f t="shared" si="859"/>
        <v>25.73773232521765</v>
      </c>
      <c r="KK137">
        <f t="shared" si="860"/>
        <v>0</v>
      </c>
      <c r="KL137">
        <f t="shared" si="676"/>
        <v>1.8370094447055374</v>
      </c>
      <c r="KM137">
        <f t="shared" si="861"/>
        <v>14.489349682110428</v>
      </c>
      <c r="KN137">
        <f t="shared" si="862"/>
        <v>0</v>
      </c>
    </row>
    <row r="138" spans="1:300" x14ac:dyDescent="0.25">
      <c r="A138">
        <v>1.23</v>
      </c>
      <c r="B138">
        <f t="shared" si="882"/>
        <v>1.6076E-2</v>
      </c>
      <c r="C138">
        <f t="shared" si="608"/>
        <v>0.96455999999999997</v>
      </c>
      <c r="D138">
        <f t="shared" si="611"/>
        <v>0.66</v>
      </c>
      <c r="E138">
        <f t="shared" si="609"/>
        <v>0.68424981338641455</v>
      </c>
      <c r="F138">
        <f t="shared" si="610"/>
        <v>1.1000000000000001E-2</v>
      </c>
      <c r="H138">
        <v>115</v>
      </c>
      <c r="I138">
        <v>11.5</v>
      </c>
      <c r="J138">
        <f t="shared" si="677"/>
        <v>1.3891433333333327</v>
      </c>
      <c r="K138">
        <f t="shared" si="863"/>
        <v>0.70650000000000024</v>
      </c>
      <c r="L138">
        <f t="shared" si="678"/>
        <v>0.99438078921875084</v>
      </c>
      <c r="M138" t="str">
        <f t="shared" si="613"/>
        <v>No Curl</v>
      </c>
      <c r="N138">
        <f t="shared" si="864"/>
        <v>20.702308766666651</v>
      </c>
      <c r="P138">
        <f t="shared" si="869"/>
        <v>1.2837298831016821</v>
      </c>
      <c r="Q138">
        <f t="shared" si="865"/>
        <v>0.86249999999999993</v>
      </c>
      <c r="R138">
        <f t="shared" si="870"/>
        <v>0.66</v>
      </c>
      <c r="S138">
        <f t="shared" si="866"/>
        <v>1.3058493163998659</v>
      </c>
      <c r="T138">
        <f t="shared" si="871"/>
        <v>1.3279687496980503</v>
      </c>
      <c r="U138">
        <f t="shared" si="872"/>
        <v>2.4291197703445899E-2</v>
      </c>
      <c r="V138" t="str">
        <f t="shared" si="873"/>
        <v>Curl</v>
      </c>
      <c r="W138">
        <f t="shared" si="867"/>
        <v>22.176947187691585</v>
      </c>
      <c r="X138">
        <f t="shared" si="868"/>
        <v>8.4758683961227953E-3</v>
      </c>
      <c r="Y138">
        <f t="shared" si="874"/>
        <v>1.3269416966613297</v>
      </c>
      <c r="Z138">
        <f t="shared" si="875"/>
        <v>0.5244399756278465</v>
      </c>
      <c r="AA138">
        <f t="shared" si="876"/>
        <v>2.9255482571773337E-3</v>
      </c>
      <c r="AC138">
        <f t="shared" si="679"/>
        <v>1.2580950000930882</v>
      </c>
      <c r="AD138">
        <f t="shared" si="877"/>
        <v>0.90695999999999999</v>
      </c>
      <c r="AE138">
        <f t="shared" si="680"/>
        <v>0.66</v>
      </c>
      <c r="AF138">
        <f t="shared" si="681"/>
        <v>1.3017383963852887</v>
      </c>
      <c r="AG138">
        <f t="shared" si="682"/>
        <v>1.3453817926774876</v>
      </c>
      <c r="AH138">
        <f t="shared" si="614"/>
        <v>4.9151155376218725E-2</v>
      </c>
      <c r="AI138" t="str">
        <f t="shared" si="615"/>
        <v>Curl</v>
      </c>
      <c r="AJ138">
        <f t="shared" si="683"/>
        <v>22.164113397854752</v>
      </c>
      <c r="AK138">
        <f t="shared" si="684"/>
        <v>1.2692065856222083E-2</v>
      </c>
      <c r="AL138">
        <f t="shared" si="616"/>
        <v>1.3445291630341547</v>
      </c>
      <c r="AM138">
        <f t="shared" si="685"/>
        <v>1.0473222417455412</v>
      </c>
      <c r="AN138">
        <f t="shared" si="686"/>
        <v>5.6883611633555542E-3</v>
      </c>
      <c r="AP138">
        <f t="shared" si="687"/>
        <v>1.2432037049469487</v>
      </c>
      <c r="AQ138">
        <f t="shared" si="878"/>
        <v>0.92153999999999991</v>
      </c>
      <c r="AR138">
        <f t="shared" si="688"/>
        <v>0.66</v>
      </c>
      <c r="AS138">
        <f t="shared" si="689"/>
        <v>1.3085203519749162</v>
      </c>
      <c r="AT138">
        <f t="shared" si="690"/>
        <v>1.3738369990028823</v>
      </c>
      <c r="AU138">
        <f t="shared" si="617"/>
        <v>7.4162722946281678E-2</v>
      </c>
      <c r="AV138" t="str">
        <f t="shared" si="618"/>
        <v>Curl</v>
      </c>
      <c r="AW138">
        <f t="shared" si="691"/>
        <v>22.265523188850551</v>
      </c>
      <c r="AX138">
        <f t="shared" si="692"/>
        <v>1.5974216775098766E-2</v>
      </c>
      <c r="AY138">
        <f t="shared" si="619"/>
        <v>1.3732478932622265</v>
      </c>
      <c r="AZ138">
        <f t="shared" si="693"/>
        <v>1.5473271772996902</v>
      </c>
      <c r="BA138">
        <f t="shared" si="694"/>
        <v>7.8487604384147279E-3</v>
      </c>
      <c r="BC138">
        <f t="shared" si="695"/>
        <v>1.2174593457413647</v>
      </c>
      <c r="BD138">
        <f t="shared" si="879"/>
        <v>0.96455999999999997</v>
      </c>
      <c r="BE138">
        <f t="shared" si="696"/>
        <v>0.66</v>
      </c>
      <c r="BF138">
        <f t="shared" si="697"/>
        <v>1.3036150018026558</v>
      </c>
      <c r="BG138">
        <f t="shared" si="698"/>
        <v>1.3897706578639486</v>
      </c>
      <c r="BH138">
        <f t="shared" si="620"/>
        <v>0.10025708385652665</v>
      </c>
      <c r="BI138" t="str">
        <f t="shared" si="621"/>
        <v>Curl</v>
      </c>
      <c r="BJ138">
        <f t="shared" si="699"/>
        <v>22.251452466936662</v>
      </c>
      <c r="BK138">
        <f t="shared" si="700"/>
        <v>2.1036070249829661E-2</v>
      </c>
      <c r="BL138">
        <f t="shared" si="622"/>
        <v>1.391343514068146</v>
      </c>
      <c r="BM138">
        <f t="shared" si="701"/>
        <v>2.064749359656743</v>
      </c>
      <c r="BN138">
        <f t="shared" si="702"/>
        <v>1.2770466064892329E-2</v>
      </c>
      <c r="BP138">
        <f t="shared" si="703"/>
        <v>1.1911286506581698</v>
      </c>
      <c r="BQ138">
        <f t="shared" si="880"/>
        <v>1.0065</v>
      </c>
      <c r="BR138">
        <f t="shared" si="704"/>
        <v>0.66</v>
      </c>
      <c r="BS138">
        <f t="shared" si="705"/>
        <v>1.2975688386337245</v>
      </c>
      <c r="BT138">
        <f t="shared" si="706"/>
        <v>1.4040090266092797</v>
      </c>
      <c r="BU138">
        <f t="shared" si="623"/>
        <v>0.12602361868059364</v>
      </c>
      <c r="BV138" t="str">
        <f t="shared" si="624"/>
        <v>Curl</v>
      </c>
      <c r="BW138">
        <f t="shared" si="707"/>
        <v>22.232132766790794</v>
      </c>
      <c r="BX138">
        <f t="shared" si="708"/>
        <v>2.8740662608751483E-2</v>
      </c>
      <c r="BY138">
        <f t="shared" si="625"/>
        <v>1.4081190556529215</v>
      </c>
      <c r="BZ138">
        <f t="shared" si="709"/>
        <v>2.5647808173531241</v>
      </c>
      <c r="CA138">
        <f t="shared" si="710"/>
        <v>3.6611266419428433E-2</v>
      </c>
      <c r="CC138">
        <f t="shared" si="711"/>
        <v>1.1773473255835323</v>
      </c>
      <c r="CD138">
        <f t="shared" si="881"/>
        <v>1.0202399999999998</v>
      </c>
      <c r="CE138">
        <f t="shared" si="712"/>
        <v>0.66</v>
      </c>
      <c r="CF138">
        <f t="shared" si="713"/>
        <v>1.3043262515734422</v>
      </c>
      <c r="CG138">
        <f t="shared" si="714"/>
        <v>1.431305177563351</v>
      </c>
      <c r="CH138">
        <f t="shared" si="626"/>
        <v>0.15249886373926036</v>
      </c>
      <c r="CI138" t="str">
        <f t="shared" si="627"/>
        <v>Curl</v>
      </c>
      <c r="CJ138">
        <f t="shared" si="715"/>
        <v>22.333113207691817</v>
      </c>
      <c r="CK138">
        <f t="shared" si="716"/>
        <v>2.85754265317767E-2</v>
      </c>
      <c r="CL138">
        <f t="shared" si="628"/>
        <v>1.4384165272758862</v>
      </c>
      <c r="CM138">
        <f t="shared" si="717"/>
        <v>3.0386325341350897</v>
      </c>
      <c r="CN138">
        <f t="shared" si="718"/>
        <v>2.3565921077610765E-2</v>
      </c>
      <c r="CP138">
        <f t="shared" si="719"/>
        <v>1.1459408870533008</v>
      </c>
      <c r="CQ138">
        <f t="shared" si="720"/>
        <v>1.06074</v>
      </c>
      <c r="CR138">
        <f t="shared" si="721"/>
        <v>0.66</v>
      </c>
      <c r="CS138">
        <f t="shared" si="722"/>
        <v>1.298032212686705</v>
      </c>
      <c r="CT138">
        <f t="shared" si="723"/>
        <v>1.4501235383201081</v>
      </c>
      <c r="CU138">
        <f t="shared" si="629"/>
        <v>0.1699263507857951</v>
      </c>
      <c r="CV138" t="str">
        <f t="shared" si="630"/>
        <v>Curl</v>
      </c>
      <c r="CW138">
        <f t="shared" si="724"/>
        <v>22.41125647828915</v>
      </c>
      <c r="CX138">
        <f t="shared" si="725"/>
        <v>2.2963743594208434E-2</v>
      </c>
      <c r="CY138">
        <f t="shared" si="631"/>
        <v>1.4476880961130842</v>
      </c>
      <c r="CZ138">
        <f t="shared" si="726"/>
        <v>3.3645577928229957</v>
      </c>
      <c r="DA138">
        <f t="shared" si="727"/>
        <v>1.122931875167274E-2</v>
      </c>
      <c r="DC138">
        <f t="shared" si="728"/>
        <v>1.0997687985701614</v>
      </c>
      <c r="DD138">
        <f t="shared" si="729"/>
        <v>1.1258399999999997</v>
      </c>
      <c r="DE138">
        <f t="shared" si="730"/>
        <v>0.66</v>
      </c>
      <c r="DF138">
        <f t="shared" si="731"/>
        <v>1.2818209103814198</v>
      </c>
      <c r="DG138">
        <f t="shared" si="732"/>
        <v>1.4638730221926752</v>
      </c>
      <c r="DH138">
        <f t="shared" si="632"/>
        <v>0.18205211181125691</v>
      </c>
      <c r="DI138" t="str">
        <f t="shared" si="633"/>
        <v>No Curl</v>
      </c>
      <c r="DJ138">
        <f t="shared" si="733"/>
        <v>22.597495408231769</v>
      </c>
      <c r="DK138">
        <f t="shared" si="734"/>
        <v>0</v>
      </c>
      <c r="DL138">
        <f t="shared" si="634"/>
        <v>1.44235782067948</v>
      </c>
      <c r="DM138">
        <f t="shared" si="735"/>
        <v>3.6182956389905394</v>
      </c>
      <c r="DN138">
        <f t="shared" si="736"/>
        <v>0</v>
      </c>
      <c r="DP138">
        <f t="shared" si="737"/>
        <v>1.081487758951323</v>
      </c>
      <c r="DQ138">
        <f t="shared" si="738"/>
        <v>1.1384999999999998</v>
      </c>
      <c r="DR138">
        <f t="shared" si="739"/>
        <v>0.66</v>
      </c>
      <c r="DS138">
        <f t="shared" si="740"/>
        <v>1.2915325599827261</v>
      </c>
      <c r="DT138">
        <f t="shared" si="741"/>
        <v>1.501577361014131</v>
      </c>
      <c r="DU138">
        <f t="shared" si="635"/>
        <v>0.21004480103140399</v>
      </c>
      <c r="DV138" t="str">
        <f t="shared" si="636"/>
        <v>No Curl</v>
      </c>
      <c r="DW138">
        <f t="shared" si="742"/>
        <v>22.796722641810931</v>
      </c>
      <c r="DX138">
        <f t="shared" si="743"/>
        <v>0</v>
      </c>
      <c r="DY138">
        <f t="shared" si="637"/>
        <v>1.477174801667976</v>
      </c>
      <c r="DZ138">
        <f t="shared" si="744"/>
        <v>4.0769861672769512</v>
      </c>
      <c r="EA138">
        <f t="shared" si="745"/>
        <v>0</v>
      </c>
      <c r="EC138">
        <f t="shared" si="746"/>
        <v>1.058808152265782</v>
      </c>
      <c r="ED138">
        <f t="shared" si="747"/>
        <v>1.1757599999999999</v>
      </c>
      <c r="EE138">
        <f t="shared" si="748"/>
        <v>0.66</v>
      </c>
      <c r="EF138">
        <f t="shared" si="749"/>
        <v>1.2990733193179609</v>
      </c>
      <c r="EG138">
        <f t="shared" si="750"/>
        <v>1.5393384863701405</v>
      </c>
      <c r="EH138">
        <f t="shared" si="638"/>
        <v>0.24026516705217926</v>
      </c>
      <c r="EI138" t="str">
        <f t="shared" si="639"/>
        <v>No Curl</v>
      </c>
      <c r="EJ138">
        <f t="shared" si="751"/>
        <v>22.993317372093127</v>
      </c>
      <c r="EK138">
        <f t="shared" si="752"/>
        <v>0</v>
      </c>
      <c r="EL138">
        <f t="shared" si="640"/>
        <v>1.5119292706798904</v>
      </c>
      <c r="EM138">
        <f t="shared" si="753"/>
        <v>4.5573250978427486</v>
      </c>
      <c r="EN138">
        <f t="shared" si="754"/>
        <v>0</v>
      </c>
      <c r="EP138">
        <f t="shared" si="755"/>
        <v>1.0396381272330792</v>
      </c>
      <c r="EQ138">
        <f t="shared" si="756"/>
        <v>1.1999999999999997</v>
      </c>
      <c r="ER138">
        <f t="shared" si="757"/>
        <v>0.66</v>
      </c>
      <c r="ES138">
        <f t="shared" si="758"/>
        <v>1.3066614606579621</v>
      </c>
      <c r="ET138">
        <f t="shared" si="759"/>
        <v>1.5736847940828436</v>
      </c>
      <c r="EU138">
        <f t="shared" si="641"/>
        <v>0.26702333342488216</v>
      </c>
      <c r="EV138" t="str">
        <f t="shared" si="642"/>
        <v>No Curl</v>
      </c>
      <c r="EW138">
        <f t="shared" si="760"/>
        <v>23.185431428216706</v>
      </c>
      <c r="EX138">
        <f t="shared" si="761"/>
        <v>0</v>
      </c>
      <c r="EY138">
        <f t="shared" si="643"/>
        <v>1.5436948920852429</v>
      </c>
      <c r="EZ138">
        <f t="shared" si="762"/>
        <v>4.9616178551121894</v>
      </c>
      <c r="FA138">
        <f t="shared" si="763"/>
        <v>0</v>
      </c>
      <c r="FC138">
        <f t="shared" si="764"/>
        <v>1.0069309052523945</v>
      </c>
      <c r="FD138">
        <f t="shared" si="765"/>
        <v>1.2354599999999998</v>
      </c>
      <c r="FE138">
        <f t="shared" si="766"/>
        <v>0.63</v>
      </c>
      <c r="FF138">
        <f t="shared" si="767"/>
        <v>1.2966278916720761</v>
      </c>
      <c r="FG138">
        <f t="shared" si="768"/>
        <v>1.5863248780917576</v>
      </c>
      <c r="FH138">
        <f t="shared" si="644"/>
        <v>0.28969698641968156</v>
      </c>
      <c r="FI138" t="str">
        <f t="shared" si="645"/>
        <v>No Curl</v>
      </c>
      <c r="FJ138">
        <f t="shared" si="769"/>
        <v>23.245045156045212</v>
      </c>
      <c r="FK138">
        <f t="shared" si="770"/>
        <v>0</v>
      </c>
      <c r="FL138">
        <f t="shared" si="646"/>
        <v>1.5542770280772289</v>
      </c>
      <c r="FM138">
        <f t="shared" si="771"/>
        <v>5.3473528286124319</v>
      </c>
      <c r="FN138">
        <f t="shared" si="772"/>
        <v>0</v>
      </c>
      <c r="FP138">
        <f t="shared" si="773"/>
        <v>0.98249059136581218</v>
      </c>
      <c r="FQ138">
        <f t="shared" si="774"/>
        <v>1.2585</v>
      </c>
      <c r="FR138">
        <f t="shared" si="775"/>
        <v>0.63</v>
      </c>
      <c r="FS138">
        <f t="shared" si="776"/>
        <v>1.2980318766131902</v>
      </c>
      <c r="FT138">
        <f t="shared" si="777"/>
        <v>1.6135731618605684</v>
      </c>
      <c r="FU138">
        <f t="shared" si="647"/>
        <v>0.31554128524737812</v>
      </c>
      <c r="FV138" t="str">
        <f t="shared" si="648"/>
        <v>No Curl</v>
      </c>
      <c r="FW138">
        <f t="shared" si="778"/>
        <v>23.416576070815033</v>
      </c>
      <c r="FX138">
        <f t="shared" si="779"/>
        <v>0</v>
      </c>
      <c r="FY138">
        <f t="shared" si="649"/>
        <v>1.5791994836866239</v>
      </c>
      <c r="FZ138">
        <f t="shared" si="780"/>
        <v>5.7337261717617762</v>
      </c>
      <c r="GA138">
        <f t="shared" si="781"/>
        <v>0</v>
      </c>
      <c r="GC138">
        <f t="shared" si="782"/>
        <v>0.94786939106402968</v>
      </c>
      <c r="GD138">
        <f t="shared" si="783"/>
        <v>1.3031400000000002</v>
      </c>
      <c r="GE138">
        <f t="shared" si="784"/>
        <v>0.63</v>
      </c>
      <c r="GF138">
        <f t="shared" si="785"/>
        <v>1.2849862273666517</v>
      </c>
      <c r="GG138">
        <f t="shared" si="786"/>
        <v>1.6221030636692748</v>
      </c>
      <c r="GH138">
        <f t="shared" si="650"/>
        <v>0.33711683630262257</v>
      </c>
      <c r="GI138" t="str">
        <f t="shared" si="651"/>
        <v>No Curl</v>
      </c>
      <c r="GJ138">
        <f t="shared" si="787"/>
        <v>23.469696712415629</v>
      </c>
      <c r="GK138">
        <f t="shared" si="788"/>
        <v>0</v>
      </c>
      <c r="GL138">
        <f t="shared" si="652"/>
        <v>1.5859209648514943</v>
      </c>
      <c r="GM138">
        <f t="shared" si="789"/>
        <v>6.1011626586267322</v>
      </c>
      <c r="GN138">
        <f t="shared" si="790"/>
        <v>0</v>
      </c>
      <c r="GP138">
        <f t="shared" si="791"/>
        <v>0.92710490595666162</v>
      </c>
      <c r="GQ138">
        <f t="shared" si="792"/>
        <v>1.32474</v>
      </c>
      <c r="GR138">
        <f t="shared" si="793"/>
        <v>0.63</v>
      </c>
      <c r="GS138">
        <f t="shared" si="794"/>
        <v>1.2887793164168688</v>
      </c>
      <c r="GT138">
        <f t="shared" si="795"/>
        <v>1.6504537268770785</v>
      </c>
      <c r="GU138">
        <f t="shared" si="653"/>
        <v>0.36167441046020843</v>
      </c>
      <c r="GV138" t="str">
        <f t="shared" si="654"/>
        <v>No Curl</v>
      </c>
      <c r="GW138">
        <f t="shared" si="796"/>
        <v>23.655962656750013</v>
      </c>
      <c r="GX138">
        <f t="shared" si="797"/>
        <v>0</v>
      </c>
      <c r="GY138">
        <f t="shared" si="655"/>
        <v>1.6121728905579562</v>
      </c>
      <c r="GZ138">
        <f t="shared" si="798"/>
        <v>6.4404135789211328</v>
      </c>
      <c r="HA138">
        <f t="shared" si="799"/>
        <v>0</v>
      </c>
      <c r="HC138">
        <f t="shared" si="800"/>
        <v>0.7728100269923811</v>
      </c>
      <c r="HD138">
        <f t="shared" si="801"/>
        <v>1.4714399999999999</v>
      </c>
      <c r="HE138">
        <f t="shared" si="802"/>
        <v>0.63</v>
      </c>
      <c r="HF138">
        <f t="shared" si="803"/>
        <v>1.224579760033049</v>
      </c>
      <c r="HG138">
        <f t="shared" si="804"/>
        <v>1.6763494930737206</v>
      </c>
      <c r="HH138">
        <f t="shared" si="656"/>
        <v>0.45176973304066975</v>
      </c>
      <c r="HI138" t="str">
        <f t="shared" si="657"/>
        <v>No Curl</v>
      </c>
      <c r="HJ138">
        <f t="shared" si="805"/>
        <v>24.015034427830273</v>
      </c>
      <c r="HK138">
        <f t="shared" si="806"/>
        <v>0</v>
      </c>
      <c r="HL138">
        <f t="shared" si="658"/>
        <v>1.6315362723517908</v>
      </c>
      <c r="HM138">
        <f t="shared" si="807"/>
        <v>7.9581171726969151</v>
      </c>
      <c r="HN138">
        <f t="shared" si="808"/>
        <v>0</v>
      </c>
      <c r="HP138">
        <f t="shared" si="809"/>
        <v>0.52444973984560805</v>
      </c>
      <c r="HQ138">
        <f t="shared" si="810"/>
        <v>1.6617599999999999</v>
      </c>
      <c r="HR138">
        <f t="shared" si="811"/>
        <v>0.63</v>
      </c>
      <c r="HS138">
        <f t="shared" si="812"/>
        <v>1.117561851668228</v>
      </c>
      <c r="HT138">
        <f t="shared" si="813"/>
        <v>1.7106739634908488</v>
      </c>
      <c r="HU138">
        <f t="shared" si="659"/>
        <v>0.59311211182262036</v>
      </c>
      <c r="HV138" t="str">
        <f t="shared" si="660"/>
        <v>No Curl</v>
      </c>
      <c r="HW138">
        <f t="shared" si="814"/>
        <v>24.950499964467419</v>
      </c>
      <c r="HX138">
        <f t="shared" si="815"/>
        <v>0</v>
      </c>
      <c r="HY138">
        <f t="shared" si="661"/>
        <v>1.6579499717074819</v>
      </c>
      <c r="HZ138">
        <f t="shared" si="816"/>
        <v>10.303896299721721</v>
      </c>
      <c r="IA138">
        <f t="shared" si="817"/>
        <v>0</v>
      </c>
      <c r="IC138">
        <f t="shared" si="818"/>
        <v>0.31975201575908352</v>
      </c>
      <c r="ID138">
        <f t="shared" si="819"/>
        <v>1.7529599999999999</v>
      </c>
      <c r="IE138">
        <f t="shared" si="820"/>
        <v>0.63</v>
      </c>
      <c r="IF138">
        <f t="shared" si="821"/>
        <v>1.0249482784791684</v>
      </c>
      <c r="IG138">
        <f t="shared" si="822"/>
        <v>1.7301445411992546</v>
      </c>
      <c r="IH138">
        <f t="shared" si="662"/>
        <v>0.70519626272008562</v>
      </c>
      <c r="II138" t="str">
        <f t="shared" si="663"/>
        <v>No Curl</v>
      </c>
      <c r="IJ138">
        <f t="shared" si="823"/>
        <v>25.543117752722544</v>
      </c>
      <c r="IK138">
        <f t="shared" si="824"/>
        <v>0</v>
      </c>
      <c r="IL138">
        <f t="shared" si="664"/>
        <v>1.6732391395865149</v>
      </c>
      <c r="IM138">
        <f t="shared" si="825"/>
        <v>12.165011088597209</v>
      </c>
      <c r="IN138">
        <f t="shared" si="826"/>
        <v>0</v>
      </c>
      <c r="IP138">
        <f t="shared" si="827"/>
        <v>0.15486182771187837</v>
      </c>
      <c r="IQ138">
        <f t="shared" si="828"/>
        <v>1.79274</v>
      </c>
      <c r="IR138">
        <f t="shared" si="829"/>
        <v>0.63</v>
      </c>
      <c r="IS138">
        <f t="shared" si="830"/>
        <v>0.98370402950417857</v>
      </c>
      <c r="IT138">
        <f t="shared" si="831"/>
        <v>1.8125462312964802</v>
      </c>
      <c r="IU138">
        <f t="shared" si="665"/>
        <v>0.82884220179230095</v>
      </c>
      <c r="IV138" t="str">
        <f t="shared" si="666"/>
        <v>No Curl</v>
      </c>
      <c r="IW138">
        <f t="shared" si="832"/>
        <v>25.940620160833681</v>
      </c>
      <c r="IX138">
        <f t="shared" si="833"/>
        <v>0</v>
      </c>
      <c r="IY138">
        <f t="shared" si="667"/>
        <v>1.7512439507157875</v>
      </c>
      <c r="IZ138">
        <f t="shared" si="834"/>
        <v>13.688541601646389</v>
      </c>
      <c r="JA138">
        <f t="shared" si="835"/>
        <v>0</v>
      </c>
      <c r="JC138">
        <f t="shared" si="836"/>
        <v>4.5126263594650953E-3</v>
      </c>
      <c r="JD138">
        <f t="shared" si="837"/>
        <v>1.7999999999999998</v>
      </c>
      <c r="JE138">
        <f t="shared" si="838"/>
        <v>0.63</v>
      </c>
      <c r="JF138">
        <f t="shared" si="839"/>
        <v>0.95133898057475408</v>
      </c>
      <c r="JG138">
        <f t="shared" si="840"/>
        <v>1.8981653347900431</v>
      </c>
      <c r="JH138">
        <f t="shared" si="668"/>
        <v>0.94682635421528905</v>
      </c>
      <c r="JI138" t="str">
        <f t="shared" si="669"/>
        <v>No Curl</v>
      </c>
      <c r="JJ138">
        <f t="shared" si="841"/>
        <v>25.705865240247366</v>
      </c>
      <c r="JK138">
        <f t="shared" si="842"/>
        <v>0</v>
      </c>
      <c r="JL138">
        <f t="shared" si="670"/>
        <v>1.8334872914406959</v>
      </c>
      <c r="JM138">
        <f t="shared" si="843"/>
        <v>14.963501890971072</v>
      </c>
      <c r="JN138">
        <f t="shared" si="844"/>
        <v>0</v>
      </c>
      <c r="JP138">
        <f t="shared" si="845"/>
        <v>0.16528860380518384</v>
      </c>
      <c r="JQ138">
        <f t="shared" si="846"/>
        <v>1.7913600000000001</v>
      </c>
      <c r="JR138">
        <f t="shared" si="847"/>
        <v>0.63</v>
      </c>
      <c r="JS138">
        <f t="shared" si="848"/>
        <v>0.97512088466477342</v>
      </c>
      <c r="JT138">
        <f t="shared" si="849"/>
        <v>1.7849531655243625</v>
      </c>
      <c r="JU138">
        <f t="shared" si="671"/>
        <v>0.80983228085958925</v>
      </c>
      <c r="JV138" t="str">
        <f t="shared" si="672"/>
        <v>No Curl</v>
      </c>
      <c r="JW138">
        <f t="shared" si="850"/>
        <v>25.804083422148839</v>
      </c>
      <c r="JX138">
        <f t="shared" si="851"/>
        <v>0</v>
      </c>
      <c r="JY138">
        <f t="shared" si="673"/>
        <v>1.7246630145800781</v>
      </c>
      <c r="JZ138">
        <f t="shared" si="852"/>
        <v>13.57864661100254</v>
      </c>
      <c r="KA138">
        <f t="shared" si="853"/>
        <v>0</v>
      </c>
      <c r="KC138">
        <f t="shared" si="854"/>
        <v>6.1824882012630249E-2</v>
      </c>
      <c r="KD138">
        <f t="shared" si="855"/>
        <v>1.7999399999999999</v>
      </c>
      <c r="KE138">
        <f t="shared" si="856"/>
        <v>0.63</v>
      </c>
      <c r="KF138">
        <f t="shared" si="857"/>
        <v>0.96024955075099494</v>
      </c>
      <c r="KG138">
        <f t="shared" si="858"/>
        <v>1.8586742194893588</v>
      </c>
      <c r="KH138">
        <f t="shared" si="674"/>
        <v>0.89842466873836435</v>
      </c>
      <c r="KI138" t="str">
        <f t="shared" si="675"/>
        <v>No Curl</v>
      </c>
      <c r="KJ138">
        <f t="shared" si="859"/>
        <v>25.835982017681957</v>
      </c>
      <c r="KK138">
        <f t="shared" si="860"/>
        <v>0</v>
      </c>
      <c r="KL138">
        <f t="shared" si="676"/>
        <v>1.7954127384618987</v>
      </c>
      <c r="KM138">
        <f t="shared" si="861"/>
        <v>14.489349682110431</v>
      </c>
      <c r="KN138">
        <f t="shared" si="862"/>
        <v>0</v>
      </c>
    </row>
    <row r="139" spans="1:300" x14ac:dyDescent="0.25">
      <c r="A139">
        <v>1.24</v>
      </c>
      <c r="B139">
        <f t="shared" si="882"/>
        <v>1.5838999999999999E-2</v>
      </c>
      <c r="C139">
        <f t="shared" si="608"/>
        <v>0.95033999999999996</v>
      </c>
      <c r="D139">
        <f t="shared" si="611"/>
        <v>0.66</v>
      </c>
      <c r="E139">
        <f t="shared" si="609"/>
        <v>0.69448828840204568</v>
      </c>
      <c r="F139">
        <f t="shared" si="610"/>
        <v>1.1000000000000001E-2</v>
      </c>
      <c r="H139">
        <v>116</v>
      </c>
      <c r="I139">
        <v>11.6</v>
      </c>
      <c r="J139">
        <f t="shared" si="677"/>
        <v>1.3811139999999993</v>
      </c>
      <c r="K139">
        <f t="shared" si="863"/>
        <v>0.72264000000000017</v>
      </c>
      <c r="L139">
        <f t="shared" si="678"/>
        <v>0.99421993890719207</v>
      </c>
      <c r="M139" t="str">
        <f t="shared" si="613"/>
        <v>No Curl</v>
      </c>
      <c r="N139">
        <f t="shared" si="864"/>
        <v>20.840821633333316</v>
      </c>
      <c r="P139">
        <f t="shared" si="869"/>
        <v>1.2716483448281199</v>
      </c>
      <c r="Q139">
        <f t="shared" si="865"/>
        <v>0.89225999999999994</v>
      </c>
      <c r="R139">
        <f t="shared" si="870"/>
        <v>0.66</v>
      </c>
      <c r="S139">
        <f t="shared" si="866"/>
        <v>1.2935596059995198</v>
      </c>
      <c r="T139">
        <f t="shared" si="871"/>
        <v>1.3154708671709201</v>
      </c>
      <c r="U139">
        <f t="shared" si="872"/>
        <v>2.4291197703445899E-2</v>
      </c>
      <c r="V139" t="str">
        <f t="shared" si="873"/>
        <v>Curl</v>
      </c>
      <c r="W139">
        <f t="shared" si="867"/>
        <v>22.307532119331572</v>
      </c>
      <c r="X139">
        <f t="shared" si="868"/>
        <v>9.7663553271569569E-3</v>
      </c>
      <c r="Y139">
        <f t="shared" si="874"/>
        <v>1.3146525058929823</v>
      </c>
      <c r="Z139">
        <f t="shared" si="875"/>
        <v>0.52934250721262366</v>
      </c>
      <c r="AA139">
        <f t="shared" si="876"/>
        <v>3.6617594681066824E-3</v>
      </c>
      <c r="AC139">
        <f t="shared" si="679"/>
        <v>1.2460619915261333</v>
      </c>
      <c r="AD139">
        <f t="shared" si="877"/>
        <v>0.92153999999999991</v>
      </c>
      <c r="AE139">
        <f t="shared" si="680"/>
        <v>0.66</v>
      </c>
      <c r="AF139">
        <f t="shared" si="681"/>
        <v>1.2892879619789208</v>
      </c>
      <c r="AG139">
        <f t="shared" si="682"/>
        <v>1.3325139324317068</v>
      </c>
      <c r="AH139">
        <f t="shared" si="614"/>
        <v>4.9151155376218725E-2</v>
      </c>
      <c r="AI139" t="str">
        <f t="shared" si="615"/>
        <v>Curl</v>
      </c>
      <c r="AJ139">
        <f t="shared" si="683"/>
        <v>22.294287237493283</v>
      </c>
      <c r="AK139">
        <f t="shared" si="684"/>
        <v>1.4145678410716421E-2</v>
      </c>
      <c r="AL139">
        <f t="shared" si="616"/>
        <v>1.3320808280403698</v>
      </c>
      <c r="AM139">
        <f t="shared" si="685"/>
        <v>1.0571106048237247</v>
      </c>
      <c r="AN139">
        <f t="shared" si="686"/>
        <v>6.740004640950769E-3</v>
      </c>
      <c r="AP139">
        <f t="shared" si="687"/>
        <v>1.231225786593835</v>
      </c>
      <c r="AQ139">
        <f t="shared" si="878"/>
        <v>0.95033999999999996</v>
      </c>
      <c r="AR139">
        <f t="shared" si="688"/>
        <v>0.66</v>
      </c>
      <c r="AS139">
        <f t="shared" si="689"/>
        <v>1.2959131260818659</v>
      </c>
      <c r="AT139">
        <f t="shared" si="690"/>
        <v>1.3606004655698956</v>
      </c>
      <c r="AU139">
        <f t="shared" si="617"/>
        <v>7.4162722946281678E-2</v>
      </c>
      <c r="AV139" t="str">
        <f t="shared" si="618"/>
        <v>Curl</v>
      </c>
      <c r="AW139">
        <f t="shared" si="691"/>
        <v>22.396375224048043</v>
      </c>
      <c r="AX139">
        <f t="shared" si="692"/>
        <v>1.7588553783332812E-2</v>
      </c>
      <c r="AY139">
        <f t="shared" si="619"/>
        <v>1.3606453070375482</v>
      </c>
      <c r="AZ139">
        <f t="shared" si="693"/>
        <v>1.5616623844522743</v>
      </c>
      <c r="BA139">
        <f t="shared" si="694"/>
        <v>9.1495344358427568E-3</v>
      </c>
      <c r="BC139">
        <f t="shared" si="695"/>
        <v>1.2055428869578724</v>
      </c>
      <c r="BD139">
        <f t="shared" si="879"/>
        <v>0.97865999999999997</v>
      </c>
      <c r="BE139">
        <f t="shared" si="696"/>
        <v>0.66</v>
      </c>
      <c r="BF139">
        <f t="shared" si="697"/>
        <v>1.2908552538136466</v>
      </c>
      <c r="BG139">
        <f t="shared" si="698"/>
        <v>1.3761676206694227</v>
      </c>
      <c r="BH139">
        <f t="shared" si="620"/>
        <v>0.10025708385652665</v>
      </c>
      <c r="BI139" t="str">
        <f t="shared" si="621"/>
        <v>Curl</v>
      </c>
      <c r="BJ139">
        <f t="shared" si="699"/>
        <v>22.381813967116926</v>
      </c>
      <c r="BK139">
        <f t="shared" si="700"/>
        <v>2.2808784169025948E-2</v>
      </c>
      <c r="BL139">
        <f t="shared" si="622"/>
        <v>1.3785921270056747</v>
      </c>
      <c r="BM139">
        <f t="shared" si="701"/>
        <v>2.0838557940867903</v>
      </c>
      <c r="BN139">
        <f t="shared" si="702"/>
        <v>1.4445965562214565E-2</v>
      </c>
      <c r="BP139">
        <f t="shared" si="703"/>
        <v>1.1792094486610396</v>
      </c>
      <c r="BQ139">
        <f t="shared" si="880"/>
        <v>1.0202399999999998</v>
      </c>
      <c r="BR139">
        <f t="shared" si="704"/>
        <v>0.66</v>
      </c>
      <c r="BS139">
        <f t="shared" si="705"/>
        <v>1.2845845274224115</v>
      </c>
      <c r="BT139">
        <f t="shared" si="706"/>
        <v>1.3899596061837838</v>
      </c>
      <c r="BU139">
        <f t="shared" si="623"/>
        <v>0.12602361868059364</v>
      </c>
      <c r="BV139" t="str">
        <f t="shared" si="624"/>
        <v>Curl</v>
      </c>
      <c r="BW139">
        <f t="shared" si="707"/>
        <v>22.361889650654167</v>
      </c>
      <c r="BX139">
        <f t="shared" si="708"/>
        <v>3.0745668969435799E-2</v>
      </c>
      <c r="BY139">
        <f t="shared" si="625"/>
        <v>1.3951478722680368</v>
      </c>
      <c r="BZ139">
        <f t="shared" si="709"/>
        <v>2.5886426554482442</v>
      </c>
      <c r="CA139">
        <f t="shared" si="710"/>
        <v>3.885620120116702E-2</v>
      </c>
      <c r="CC139">
        <f t="shared" si="711"/>
        <v>1.1655652467162316</v>
      </c>
      <c r="CD139">
        <f t="shared" si="881"/>
        <v>1.0338600000000002</v>
      </c>
      <c r="CE139">
        <f t="shared" si="712"/>
        <v>0.66</v>
      </c>
      <c r="CF139">
        <f t="shared" si="713"/>
        <v>1.2912734553163037</v>
      </c>
      <c r="CG139">
        <f t="shared" si="714"/>
        <v>1.4169816639163744</v>
      </c>
      <c r="CH139">
        <f t="shared" si="626"/>
        <v>0.15249886373926036</v>
      </c>
      <c r="CI139" t="str">
        <f t="shared" si="627"/>
        <v>Curl</v>
      </c>
      <c r="CJ139">
        <f t="shared" si="715"/>
        <v>22.46354583284916</v>
      </c>
      <c r="CK139">
        <f t="shared" si="716"/>
        <v>3.0657581793782751E-2</v>
      </c>
      <c r="CL139">
        <f t="shared" si="628"/>
        <v>1.425382250934649</v>
      </c>
      <c r="CM139">
        <f t="shared" si="717"/>
        <v>3.0664454684206173</v>
      </c>
      <c r="CN139">
        <f t="shared" si="718"/>
        <v>2.5807354780989656E-2</v>
      </c>
      <c r="CP139">
        <f t="shared" si="719"/>
        <v>1.1342264645424949</v>
      </c>
      <c r="CQ139">
        <f t="shared" si="720"/>
        <v>1.0739999999999998</v>
      </c>
      <c r="CR139">
        <f t="shared" si="721"/>
        <v>0.66</v>
      </c>
      <c r="CS139">
        <f t="shared" si="722"/>
        <v>1.2847630310527827</v>
      </c>
      <c r="CT139">
        <f t="shared" si="723"/>
        <v>1.4352995975630694</v>
      </c>
      <c r="CU139">
        <f t="shared" si="629"/>
        <v>0.1699263507857951</v>
      </c>
      <c r="CV139" t="str">
        <f t="shared" si="630"/>
        <v>Curl</v>
      </c>
      <c r="CW139">
        <f t="shared" si="724"/>
        <v>22.54105969955782</v>
      </c>
      <c r="CX139">
        <f t="shared" si="725"/>
        <v>2.5270063743712583E-2</v>
      </c>
      <c r="CY139">
        <f t="shared" si="631"/>
        <v>1.43444199765532</v>
      </c>
      <c r="CZ139">
        <f t="shared" si="726"/>
        <v>3.3956634608383061</v>
      </c>
      <c r="DA139">
        <f t="shared" si="727"/>
        <v>1.3097722825957366E-2</v>
      </c>
      <c r="DC139">
        <f t="shared" si="728"/>
        <v>1.0858127520346581</v>
      </c>
      <c r="DD139">
        <f t="shared" si="729"/>
        <v>1.1384999999999998</v>
      </c>
      <c r="DE139">
        <f t="shared" si="730"/>
        <v>0.66</v>
      </c>
      <c r="DF139">
        <f t="shared" si="731"/>
        <v>1.2655546257780355</v>
      </c>
      <c r="DG139">
        <f t="shared" si="732"/>
        <v>1.4452964995214099</v>
      </c>
      <c r="DH139">
        <f t="shared" si="632"/>
        <v>0.17974187374337591</v>
      </c>
      <c r="DI139" t="str">
        <f t="shared" si="633"/>
        <v>No Curl</v>
      </c>
      <c r="DJ139">
        <f t="shared" si="733"/>
        <v>22.72567749926991</v>
      </c>
      <c r="DK139">
        <f t="shared" si="734"/>
        <v>0</v>
      </c>
      <c r="DL139">
        <f t="shared" si="634"/>
        <v>1.424054325533572</v>
      </c>
      <c r="DM139">
        <f t="shared" si="735"/>
        <v>3.6182956389905394</v>
      </c>
      <c r="DN139">
        <f t="shared" si="736"/>
        <v>0</v>
      </c>
      <c r="DP139">
        <f t="shared" si="737"/>
        <v>1.0676471953080497</v>
      </c>
      <c r="DQ139">
        <f t="shared" si="738"/>
        <v>1.1634599999999999</v>
      </c>
      <c r="DR139">
        <f t="shared" si="739"/>
        <v>0.66</v>
      </c>
      <c r="DS139">
        <f t="shared" si="740"/>
        <v>1.2750039044839956</v>
      </c>
      <c r="DT139">
        <f t="shared" si="741"/>
        <v>1.4823606136599432</v>
      </c>
      <c r="DU139">
        <f t="shared" si="635"/>
        <v>0.20735670917594673</v>
      </c>
      <c r="DV139" t="str">
        <f t="shared" si="636"/>
        <v>No Curl</v>
      </c>
      <c r="DW139">
        <f t="shared" si="742"/>
        <v>22.925875897809203</v>
      </c>
      <c r="DX139">
        <f t="shared" si="743"/>
        <v>0</v>
      </c>
      <c r="DY139">
        <f t="shared" si="637"/>
        <v>1.4582703511224149</v>
      </c>
      <c r="DZ139">
        <f t="shared" si="744"/>
        <v>4.0769861672769521</v>
      </c>
      <c r="EA139">
        <f t="shared" si="745"/>
        <v>0</v>
      </c>
      <c r="EC139">
        <f t="shared" si="746"/>
        <v>1.0451294586467113</v>
      </c>
      <c r="ED139">
        <f t="shared" si="747"/>
        <v>1.1879399999999998</v>
      </c>
      <c r="EE139">
        <f t="shared" si="748"/>
        <v>0.66</v>
      </c>
      <c r="EF139">
        <f t="shared" si="749"/>
        <v>1.2822906511021621</v>
      </c>
      <c r="EG139">
        <f t="shared" si="750"/>
        <v>1.5194518435576136</v>
      </c>
      <c r="EH139">
        <f t="shared" si="638"/>
        <v>0.2371611924554512</v>
      </c>
      <c r="EI139" t="str">
        <f t="shared" si="639"/>
        <v>No Curl</v>
      </c>
      <c r="EJ139">
        <f t="shared" si="751"/>
        <v>23.123224704024924</v>
      </c>
      <c r="EK139">
        <f t="shared" si="752"/>
        <v>0</v>
      </c>
      <c r="EL139">
        <f t="shared" si="640"/>
        <v>1.4923967262589972</v>
      </c>
      <c r="EM139">
        <f t="shared" si="753"/>
        <v>4.5573250978427486</v>
      </c>
      <c r="EN139">
        <f t="shared" si="754"/>
        <v>0</v>
      </c>
      <c r="EP139">
        <f t="shared" si="755"/>
        <v>1.0260867580289668</v>
      </c>
      <c r="EQ139">
        <f t="shared" si="756"/>
        <v>1.2119399999999998</v>
      </c>
      <c r="ER139">
        <f t="shared" si="757"/>
        <v>0.66</v>
      </c>
      <c r="ES139">
        <f t="shared" si="758"/>
        <v>1.2896295228958419</v>
      </c>
      <c r="ET139">
        <f t="shared" si="759"/>
        <v>1.5531722877627157</v>
      </c>
      <c r="EU139">
        <f t="shared" si="641"/>
        <v>0.26354276486687445</v>
      </c>
      <c r="EV139" t="str">
        <f t="shared" si="642"/>
        <v>No Curl</v>
      </c>
      <c r="EW139">
        <f t="shared" si="760"/>
        <v>23.316097574282502</v>
      </c>
      <c r="EX139">
        <f t="shared" si="761"/>
        <v>0</v>
      </c>
      <c r="EY139">
        <f t="shared" si="643"/>
        <v>1.5235732950860785</v>
      </c>
      <c r="EZ139">
        <f t="shared" si="762"/>
        <v>4.9616178551121886</v>
      </c>
      <c r="FA139">
        <f t="shared" si="763"/>
        <v>0</v>
      </c>
      <c r="FC139">
        <f t="shared" si="764"/>
        <v>0.99341666501229886</v>
      </c>
      <c r="FD139">
        <f t="shared" si="765"/>
        <v>1.2470399999999997</v>
      </c>
      <c r="FE139">
        <f t="shared" si="766"/>
        <v>0.66</v>
      </c>
      <c r="FF139">
        <f t="shared" si="767"/>
        <v>1.2792255647212782</v>
      </c>
      <c r="FG139">
        <f t="shared" si="768"/>
        <v>1.5650344644302574</v>
      </c>
      <c r="FH139">
        <f t="shared" si="644"/>
        <v>0.28580889970897927</v>
      </c>
      <c r="FI139" t="str">
        <f t="shared" si="645"/>
        <v>No Curl</v>
      </c>
      <c r="FJ139">
        <f t="shared" si="769"/>
        <v>23.374707945212418</v>
      </c>
      <c r="FK139">
        <f t="shared" si="770"/>
        <v>0</v>
      </c>
      <c r="FL139">
        <f t="shared" si="646"/>
        <v>1.5334167356306163</v>
      </c>
      <c r="FM139">
        <f t="shared" si="771"/>
        <v>5.3473528286124319</v>
      </c>
      <c r="FN139">
        <f t="shared" si="772"/>
        <v>0</v>
      </c>
      <c r="FP139">
        <f t="shared" si="773"/>
        <v>0.96917512118243232</v>
      </c>
      <c r="FQ139">
        <f t="shared" si="774"/>
        <v>1.2810600000000001</v>
      </c>
      <c r="FR139">
        <f t="shared" si="775"/>
        <v>0.63</v>
      </c>
      <c r="FS139">
        <f t="shared" si="776"/>
        <v>1.2804399475891246</v>
      </c>
      <c r="FT139">
        <f t="shared" si="777"/>
        <v>1.5917047739958172</v>
      </c>
      <c r="FU139">
        <f t="shared" si="647"/>
        <v>0.31126482640669245</v>
      </c>
      <c r="FV139" t="str">
        <f t="shared" si="648"/>
        <v>No Curl</v>
      </c>
      <c r="FW139">
        <f t="shared" si="778"/>
        <v>23.546379258476353</v>
      </c>
      <c r="FX139">
        <f t="shared" si="779"/>
        <v>0</v>
      </c>
      <c r="FY139">
        <f t="shared" si="649"/>
        <v>1.5577969544172019</v>
      </c>
      <c r="FZ139">
        <f t="shared" si="780"/>
        <v>5.7337261717617771</v>
      </c>
      <c r="GA139">
        <f t="shared" si="781"/>
        <v>0</v>
      </c>
      <c r="GC139">
        <f t="shared" si="782"/>
        <v>0.9346395939241593</v>
      </c>
      <c r="GD139">
        <f t="shared" si="783"/>
        <v>1.3140000000000001</v>
      </c>
      <c r="GE139">
        <f t="shared" si="784"/>
        <v>0.63</v>
      </c>
      <c r="GF139">
        <f t="shared" si="785"/>
        <v>1.2670511539526819</v>
      </c>
      <c r="GG139">
        <f t="shared" si="786"/>
        <v>1.5994627139812057</v>
      </c>
      <c r="GH139">
        <f t="shared" si="650"/>
        <v>0.33241156002852318</v>
      </c>
      <c r="GI139" t="str">
        <f t="shared" si="651"/>
        <v>No Curl</v>
      </c>
      <c r="GJ139">
        <f t="shared" si="787"/>
        <v>23.598195335152294</v>
      </c>
      <c r="GK139">
        <f t="shared" si="788"/>
        <v>0</v>
      </c>
      <c r="GL139">
        <f t="shared" si="652"/>
        <v>1.5637856233765468</v>
      </c>
      <c r="GM139">
        <f t="shared" si="789"/>
        <v>6.1011626586267322</v>
      </c>
      <c r="GN139">
        <f t="shared" si="790"/>
        <v>0</v>
      </c>
      <c r="GP139">
        <f t="shared" si="791"/>
        <v>0.91404793383572902</v>
      </c>
      <c r="GQ139">
        <f t="shared" si="792"/>
        <v>1.3353599999999999</v>
      </c>
      <c r="GR139">
        <f t="shared" si="793"/>
        <v>0.63</v>
      </c>
      <c r="GS139">
        <f t="shared" si="794"/>
        <v>1.2706286675567751</v>
      </c>
      <c r="GT139">
        <f t="shared" si="795"/>
        <v>1.6272094012778235</v>
      </c>
      <c r="GU139">
        <f t="shared" si="653"/>
        <v>0.35658073372104726</v>
      </c>
      <c r="GV139" t="str">
        <f t="shared" si="654"/>
        <v>No Curl</v>
      </c>
      <c r="GW139">
        <f t="shared" si="796"/>
        <v>23.784840588391699</v>
      </c>
      <c r="GX139">
        <f t="shared" si="797"/>
        <v>0</v>
      </c>
      <c r="GY139">
        <f t="shared" si="655"/>
        <v>1.5894676968405121</v>
      </c>
      <c r="GZ139">
        <f t="shared" si="798"/>
        <v>6.4404135789211336</v>
      </c>
      <c r="HA139">
        <f t="shared" si="799"/>
        <v>0</v>
      </c>
      <c r="HC139">
        <f t="shared" si="800"/>
        <v>0.76036075054291741</v>
      </c>
      <c r="HD139">
        <f t="shared" si="801"/>
        <v>1.4889599999999998</v>
      </c>
      <c r="HE139">
        <f t="shared" si="802"/>
        <v>0.63</v>
      </c>
      <c r="HF139">
        <f t="shared" si="803"/>
        <v>1.204852878348555</v>
      </c>
      <c r="HG139">
        <f t="shared" si="804"/>
        <v>1.6493450061541961</v>
      </c>
      <c r="HH139">
        <f t="shared" si="656"/>
        <v>0.44449212780563935</v>
      </c>
      <c r="HI139" t="str">
        <f t="shared" si="657"/>
        <v>No Curl</v>
      </c>
      <c r="HJ139">
        <f t="shared" si="805"/>
        <v>24.137492403833576</v>
      </c>
      <c r="HK139">
        <f t="shared" si="806"/>
        <v>0</v>
      </c>
      <c r="HL139">
        <f t="shared" si="658"/>
        <v>1.6052536862278983</v>
      </c>
      <c r="HM139">
        <f t="shared" si="807"/>
        <v>7.9581171726969133</v>
      </c>
      <c r="HN139">
        <f t="shared" si="808"/>
        <v>0</v>
      </c>
      <c r="HP139">
        <f t="shared" si="809"/>
        <v>0.51439092030700639</v>
      </c>
      <c r="HQ139">
        <f t="shared" si="810"/>
        <v>1.6674599999999999</v>
      </c>
      <c r="HR139">
        <f t="shared" si="811"/>
        <v>0.63</v>
      </c>
      <c r="HS139">
        <f t="shared" si="812"/>
        <v>1.0961272848545127</v>
      </c>
      <c r="HT139">
        <f t="shared" si="813"/>
        <v>1.67786364940202</v>
      </c>
      <c r="HU139">
        <f t="shared" si="659"/>
        <v>0.58173636454750688</v>
      </c>
      <c r="HV139" t="str">
        <f t="shared" si="660"/>
        <v>No Curl</v>
      </c>
      <c r="HW139">
        <f t="shared" si="814"/>
        <v>25.062256149634241</v>
      </c>
      <c r="HX139">
        <f t="shared" si="815"/>
        <v>0</v>
      </c>
      <c r="HY139">
        <f t="shared" si="661"/>
        <v>1.6261508910666089</v>
      </c>
      <c r="HZ139">
        <f t="shared" si="816"/>
        <v>10.303896299721721</v>
      </c>
      <c r="IA139">
        <f t="shared" si="817"/>
        <v>0</v>
      </c>
      <c r="IC139">
        <f t="shared" si="818"/>
        <v>0.31284269744237686</v>
      </c>
      <c r="ID139">
        <f t="shared" si="819"/>
        <v>1.7562599999999999</v>
      </c>
      <c r="IE139">
        <f t="shared" si="820"/>
        <v>0.63</v>
      </c>
      <c r="IF139">
        <f t="shared" si="821"/>
        <v>1.0028008218091571</v>
      </c>
      <c r="IG139">
        <f t="shared" si="822"/>
        <v>1.6927589461759387</v>
      </c>
      <c r="IH139">
        <f t="shared" si="662"/>
        <v>0.68995812436678094</v>
      </c>
      <c r="II139" t="str">
        <f t="shared" si="663"/>
        <v>No Curl</v>
      </c>
      <c r="IJ139">
        <f t="shared" si="823"/>
        <v>25.645612580570461</v>
      </c>
      <c r="IK139">
        <f t="shared" si="824"/>
        <v>0</v>
      </c>
      <c r="IL139">
        <f t="shared" si="664"/>
        <v>1.6370831772607415</v>
      </c>
      <c r="IM139">
        <f t="shared" si="825"/>
        <v>12.165011088597206</v>
      </c>
      <c r="IN139">
        <f t="shared" si="826"/>
        <v>0</v>
      </c>
      <c r="IP139">
        <f t="shared" si="827"/>
        <v>0.15134851407745292</v>
      </c>
      <c r="IQ139">
        <f t="shared" si="828"/>
        <v>1.794</v>
      </c>
      <c r="IR139">
        <f t="shared" si="829"/>
        <v>0.63</v>
      </c>
      <c r="IS139">
        <f t="shared" si="830"/>
        <v>0.96138696899830423</v>
      </c>
      <c r="IT139">
        <f t="shared" si="831"/>
        <v>1.7714254239191569</v>
      </c>
      <c r="IU139">
        <f t="shared" si="665"/>
        <v>0.81003845492085202</v>
      </c>
      <c r="IV139" t="str">
        <f t="shared" si="666"/>
        <v>No Curl</v>
      </c>
      <c r="IW139">
        <f t="shared" si="832"/>
        <v>26.0389905637841</v>
      </c>
      <c r="IX139">
        <f t="shared" si="833"/>
        <v>0</v>
      </c>
      <c r="IY139">
        <f t="shared" si="667"/>
        <v>1.7115138936696965</v>
      </c>
      <c r="IZ139">
        <f t="shared" si="834"/>
        <v>13.688541601646389</v>
      </c>
      <c r="JA139">
        <f t="shared" si="835"/>
        <v>0</v>
      </c>
      <c r="JC139">
        <f t="shared" si="836"/>
        <v>4.4074801783445189E-3</v>
      </c>
      <c r="JD139">
        <f t="shared" si="837"/>
        <v>1.7999999999999998</v>
      </c>
      <c r="JE139">
        <f t="shared" si="838"/>
        <v>0.63</v>
      </c>
      <c r="JF139">
        <f t="shared" si="839"/>
        <v>0.92917236344529286</v>
      </c>
      <c r="JG139">
        <f t="shared" si="840"/>
        <v>1.8539372467122412</v>
      </c>
      <c r="JH139">
        <f t="shared" si="668"/>
        <v>0.92476488326694839</v>
      </c>
      <c r="JI139" t="str">
        <f t="shared" si="669"/>
        <v>No Curl</v>
      </c>
      <c r="JJ139">
        <f t="shared" si="841"/>
        <v>25.800999138304842</v>
      </c>
      <c r="JK139">
        <f t="shared" si="842"/>
        <v>0</v>
      </c>
      <c r="JL139">
        <f t="shared" si="670"/>
        <v>1.7907662302511871</v>
      </c>
      <c r="JM139">
        <f t="shared" si="843"/>
        <v>14.963501890971068</v>
      </c>
      <c r="JN139">
        <f t="shared" si="844"/>
        <v>0</v>
      </c>
      <c r="JP139">
        <f t="shared" si="845"/>
        <v>0.16150746260888366</v>
      </c>
      <c r="JQ139">
        <f t="shared" si="846"/>
        <v>1.7913600000000001</v>
      </c>
      <c r="JR139">
        <f t="shared" si="847"/>
        <v>0.63</v>
      </c>
      <c r="JS139">
        <f t="shared" si="848"/>
        <v>0.95281402464238263</v>
      </c>
      <c r="JT139">
        <f t="shared" si="849"/>
        <v>1.7441205866758809</v>
      </c>
      <c r="JU139">
        <f t="shared" si="671"/>
        <v>0.79130656203349858</v>
      </c>
      <c r="JV139" t="str">
        <f t="shared" si="672"/>
        <v>No Curl</v>
      </c>
      <c r="JW139">
        <f t="shared" si="850"/>
        <v>25.901595510615316</v>
      </c>
      <c r="JX139">
        <f t="shared" si="851"/>
        <v>0</v>
      </c>
      <c r="JY139">
        <f t="shared" si="673"/>
        <v>1.685209632894731</v>
      </c>
      <c r="JZ139">
        <f t="shared" si="852"/>
        <v>13.57864661100254</v>
      </c>
      <c r="KA139">
        <f t="shared" si="853"/>
        <v>0</v>
      </c>
      <c r="KC139">
        <f t="shared" si="854"/>
        <v>6.0392503038963083E-2</v>
      </c>
      <c r="KD139">
        <f t="shared" si="855"/>
        <v>1.7999399999999999</v>
      </c>
      <c r="KE139">
        <f t="shared" si="856"/>
        <v>0.63</v>
      </c>
      <c r="KF139">
        <f t="shared" si="857"/>
        <v>0.9380021768589093</v>
      </c>
      <c r="KG139">
        <f t="shared" si="858"/>
        <v>1.8156118506788548</v>
      </c>
      <c r="KH139">
        <f t="shared" si="674"/>
        <v>0.87760967381994581</v>
      </c>
      <c r="KI139" t="str">
        <f t="shared" si="675"/>
        <v>No Curl</v>
      </c>
      <c r="KJ139">
        <f t="shared" si="859"/>
        <v>25.932006972757055</v>
      </c>
      <c r="KK139">
        <f t="shared" si="860"/>
        <v>0</v>
      </c>
      <c r="KL139">
        <f t="shared" si="676"/>
        <v>1.7538160322182599</v>
      </c>
      <c r="KM139">
        <f t="shared" si="861"/>
        <v>14.489349682110431</v>
      </c>
      <c r="KN139">
        <f t="shared" si="862"/>
        <v>0</v>
      </c>
    </row>
    <row r="140" spans="1:300" x14ac:dyDescent="0.25">
      <c r="A140">
        <v>1.25</v>
      </c>
      <c r="B140">
        <f t="shared" si="882"/>
        <v>1.5599999999999999E-2</v>
      </c>
      <c r="C140">
        <f t="shared" si="608"/>
        <v>0.93599999999999994</v>
      </c>
      <c r="D140">
        <f t="shared" si="611"/>
        <v>0.66</v>
      </c>
      <c r="E140">
        <f t="shared" si="609"/>
        <v>0.70512820512820518</v>
      </c>
      <c r="F140">
        <f t="shared" si="610"/>
        <v>1.1000000000000001E-2</v>
      </c>
      <c r="H140">
        <v>117</v>
      </c>
      <c r="I140">
        <v>11.7</v>
      </c>
      <c r="J140">
        <f t="shared" si="677"/>
        <v>1.3729066666666661</v>
      </c>
      <c r="K140">
        <f t="shared" si="863"/>
        <v>0.73866000000000009</v>
      </c>
      <c r="L140">
        <f t="shared" si="678"/>
        <v>0.99405745410347501</v>
      </c>
      <c r="M140" t="str">
        <f t="shared" si="613"/>
        <v>No Curl</v>
      </c>
      <c r="N140">
        <f t="shared" si="864"/>
        <v>20.978522666666649</v>
      </c>
      <c r="P140">
        <f t="shared" si="869"/>
        <v>1.2594865449986135</v>
      </c>
      <c r="Q140">
        <f t="shared" si="865"/>
        <v>0.90695999999999999</v>
      </c>
      <c r="R140">
        <f t="shared" si="870"/>
        <v>0.66</v>
      </c>
      <c r="S140">
        <f t="shared" si="866"/>
        <v>1.2811882510886401</v>
      </c>
      <c r="T140">
        <f t="shared" si="871"/>
        <v>1.3028899571786672</v>
      </c>
      <c r="U140">
        <f t="shared" si="872"/>
        <v>2.4291197703445899E-2</v>
      </c>
      <c r="V140" t="str">
        <f t="shared" si="873"/>
        <v>Curl</v>
      </c>
      <c r="W140">
        <f t="shared" si="867"/>
        <v>22.436888079931524</v>
      </c>
      <c r="X140">
        <f t="shared" si="868"/>
        <v>1.1138511809961461E-2</v>
      </c>
      <c r="Y140">
        <f t="shared" si="874"/>
        <v>1.302281683971521</v>
      </c>
      <c r="Z140">
        <f t="shared" si="875"/>
        <v>0.53437105898848569</v>
      </c>
      <c r="AA140">
        <f t="shared" si="876"/>
        <v>4.4978842491137094E-3</v>
      </c>
      <c r="AC140">
        <f t="shared" si="679"/>
        <v>1.2339514291588902</v>
      </c>
      <c r="AD140">
        <f t="shared" si="877"/>
        <v>0.93599999999999994</v>
      </c>
      <c r="AE140">
        <f t="shared" si="680"/>
        <v>0.66</v>
      </c>
      <c r="AF140">
        <f t="shared" si="681"/>
        <v>1.2767572834259557</v>
      </c>
      <c r="AG140">
        <f t="shared" si="682"/>
        <v>1.3195631376930197</v>
      </c>
      <c r="AH140">
        <f t="shared" si="614"/>
        <v>4.9151155376218725E-2</v>
      </c>
      <c r="AI140" t="str">
        <f t="shared" si="615"/>
        <v>Curl</v>
      </c>
      <c r="AJ140">
        <f t="shared" si="683"/>
        <v>22.423216033691176</v>
      </c>
      <c r="AK140">
        <f t="shared" si="684"/>
        <v>1.5679635801697175E-2</v>
      </c>
      <c r="AL140">
        <f t="shared" si="616"/>
        <v>1.3195523024287181</v>
      </c>
      <c r="AM140">
        <f t="shared" si="685"/>
        <v>1.0671485258081281</v>
      </c>
      <c r="AN140">
        <f t="shared" si="686"/>
        <v>7.9029559048029996E-3</v>
      </c>
      <c r="AP140">
        <f t="shared" si="687"/>
        <v>1.2191729973379717</v>
      </c>
      <c r="AQ140">
        <f t="shared" si="878"/>
        <v>0.96455999999999997</v>
      </c>
      <c r="AR140">
        <f t="shared" si="688"/>
        <v>0.66</v>
      </c>
      <c r="AS140">
        <f t="shared" si="689"/>
        <v>1.2832270956456595</v>
      </c>
      <c r="AT140">
        <f t="shared" si="690"/>
        <v>1.3472811939533458</v>
      </c>
      <c r="AU140">
        <f t="shared" si="617"/>
        <v>7.4162722946281678E-2</v>
      </c>
      <c r="AV140" t="str">
        <f t="shared" si="618"/>
        <v>Curl</v>
      </c>
      <c r="AW140">
        <f t="shared" si="691"/>
        <v>22.525966536656231</v>
      </c>
      <c r="AX140">
        <f t="shared" si="692"/>
        <v>1.9281915678198768E-2</v>
      </c>
      <c r="AY140">
        <f t="shared" si="619"/>
        <v>1.3479640328581011</v>
      </c>
      <c r="AZ140">
        <f t="shared" si="693"/>
        <v>1.5763577645992599</v>
      </c>
      <c r="BA140">
        <f t="shared" si="694"/>
        <v>1.0572841152818044E-2</v>
      </c>
      <c r="BC140">
        <f t="shared" si="695"/>
        <v>1.1935542220265498</v>
      </c>
      <c r="BD140">
        <f t="shared" si="879"/>
        <v>0.99263999999999997</v>
      </c>
      <c r="BE140">
        <f t="shared" si="696"/>
        <v>0.66</v>
      </c>
      <c r="BF140">
        <f t="shared" si="697"/>
        <v>1.2780181898815113</v>
      </c>
      <c r="BG140">
        <f t="shared" si="698"/>
        <v>1.3624821577364745</v>
      </c>
      <c r="BH140">
        <f t="shared" si="620"/>
        <v>0.10025708385652665</v>
      </c>
      <c r="BI140" t="str">
        <f t="shared" si="621"/>
        <v>Curl</v>
      </c>
      <c r="BJ140">
        <f t="shared" si="699"/>
        <v>22.510899492498289</v>
      </c>
      <c r="BK140">
        <f t="shared" si="700"/>
        <v>2.4659209011998178E-2</v>
      </c>
      <c r="BL140">
        <f t="shared" si="622"/>
        <v>1.3657636322582813</v>
      </c>
      <c r="BM140">
        <f t="shared" si="701"/>
        <v>2.1034380210371229</v>
      </c>
      <c r="BN140">
        <f t="shared" si="702"/>
        <v>1.6255057351049686E-2</v>
      </c>
      <c r="BP140">
        <f t="shared" si="703"/>
        <v>1.1672212913252051</v>
      </c>
      <c r="BQ140">
        <f t="shared" si="880"/>
        <v>1.0338600000000002</v>
      </c>
      <c r="BR140">
        <f t="shared" si="704"/>
        <v>0.66</v>
      </c>
      <c r="BS140">
        <f t="shared" si="705"/>
        <v>1.2715250989693878</v>
      </c>
      <c r="BT140">
        <f t="shared" si="706"/>
        <v>1.3758289066135707</v>
      </c>
      <c r="BU140">
        <f t="shared" si="623"/>
        <v>0.12602361868059364</v>
      </c>
      <c r="BV140" t="str">
        <f t="shared" si="624"/>
        <v>Curl</v>
      </c>
      <c r="BW140">
        <f t="shared" si="707"/>
        <v>22.490348103396407</v>
      </c>
      <c r="BX140">
        <f t="shared" si="708"/>
        <v>3.2826410648201319E-2</v>
      </c>
      <c r="BY140">
        <f t="shared" si="625"/>
        <v>1.3821018962694902</v>
      </c>
      <c r="BZ140">
        <f t="shared" si="709"/>
        <v>2.6130943218692746</v>
      </c>
      <c r="CA140">
        <f t="shared" si="710"/>
        <v>4.1250944285850397E-2</v>
      </c>
      <c r="CC140">
        <f t="shared" si="711"/>
        <v>1.1537161610740372</v>
      </c>
      <c r="CD140">
        <f t="shared" si="881"/>
        <v>1.0473599999999998</v>
      </c>
      <c r="CE140">
        <f t="shared" si="712"/>
        <v>0.66</v>
      </c>
      <c r="CF140">
        <f t="shared" si="713"/>
        <v>1.2781464254888089</v>
      </c>
      <c r="CG140">
        <f t="shared" si="714"/>
        <v>1.4025766899035794</v>
      </c>
      <c r="CH140">
        <f t="shared" si="626"/>
        <v>0.15249886373926036</v>
      </c>
      <c r="CI140" t="str">
        <f t="shared" si="627"/>
        <v>Curl</v>
      </c>
      <c r="CJ140">
        <f t="shared" si="715"/>
        <v>22.592673178380789</v>
      </c>
      <c r="CK140">
        <f t="shared" si="716"/>
        <v>3.2814831838411364E-2</v>
      </c>
      <c r="CL140">
        <f t="shared" si="628"/>
        <v>1.4122741913669068</v>
      </c>
      <c r="CM140">
        <f t="shared" si="717"/>
        <v>3.0949343477203821</v>
      </c>
      <c r="CN140">
        <f t="shared" si="718"/>
        <v>2.820398409939694E-2</v>
      </c>
      <c r="CP140">
        <f t="shared" si="719"/>
        <v>1.1223849171561646</v>
      </c>
      <c r="CQ140">
        <f t="shared" si="720"/>
        <v>1.10016</v>
      </c>
      <c r="CR140">
        <f t="shared" si="721"/>
        <v>0.66</v>
      </c>
      <c r="CS140">
        <f t="shared" si="722"/>
        <v>1.2713498523023175</v>
      </c>
      <c r="CT140">
        <f t="shared" si="723"/>
        <v>1.420314787448469</v>
      </c>
      <c r="CU140">
        <f t="shared" si="629"/>
        <v>0.1699263507857951</v>
      </c>
      <c r="CV140" t="str">
        <f t="shared" si="630"/>
        <v>Curl</v>
      </c>
      <c r="CW140">
        <f t="shared" si="724"/>
        <v>22.669536002663097</v>
      </c>
      <c r="CX140">
        <f t="shared" si="725"/>
        <v>2.7721834593188423E-2</v>
      </c>
      <c r="CY140">
        <f t="shared" si="631"/>
        <v>1.4210525903227438</v>
      </c>
      <c r="CZ140">
        <f t="shared" si="726"/>
        <v>3.4276960438218262</v>
      </c>
      <c r="DA140">
        <f t="shared" si="727"/>
        <v>1.5144635738413894E-2</v>
      </c>
      <c r="DC140">
        <f t="shared" si="728"/>
        <v>1.0717376372630947</v>
      </c>
      <c r="DD140">
        <f t="shared" si="729"/>
        <v>1.1510400000000001</v>
      </c>
      <c r="DE140">
        <f t="shared" si="730"/>
        <v>0.66</v>
      </c>
      <c r="DF140">
        <f t="shared" si="731"/>
        <v>1.2491495627741886</v>
      </c>
      <c r="DG140">
        <f t="shared" si="732"/>
        <v>1.4265614882852797</v>
      </c>
      <c r="DH140">
        <f t="shared" si="632"/>
        <v>0.17741192551109253</v>
      </c>
      <c r="DI140" t="str">
        <f t="shared" si="633"/>
        <v>No Curl</v>
      </c>
      <c r="DJ140">
        <f t="shared" si="733"/>
        <v>22.852232961847715</v>
      </c>
      <c r="DK140">
        <f t="shared" si="734"/>
        <v>0</v>
      </c>
      <c r="DL140">
        <f t="shared" si="634"/>
        <v>1.4055946712006613</v>
      </c>
      <c r="DM140">
        <f t="shared" si="735"/>
        <v>3.6182956389905385</v>
      </c>
      <c r="DN140">
        <f t="shared" si="736"/>
        <v>0</v>
      </c>
      <c r="DP140">
        <f t="shared" si="737"/>
        <v>1.0536927698683154</v>
      </c>
      <c r="DQ140">
        <f t="shared" si="738"/>
        <v>1.1757599999999999</v>
      </c>
      <c r="DR140">
        <f t="shared" si="739"/>
        <v>0.66</v>
      </c>
      <c r="DS140">
        <f t="shared" si="740"/>
        <v>1.2583392731350989</v>
      </c>
      <c r="DT140">
        <f t="shared" si="741"/>
        <v>1.4629857764018841</v>
      </c>
      <c r="DU140">
        <f t="shared" si="635"/>
        <v>0.20464650326678435</v>
      </c>
      <c r="DV140" t="str">
        <f t="shared" si="636"/>
        <v>No Curl</v>
      </c>
      <c r="DW140">
        <f t="shared" si="742"/>
        <v>23.053376288257603</v>
      </c>
      <c r="DX140">
        <f t="shared" si="743"/>
        <v>0</v>
      </c>
      <c r="DY140">
        <f t="shared" si="637"/>
        <v>1.4392103798368239</v>
      </c>
      <c r="DZ140">
        <f t="shared" si="744"/>
        <v>4.0769861672769503</v>
      </c>
      <c r="EA140">
        <f t="shared" si="745"/>
        <v>0</v>
      </c>
      <c r="EC140">
        <f t="shared" si="746"/>
        <v>1.0313422380085708</v>
      </c>
      <c r="ED140">
        <f t="shared" si="747"/>
        <v>1.1999999999999997</v>
      </c>
      <c r="EE140">
        <f t="shared" si="748"/>
        <v>0.66</v>
      </c>
      <c r="EF140">
        <f t="shared" si="749"/>
        <v>1.2653748288729598</v>
      </c>
      <c r="EG140">
        <f t="shared" si="750"/>
        <v>1.4994074197373495</v>
      </c>
      <c r="EH140">
        <f t="shared" si="638"/>
        <v>0.23403259086438932</v>
      </c>
      <c r="EI140" t="str">
        <f t="shared" si="639"/>
        <v>No Curl</v>
      </c>
      <c r="EJ140">
        <f t="shared" si="751"/>
        <v>23.251453769135139</v>
      </c>
      <c r="EK140">
        <f t="shared" si="752"/>
        <v>0</v>
      </c>
      <c r="EL140">
        <f t="shared" si="640"/>
        <v>1.4727092102538375</v>
      </c>
      <c r="EM140">
        <f t="shared" si="753"/>
        <v>4.5573250978427495</v>
      </c>
      <c r="EN140">
        <f t="shared" si="754"/>
        <v>0</v>
      </c>
      <c r="EP140">
        <f t="shared" si="755"/>
        <v>1.0124316758132423</v>
      </c>
      <c r="EQ140">
        <f t="shared" si="756"/>
        <v>1.22376</v>
      </c>
      <c r="ER140">
        <f t="shared" si="757"/>
        <v>0.66</v>
      </c>
      <c r="ES140">
        <f t="shared" si="758"/>
        <v>1.2724672342051706</v>
      </c>
      <c r="ET140">
        <f t="shared" si="759"/>
        <v>1.5325027925970975</v>
      </c>
      <c r="EU140">
        <f t="shared" si="641"/>
        <v>0.2600355583919276</v>
      </c>
      <c r="EV140" t="str">
        <f t="shared" si="642"/>
        <v>No Curl</v>
      </c>
      <c r="EW140">
        <f t="shared" si="760"/>
        <v>23.445060526572085</v>
      </c>
      <c r="EX140">
        <f t="shared" si="761"/>
        <v>0</v>
      </c>
      <c r="EY140">
        <f t="shared" si="643"/>
        <v>1.5032977009968942</v>
      </c>
      <c r="EZ140">
        <f t="shared" si="762"/>
        <v>4.9616178551121903</v>
      </c>
      <c r="FA140">
        <f t="shared" si="763"/>
        <v>0</v>
      </c>
      <c r="FC140">
        <f t="shared" si="764"/>
        <v>0.97970740065745232</v>
      </c>
      <c r="FD140">
        <f t="shared" si="765"/>
        <v>1.2698399999999999</v>
      </c>
      <c r="FE140">
        <f t="shared" si="766"/>
        <v>0.66</v>
      </c>
      <c r="FF140">
        <f t="shared" si="767"/>
        <v>1.2615721046436534</v>
      </c>
      <c r="FG140">
        <f t="shared" si="768"/>
        <v>1.5434368086298542</v>
      </c>
      <c r="FH140">
        <f t="shared" si="644"/>
        <v>0.28186470398620095</v>
      </c>
      <c r="FI140" t="str">
        <f t="shared" si="645"/>
        <v>No Curl</v>
      </c>
      <c r="FJ140">
        <f t="shared" si="769"/>
        <v>23.502630501684546</v>
      </c>
      <c r="FK140">
        <f t="shared" si="770"/>
        <v>0</v>
      </c>
      <c r="FL140">
        <f t="shared" si="646"/>
        <v>1.512255408127976</v>
      </c>
      <c r="FM140">
        <f t="shared" si="771"/>
        <v>5.3473528286124328</v>
      </c>
      <c r="FN140">
        <f t="shared" si="772"/>
        <v>0</v>
      </c>
      <c r="FP140">
        <f t="shared" si="773"/>
        <v>0.95564107946131915</v>
      </c>
      <c r="FQ140">
        <f t="shared" si="774"/>
        <v>1.29216</v>
      </c>
      <c r="FR140">
        <f t="shared" si="775"/>
        <v>0.66</v>
      </c>
      <c r="FS140">
        <f t="shared" si="776"/>
        <v>1.2625592495673796</v>
      </c>
      <c r="FT140">
        <f t="shared" si="777"/>
        <v>1.5694774196734405</v>
      </c>
      <c r="FU140">
        <f t="shared" si="647"/>
        <v>0.30691817010606065</v>
      </c>
      <c r="FV140" t="str">
        <f t="shared" si="648"/>
        <v>No Curl</v>
      </c>
      <c r="FW140">
        <f t="shared" si="778"/>
        <v>23.674423253235265</v>
      </c>
      <c r="FX140">
        <f t="shared" si="779"/>
        <v>0</v>
      </c>
      <c r="FY140">
        <f t="shared" si="649"/>
        <v>1.5360431056923369</v>
      </c>
      <c r="FZ140">
        <f t="shared" si="780"/>
        <v>5.7337261717617771</v>
      </c>
      <c r="GA140">
        <f t="shared" si="781"/>
        <v>0</v>
      </c>
      <c r="GC140">
        <f t="shared" si="782"/>
        <v>0.92111376404122747</v>
      </c>
      <c r="GD140">
        <f t="shared" si="783"/>
        <v>1.3353599999999999</v>
      </c>
      <c r="GE140">
        <f t="shared" si="784"/>
        <v>0.66</v>
      </c>
      <c r="GF140">
        <f t="shared" si="785"/>
        <v>1.2487147615370968</v>
      </c>
      <c r="GG140">
        <f t="shared" si="786"/>
        <v>1.5763157590329675</v>
      </c>
      <c r="GH140">
        <f t="shared" si="650"/>
        <v>0.32760099749587002</v>
      </c>
      <c r="GI140" t="str">
        <f t="shared" si="651"/>
        <v>No Curl</v>
      </c>
      <c r="GJ140">
        <f t="shared" si="787"/>
        <v>23.724900450547562</v>
      </c>
      <c r="GK140">
        <f t="shared" si="788"/>
        <v>0</v>
      </c>
      <c r="GL140">
        <f t="shared" si="652"/>
        <v>1.5411549768121751</v>
      </c>
      <c r="GM140">
        <f t="shared" si="789"/>
        <v>6.1011626586267322</v>
      </c>
      <c r="GN140">
        <f t="shared" si="790"/>
        <v>0</v>
      </c>
      <c r="GP140">
        <f t="shared" si="791"/>
        <v>0.90082616850512598</v>
      </c>
      <c r="GQ140">
        <f t="shared" si="792"/>
        <v>1.3562399999999999</v>
      </c>
      <c r="GR140">
        <f t="shared" si="793"/>
        <v>0.63</v>
      </c>
      <c r="GS140">
        <f t="shared" si="794"/>
        <v>1.2522489377385884</v>
      </c>
      <c r="GT140">
        <f t="shared" si="795"/>
        <v>1.6036717069720532</v>
      </c>
      <c r="GU140">
        <f t="shared" si="653"/>
        <v>0.35142276923346361</v>
      </c>
      <c r="GV140" t="str">
        <f t="shared" si="654"/>
        <v>No Curl</v>
      </c>
      <c r="GW140">
        <f t="shared" si="796"/>
        <v>23.911903455147378</v>
      </c>
      <c r="GX140">
        <f t="shared" si="797"/>
        <v>0</v>
      </c>
      <c r="GY140">
        <f t="shared" si="655"/>
        <v>1.5664759388481178</v>
      </c>
      <c r="GZ140">
        <f t="shared" si="798"/>
        <v>6.4404135789211336</v>
      </c>
      <c r="HA140">
        <f t="shared" si="799"/>
        <v>0</v>
      </c>
      <c r="HC140">
        <f t="shared" si="800"/>
        <v>0.74785246417727003</v>
      </c>
      <c r="HD140">
        <f t="shared" si="801"/>
        <v>1.4975399999999999</v>
      </c>
      <c r="HE140">
        <f t="shared" si="802"/>
        <v>0.63</v>
      </c>
      <c r="HF140">
        <f t="shared" si="803"/>
        <v>1.1850324906969076</v>
      </c>
      <c r="HG140">
        <f t="shared" si="804"/>
        <v>1.6222125172165485</v>
      </c>
      <c r="HH140">
        <f t="shared" si="656"/>
        <v>0.43718002651963922</v>
      </c>
      <c r="HI140" t="str">
        <f t="shared" si="657"/>
        <v>No Curl</v>
      </c>
      <c r="HJ140">
        <f t="shared" si="805"/>
        <v>24.257977691668433</v>
      </c>
      <c r="HK140">
        <f t="shared" si="806"/>
        <v>0</v>
      </c>
      <c r="HL140">
        <f t="shared" si="658"/>
        <v>1.5788465199157069</v>
      </c>
      <c r="HM140">
        <f t="shared" si="807"/>
        <v>7.9581171726969115</v>
      </c>
      <c r="HN140">
        <f t="shared" si="808"/>
        <v>0</v>
      </c>
      <c r="HP140">
        <f t="shared" si="809"/>
        <v>0.50430393627322256</v>
      </c>
      <c r="HQ140">
        <f t="shared" si="810"/>
        <v>1.6730399999999999</v>
      </c>
      <c r="HR140">
        <f t="shared" si="811"/>
        <v>0.63</v>
      </c>
      <c r="HS140">
        <f t="shared" si="812"/>
        <v>1.0746327016788935</v>
      </c>
      <c r="HT140">
        <f t="shared" si="813"/>
        <v>1.6449614670845654</v>
      </c>
      <c r="HU140">
        <f t="shared" si="659"/>
        <v>0.57032876540567146</v>
      </c>
      <c r="HV140" t="str">
        <f t="shared" si="660"/>
        <v>No Curl</v>
      </c>
      <c r="HW140">
        <f t="shared" si="814"/>
        <v>25.171868878119692</v>
      </c>
      <c r="HX140">
        <f t="shared" si="815"/>
        <v>0</v>
      </c>
      <c r="HY140">
        <f t="shared" si="661"/>
        <v>1.5942627736307056</v>
      </c>
      <c r="HZ140">
        <f t="shared" si="816"/>
        <v>10.303896299721723</v>
      </c>
      <c r="IA140">
        <f t="shared" si="817"/>
        <v>0</v>
      </c>
      <c r="IC140">
        <f t="shared" si="818"/>
        <v>0.3059228457091614</v>
      </c>
      <c r="ID140">
        <f t="shared" si="819"/>
        <v>1.7594399999999999</v>
      </c>
      <c r="IE140">
        <f t="shared" si="820"/>
        <v>0.63</v>
      </c>
      <c r="IF140">
        <f t="shared" si="821"/>
        <v>0.98061960082622479</v>
      </c>
      <c r="IG140">
        <f t="shared" si="822"/>
        <v>1.6553163559432895</v>
      </c>
      <c r="IH140">
        <f t="shared" si="662"/>
        <v>0.67469675511706406</v>
      </c>
      <c r="II140" t="str">
        <f t="shared" si="663"/>
        <v>No Curl</v>
      </c>
      <c r="IJ140">
        <f t="shared" si="823"/>
        <v>25.745892662751377</v>
      </c>
      <c r="IK140">
        <f t="shared" si="824"/>
        <v>0</v>
      </c>
      <c r="IL140">
        <f t="shared" si="664"/>
        <v>1.6008720943292876</v>
      </c>
      <c r="IM140">
        <f t="shared" si="825"/>
        <v>12.165011088597208</v>
      </c>
      <c r="IN140">
        <f t="shared" si="826"/>
        <v>0</v>
      </c>
      <c r="IP140">
        <f t="shared" si="827"/>
        <v>0.14783520044302748</v>
      </c>
      <c r="IQ140">
        <f t="shared" si="828"/>
        <v>1.794</v>
      </c>
      <c r="IR140">
        <f t="shared" si="829"/>
        <v>0.63</v>
      </c>
      <c r="IS140">
        <f t="shared" si="830"/>
        <v>0.93906990849242988</v>
      </c>
      <c r="IT140">
        <f t="shared" si="831"/>
        <v>1.7303046165418337</v>
      </c>
      <c r="IU140">
        <f t="shared" si="665"/>
        <v>0.7912347080494031</v>
      </c>
      <c r="IV140" t="str">
        <f t="shared" si="666"/>
        <v>No Curl</v>
      </c>
      <c r="IW140">
        <f t="shared" si="832"/>
        <v>26.135129260683932</v>
      </c>
      <c r="IX140">
        <f t="shared" si="833"/>
        <v>0</v>
      </c>
      <c r="IY140">
        <f t="shared" si="667"/>
        <v>1.6717838366236055</v>
      </c>
      <c r="IZ140">
        <f t="shared" si="834"/>
        <v>13.688541601646389</v>
      </c>
      <c r="JA140">
        <f t="shared" si="835"/>
        <v>0</v>
      </c>
      <c r="JC140">
        <f t="shared" si="836"/>
        <v>4.3023339972239425E-3</v>
      </c>
      <c r="JD140">
        <f t="shared" si="837"/>
        <v>1.7999999999999998</v>
      </c>
      <c r="JE140">
        <f t="shared" si="838"/>
        <v>0.63</v>
      </c>
      <c r="JF140">
        <f t="shared" si="839"/>
        <v>0.90700574631583153</v>
      </c>
      <c r="JG140">
        <f t="shared" si="840"/>
        <v>1.8097091586344392</v>
      </c>
      <c r="JH140">
        <f t="shared" si="668"/>
        <v>0.90270341231860762</v>
      </c>
      <c r="JI140" t="str">
        <f t="shared" si="669"/>
        <v>No Curl</v>
      </c>
      <c r="JJ140">
        <f t="shared" si="841"/>
        <v>25.893916374649372</v>
      </c>
      <c r="JK140">
        <f t="shared" si="842"/>
        <v>0</v>
      </c>
      <c r="JL140">
        <f t="shared" si="670"/>
        <v>1.7480451690616785</v>
      </c>
      <c r="JM140">
        <f t="shared" si="843"/>
        <v>14.963501890971068</v>
      </c>
      <c r="JN140">
        <f t="shared" si="844"/>
        <v>0</v>
      </c>
      <c r="JP140">
        <f t="shared" si="845"/>
        <v>0.15772386559016691</v>
      </c>
      <c r="JQ140">
        <f t="shared" si="846"/>
        <v>1.79274</v>
      </c>
      <c r="JR140">
        <f t="shared" si="847"/>
        <v>0.63</v>
      </c>
      <c r="JS140">
        <f t="shared" si="848"/>
        <v>0.93049267648425649</v>
      </c>
      <c r="JT140">
        <f t="shared" si="849"/>
        <v>1.7032614873783454</v>
      </c>
      <c r="JU140">
        <f t="shared" si="671"/>
        <v>0.77276881089408922</v>
      </c>
      <c r="JV140" t="str">
        <f t="shared" si="672"/>
        <v>No Curl</v>
      </c>
      <c r="JW140">
        <f t="shared" si="850"/>
        <v>25.996876913079554</v>
      </c>
      <c r="JX140">
        <f t="shared" si="851"/>
        <v>0</v>
      </c>
      <c r="JY140">
        <f t="shared" si="673"/>
        <v>1.6457306265383864</v>
      </c>
      <c r="JZ140">
        <f t="shared" si="852"/>
        <v>13.57864661100254</v>
      </c>
      <c r="KA140">
        <f t="shared" si="853"/>
        <v>0</v>
      </c>
      <c r="KC140">
        <f t="shared" si="854"/>
        <v>5.8960124065295924E-2</v>
      </c>
      <c r="KD140">
        <f t="shared" si="855"/>
        <v>1.7999399999999999</v>
      </c>
      <c r="KE140">
        <f t="shared" si="856"/>
        <v>0.63</v>
      </c>
      <c r="KF140">
        <f t="shared" si="857"/>
        <v>0.91575480296682366</v>
      </c>
      <c r="KG140">
        <f t="shared" si="858"/>
        <v>1.7725494818683507</v>
      </c>
      <c r="KH140">
        <f t="shared" si="674"/>
        <v>0.85679467890152738</v>
      </c>
      <c r="KI140" t="str">
        <f t="shared" si="675"/>
        <v>No Curl</v>
      </c>
      <c r="KJ140">
        <f t="shared" si="859"/>
        <v>26.025807190442947</v>
      </c>
      <c r="KK140">
        <f t="shared" si="860"/>
        <v>0</v>
      </c>
      <c r="KL140">
        <f t="shared" si="676"/>
        <v>1.712219325974621</v>
      </c>
      <c r="KM140">
        <f t="shared" si="861"/>
        <v>14.489349682110431</v>
      </c>
      <c r="KN140">
        <f t="shared" si="862"/>
        <v>0</v>
      </c>
    </row>
    <row r="141" spans="1:300" x14ac:dyDescent="0.25">
      <c r="A141">
        <v>1.26</v>
      </c>
      <c r="B141">
        <f t="shared" si="882"/>
        <v>1.5358999999999999E-2</v>
      </c>
      <c r="C141">
        <f t="shared" si="608"/>
        <v>0.92153999999999991</v>
      </c>
      <c r="D141">
        <f t="shared" si="611"/>
        <v>0.66</v>
      </c>
      <c r="E141">
        <f t="shared" si="609"/>
        <v>0.71619246044664375</v>
      </c>
      <c r="F141">
        <f t="shared" si="610"/>
        <v>1.1000000000000001E-2</v>
      </c>
      <c r="H141">
        <v>118</v>
      </c>
      <c r="I141">
        <v>11.8</v>
      </c>
      <c r="J141">
        <f t="shared" si="677"/>
        <v>1.3645226666666661</v>
      </c>
      <c r="K141">
        <f t="shared" si="863"/>
        <v>0.75455999999999979</v>
      </c>
      <c r="L141">
        <f t="shared" si="678"/>
        <v>0.99389324838784865</v>
      </c>
      <c r="M141" t="str">
        <f t="shared" si="613"/>
        <v>No Curl</v>
      </c>
      <c r="N141">
        <f t="shared" si="864"/>
        <v>21.115394133333314</v>
      </c>
      <c r="P141">
        <f t="shared" si="869"/>
        <v>1.2472451397010806</v>
      </c>
      <c r="Q141">
        <f t="shared" si="865"/>
        <v>0.92153999999999991</v>
      </c>
      <c r="R141">
        <f t="shared" si="870"/>
        <v>0.66</v>
      </c>
      <c r="S141">
        <f t="shared" si="866"/>
        <v>1.2687359190599319</v>
      </c>
      <c r="T141">
        <f t="shared" si="871"/>
        <v>1.2902266984187836</v>
      </c>
      <c r="U141">
        <f t="shared" si="872"/>
        <v>2.4291197703445899E-2</v>
      </c>
      <c r="V141" t="str">
        <f t="shared" si="873"/>
        <v>Curl</v>
      </c>
      <c r="W141">
        <f t="shared" si="867"/>
        <v>22.565006905040388</v>
      </c>
      <c r="X141">
        <f t="shared" si="868"/>
        <v>1.2591671279919581E-2</v>
      </c>
      <c r="Y141">
        <f t="shared" si="874"/>
        <v>1.2898298987456087</v>
      </c>
      <c r="Z141">
        <f t="shared" si="875"/>
        <v>0.53952993257407045</v>
      </c>
      <c r="AA141">
        <f t="shared" si="876"/>
        <v>5.4396268097316545E-3</v>
      </c>
      <c r="AC141">
        <f t="shared" si="679"/>
        <v>1.2216876484780359</v>
      </c>
      <c r="AD141">
        <f t="shared" si="877"/>
        <v>0.96455999999999997</v>
      </c>
      <c r="AE141">
        <f t="shared" si="680"/>
        <v>0.66</v>
      </c>
      <c r="AF141">
        <f t="shared" si="681"/>
        <v>1.2640680714062476</v>
      </c>
      <c r="AG141">
        <f t="shared" si="682"/>
        <v>1.3064484943344574</v>
      </c>
      <c r="AH141">
        <f t="shared" si="614"/>
        <v>4.9151155376218725E-2</v>
      </c>
      <c r="AI141" t="str">
        <f t="shared" si="615"/>
        <v>Curl</v>
      </c>
      <c r="AJ141">
        <f t="shared" si="683"/>
        <v>22.550891762033771</v>
      </c>
      <c r="AK141">
        <f t="shared" si="684"/>
        <v>1.737227176689865E-2</v>
      </c>
      <c r="AL141">
        <f t="shared" si="616"/>
        <v>1.3068653126580301</v>
      </c>
      <c r="AM141">
        <f t="shared" si="685"/>
        <v>1.0775095713918581</v>
      </c>
      <c r="AN141">
        <f t="shared" si="686"/>
        <v>9.191204740355674E-3</v>
      </c>
      <c r="AP141">
        <f t="shared" si="687"/>
        <v>1.2070459765514536</v>
      </c>
      <c r="AQ141">
        <f t="shared" si="878"/>
        <v>0.97865999999999997</v>
      </c>
      <c r="AR141">
        <f t="shared" si="688"/>
        <v>0.66</v>
      </c>
      <c r="AS141">
        <f t="shared" si="689"/>
        <v>1.2704629336303452</v>
      </c>
      <c r="AT141">
        <f t="shared" si="690"/>
        <v>1.3338798907092355</v>
      </c>
      <c r="AU141">
        <f t="shared" si="617"/>
        <v>7.4162722946281678E-2</v>
      </c>
      <c r="AV141" t="str">
        <f t="shared" si="618"/>
        <v>Curl</v>
      </c>
      <c r="AW141">
        <f t="shared" si="691"/>
        <v>22.654289246220795</v>
      </c>
      <c r="AX141">
        <f t="shared" si="692"/>
        <v>2.1053636656469626E-2</v>
      </c>
      <c r="AY141">
        <f t="shared" si="619"/>
        <v>1.3352047475924504</v>
      </c>
      <c r="AZ141">
        <f t="shared" si="693"/>
        <v>1.5914253771621041</v>
      </c>
      <c r="BA141">
        <f t="shared" si="694"/>
        <v>1.2124197873566068E-2</v>
      </c>
      <c r="BC141">
        <f t="shared" si="695"/>
        <v>1.1814228396126076</v>
      </c>
      <c r="BD141">
        <f t="shared" si="879"/>
        <v>1.0202399999999998</v>
      </c>
      <c r="BE141">
        <f t="shared" si="696"/>
        <v>0.66</v>
      </c>
      <c r="BF141">
        <f t="shared" si="697"/>
        <v>1.265028308812596</v>
      </c>
      <c r="BG141">
        <f t="shared" si="698"/>
        <v>1.3486337780125859</v>
      </c>
      <c r="BH141">
        <f t="shared" si="620"/>
        <v>0.10025708385652665</v>
      </c>
      <c r="BI141" t="str">
        <f t="shared" si="621"/>
        <v>Curl</v>
      </c>
      <c r="BJ141">
        <f t="shared" si="699"/>
        <v>22.638701311486439</v>
      </c>
      <c r="BK141">
        <f t="shared" si="700"/>
        <v>2.666301297033213E-2</v>
      </c>
      <c r="BL141">
        <f t="shared" si="622"/>
        <v>1.3527825878776221</v>
      </c>
      <c r="BM141">
        <f t="shared" si="701"/>
        <v>2.123631416017064</v>
      </c>
      <c r="BN141">
        <f t="shared" si="702"/>
        <v>1.8211262247223678E-2</v>
      </c>
      <c r="BP141">
        <f t="shared" si="703"/>
        <v>1.155164806790838</v>
      </c>
      <c r="BQ141">
        <f t="shared" si="880"/>
        <v>1.0473599999999998</v>
      </c>
      <c r="BR141">
        <f t="shared" si="704"/>
        <v>0.66</v>
      </c>
      <c r="BS141">
        <f t="shared" si="705"/>
        <v>1.2583912375459219</v>
      </c>
      <c r="BT141">
        <f t="shared" si="706"/>
        <v>1.3616176683010062</v>
      </c>
      <c r="BU141">
        <f t="shared" si="623"/>
        <v>0.12602361868059364</v>
      </c>
      <c r="BV141" t="str">
        <f t="shared" si="624"/>
        <v>Curl</v>
      </c>
      <c r="BW141">
        <f t="shared" si="707"/>
        <v>22.617500613293345</v>
      </c>
      <c r="BX141">
        <f t="shared" si="708"/>
        <v>3.4982223334407064E-2</v>
      </c>
      <c r="BY141">
        <f t="shared" si="625"/>
        <v>1.3689818226985841</v>
      </c>
      <c r="BZ141">
        <f t="shared" si="709"/>
        <v>2.6381553729531593</v>
      </c>
      <c r="CA141">
        <f t="shared" si="710"/>
        <v>4.3800780508393748E-2</v>
      </c>
      <c r="CC141">
        <f t="shared" si="711"/>
        <v>1.1417344877664624</v>
      </c>
      <c r="CD141">
        <f t="shared" si="881"/>
        <v>1.0739999999999998</v>
      </c>
      <c r="CE141">
        <f t="shared" si="712"/>
        <v>0.66</v>
      </c>
      <c r="CF141">
        <f t="shared" si="713"/>
        <v>1.2648725081890853</v>
      </c>
      <c r="CG141">
        <f t="shared" si="714"/>
        <v>1.388010528611707</v>
      </c>
      <c r="CH141">
        <f t="shared" si="626"/>
        <v>0.15249886373926036</v>
      </c>
      <c r="CI141" t="str">
        <f t="shared" si="627"/>
        <v>Curl</v>
      </c>
      <c r="CJ141">
        <f t="shared" si="715"/>
        <v>22.720487820929669</v>
      </c>
      <c r="CK141">
        <f t="shared" si="716"/>
        <v>3.5120179863671261E-2</v>
      </c>
      <c r="CL141">
        <f t="shared" si="628"/>
        <v>1.3990198183310083</v>
      </c>
      <c r="CM141">
        <f t="shared" si="717"/>
        <v>3.1242848462096133</v>
      </c>
      <c r="CN141">
        <f t="shared" si="718"/>
        <v>3.0768862194289072E-2</v>
      </c>
      <c r="CP141">
        <f t="shared" si="719"/>
        <v>1.1104809767837327</v>
      </c>
      <c r="CQ141">
        <f t="shared" si="720"/>
        <v>1.1130599999999999</v>
      </c>
      <c r="CR141">
        <f t="shared" si="721"/>
        <v>0.66</v>
      </c>
      <c r="CS141">
        <f t="shared" si="722"/>
        <v>1.2578659996569586</v>
      </c>
      <c r="CT141">
        <f t="shared" si="723"/>
        <v>1.4052510225301833</v>
      </c>
      <c r="CU141">
        <f t="shared" si="629"/>
        <v>0.1699263507857951</v>
      </c>
      <c r="CV141" t="str">
        <f t="shared" si="630"/>
        <v>Curl</v>
      </c>
      <c r="CW141">
        <f t="shared" si="724"/>
        <v>22.796670987893329</v>
      </c>
      <c r="CX141">
        <f t="shared" si="725"/>
        <v>3.0245394100869183E-2</v>
      </c>
      <c r="CY141">
        <f t="shared" si="631"/>
        <v>1.4075930905722269</v>
      </c>
      <c r="CZ141">
        <f t="shared" si="726"/>
        <v>3.4605116259110451</v>
      </c>
      <c r="DA141">
        <f t="shared" si="727"/>
        <v>1.7372529367282757E-2</v>
      </c>
      <c r="DC141">
        <f t="shared" si="728"/>
        <v>1.0574278042462837</v>
      </c>
      <c r="DD141">
        <f t="shared" si="729"/>
        <v>1.1757599999999999</v>
      </c>
      <c r="DE141">
        <f t="shared" si="730"/>
        <v>0.66</v>
      </c>
      <c r="DF141">
        <f t="shared" si="731"/>
        <v>1.2324709270383298</v>
      </c>
      <c r="DG141">
        <f t="shared" si="732"/>
        <v>1.4075140498303731</v>
      </c>
      <c r="DH141">
        <f t="shared" si="632"/>
        <v>0.1750431227920447</v>
      </c>
      <c r="DI141" t="str">
        <f t="shared" si="633"/>
        <v>No Curl</v>
      </c>
      <c r="DJ141">
        <f t="shared" si="733"/>
        <v>22.977147918125134</v>
      </c>
      <c r="DK141">
        <f t="shared" si="734"/>
        <v>0</v>
      </c>
      <c r="DL141">
        <f t="shared" si="634"/>
        <v>1.3868271815326063</v>
      </c>
      <c r="DM141">
        <f t="shared" si="735"/>
        <v>3.6182956389905376</v>
      </c>
      <c r="DN141">
        <f t="shared" si="736"/>
        <v>0</v>
      </c>
      <c r="DP141">
        <f t="shared" si="737"/>
        <v>1.0395139533760427</v>
      </c>
      <c r="DQ141">
        <f t="shared" si="738"/>
        <v>1.1999999999999997</v>
      </c>
      <c r="DR141">
        <f t="shared" si="739"/>
        <v>0.66</v>
      </c>
      <c r="DS141">
        <f t="shared" si="740"/>
        <v>1.24140666986685</v>
      </c>
      <c r="DT141">
        <f t="shared" si="741"/>
        <v>1.4432993863576591</v>
      </c>
      <c r="DU141">
        <f t="shared" si="635"/>
        <v>0.2018927164908082</v>
      </c>
      <c r="DV141" t="str">
        <f t="shared" si="636"/>
        <v>No Curl</v>
      </c>
      <c r="DW141">
        <f t="shared" si="742"/>
        <v>23.179210215571114</v>
      </c>
      <c r="DX141">
        <f t="shared" si="743"/>
        <v>0</v>
      </c>
      <c r="DY141">
        <f t="shared" si="637"/>
        <v>1.419843918897711</v>
      </c>
      <c r="DZ141">
        <f t="shared" si="744"/>
        <v>4.0769861672769503</v>
      </c>
      <c r="EA141">
        <f t="shared" si="745"/>
        <v>0</v>
      </c>
      <c r="EC141">
        <f t="shared" si="746"/>
        <v>1.0173412029448006</v>
      </c>
      <c r="ED141">
        <f t="shared" si="747"/>
        <v>1.22376</v>
      </c>
      <c r="EE141">
        <f t="shared" si="748"/>
        <v>0.66</v>
      </c>
      <c r="EF141">
        <f t="shared" si="749"/>
        <v>1.2481966733636194</v>
      </c>
      <c r="EG141">
        <f t="shared" si="750"/>
        <v>1.4790521437824387</v>
      </c>
      <c r="EH141">
        <f t="shared" si="638"/>
        <v>0.23085547041881904</v>
      </c>
      <c r="EI141" t="str">
        <f t="shared" si="639"/>
        <v>No Curl</v>
      </c>
      <c r="EJ141">
        <f t="shared" si="751"/>
        <v>23.377991252022436</v>
      </c>
      <c r="EK141">
        <f t="shared" si="752"/>
        <v>0</v>
      </c>
      <c r="EL141">
        <f t="shared" si="640"/>
        <v>1.4527163770975851</v>
      </c>
      <c r="EM141">
        <f t="shared" si="753"/>
        <v>4.5573250978427504</v>
      </c>
      <c r="EN141">
        <f t="shared" si="754"/>
        <v>0</v>
      </c>
      <c r="EP141">
        <f t="shared" si="755"/>
        <v>0.99857232634622139</v>
      </c>
      <c r="EQ141">
        <f t="shared" si="756"/>
        <v>1.2470399999999997</v>
      </c>
      <c r="ER141">
        <f t="shared" si="757"/>
        <v>0.66</v>
      </c>
      <c r="ES141">
        <f t="shared" si="758"/>
        <v>1.2550482137364392</v>
      </c>
      <c r="ET141">
        <f t="shared" si="759"/>
        <v>1.5115241011266556</v>
      </c>
      <c r="EU141">
        <f t="shared" si="641"/>
        <v>0.25647588739021709</v>
      </c>
      <c r="EV141" t="str">
        <f t="shared" si="642"/>
        <v>No Curl</v>
      </c>
      <c r="EW141">
        <f t="shared" si="760"/>
        <v>23.572307249992601</v>
      </c>
      <c r="EX141">
        <f t="shared" si="761"/>
        <v>0</v>
      </c>
      <c r="EY141">
        <f t="shared" si="643"/>
        <v>1.4827188029943708</v>
      </c>
      <c r="EZ141">
        <f t="shared" si="762"/>
        <v>4.9616178551121903</v>
      </c>
      <c r="FA141">
        <f t="shared" si="763"/>
        <v>0</v>
      </c>
      <c r="FC141">
        <f t="shared" si="764"/>
        <v>0.96590216390929429</v>
      </c>
      <c r="FD141">
        <f t="shared" si="765"/>
        <v>1.2810600000000001</v>
      </c>
      <c r="FE141">
        <f t="shared" si="766"/>
        <v>0.66</v>
      </c>
      <c r="FF141">
        <f t="shared" si="767"/>
        <v>1.2437950606325638</v>
      </c>
      <c r="FG141">
        <f t="shared" si="768"/>
        <v>1.5216879573558333</v>
      </c>
      <c r="FH141">
        <f t="shared" si="644"/>
        <v>0.2778928967232695</v>
      </c>
      <c r="FI141" t="str">
        <f t="shared" si="645"/>
        <v>No Curl</v>
      </c>
      <c r="FJ141">
        <f t="shared" si="769"/>
        <v>23.628787712148913</v>
      </c>
      <c r="FK141">
        <f t="shared" si="770"/>
        <v>0</v>
      </c>
      <c r="FL141">
        <f t="shared" si="646"/>
        <v>1.4909459396898697</v>
      </c>
      <c r="FM141">
        <f t="shared" si="771"/>
        <v>5.3473528286124328</v>
      </c>
      <c r="FN141">
        <f t="shared" si="772"/>
        <v>0</v>
      </c>
      <c r="FP141">
        <f t="shared" si="773"/>
        <v>0.9420156166578717</v>
      </c>
      <c r="FQ141">
        <f t="shared" si="774"/>
        <v>1.3031400000000002</v>
      </c>
      <c r="FR141">
        <f t="shared" si="775"/>
        <v>0.66</v>
      </c>
      <c r="FS141">
        <f t="shared" si="776"/>
        <v>1.244557769239822</v>
      </c>
      <c r="FT141">
        <f t="shared" si="777"/>
        <v>1.5470999218217727</v>
      </c>
      <c r="FU141">
        <f t="shared" si="647"/>
        <v>0.3025421525819505</v>
      </c>
      <c r="FV141" t="str">
        <f t="shared" si="648"/>
        <v>No Curl</v>
      </c>
      <c r="FW141">
        <f t="shared" si="778"/>
        <v>23.800679178192002</v>
      </c>
      <c r="FX141">
        <f t="shared" si="779"/>
        <v>0</v>
      </c>
      <c r="FY141">
        <f t="shared" si="649"/>
        <v>1.5141423119205788</v>
      </c>
      <c r="FZ141">
        <f t="shared" si="780"/>
        <v>5.7337261717617771</v>
      </c>
      <c r="GA141">
        <f t="shared" si="781"/>
        <v>0</v>
      </c>
      <c r="GC141">
        <f t="shared" si="782"/>
        <v>0.9075028472081621</v>
      </c>
      <c r="GD141">
        <f t="shared" si="783"/>
        <v>1.3458600000000001</v>
      </c>
      <c r="GE141">
        <f t="shared" si="784"/>
        <v>0.66</v>
      </c>
      <c r="GF141">
        <f t="shared" si="785"/>
        <v>1.2302630203613545</v>
      </c>
      <c r="GG141">
        <f t="shared" si="786"/>
        <v>1.5530231935145482</v>
      </c>
      <c r="GH141">
        <f t="shared" si="650"/>
        <v>0.32276017315319305</v>
      </c>
      <c r="GI141" t="str">
        <f t="shared" si="651"/>
        <v>No Curl</v>
      </c>
      <c r="GJ141">
        <f t="shared" si="787"/>
        <v>23.849771926701273</v>
      </c>
      <c r="GK141">
        <f t="shared" si="788"/>
        <v>0</v>
      </c>
      <c r="GL141">
        <f t="shared" si="652"/>
        <v>1.5183819676192341</v>
      </c>
      <c r="GM141">
        <f t="shared" si="789"/>
        <v>6.1011626586267322</v>
      </c>
      <c r="GN141">
        <f t="shared" si="790"/>
        <v>0</v>
      </c>
      <c r="GP141">
        <f t="shared" si="791"/>
        <v>0.88740353275312356</v>
      </c>
      <c r="GQ141">
        <f t="shared" si="792"/>
        <v>1.3665</v>
      </c>
      <c r="GR141">
        <f t="shared" si="793"/>
        <v>0.66</v>
      </c>
      <c r="GS141">
        <f t="shared" si="794"/>
        <v>1.2335899756105344</v>
      </c>
      <c r="GT141">
        <f t="shared" si="795"/>
        <v>1.5797764184679477</v>
      </c>
      <c r="GU141">
        <f t="shared" si="653"/>
        <v>0.34618644285741207</v>
      </c>
      <c r="GV141" t="str">
        <f t="shared" si="654"/>
        <v>No Curl</v>
      </c>
      <c r="GW141">
        <f t="shared" si="796"/>
        <v>24.037128348921236</v>
      </c>
      <c r="GX141">
        <f t="shared" si="797"/>
        <v>0</v>
      </c>
      <c r="GY141">
        <f t="shared" si="655"/>
        <v>1.5431348807432823</v>
      </c>
      <c r="GZ141">
        <f t="shared" si="798"/>
        <v>6.4404135789211328</v>
      </c>
      <c r="HA141">
        <f t="shared" si="799"/>
        <v>0</v>
      </c>
      <c r="HC141">
        <f t="shared" si="800"/>
        <v>0.73528599320895194</v>
      </c>
      <c r="HD141">
        <f t="shared" si="801"/>
        <v>1.5059999999999998</v>
      </c>
      <c r="HE141">
        <f t="shared" si="802"/>
        <v>0.63</v>
      </c>
      <c r="HF141">
        <f t="shared" si="803"/>
        <v>1.165119904853871</v>
      </c>
      <c r="HG141">
        <f t="shared" si="804"/>
        <v>1.5949538164987933</v>
      </c>
      <c r="HH141">
        <f t="shared" si="656"/>
        <v>0.42983391164492069</v>
      </c>
      <c r="HI141" t="str">
        <f t="shared" si="657"/>
        <v>No Curl</v>
      </c>
      <c r="HJ141">
        <f t="shared" si="805"/>
        <v>24.376480940738123</v>
      </c>
      <c r="HK141">
        <f t="shared" si="806"/>
        <v>0</v>
      </c>
      <c r="HL141">
        <f t="shared" si="658"/>
        <v>1.5523165157954719</v>
      </c>
      <c r="HM141">
        <f t="shared" si="807"/>
        <v>7.9581171726969133</v>
      </c>
      <c r="HN141">
        <f t="shared" si="808"/>
        <v>0</v>
      </c>
      <c r="HP141">
        <f t="shared" si="809"/>
        <v>0.49418939343232499</v>
      </c>
      <c r="HQ141">
        <f t="shared" si="810"/>
        <v>1.6785000000000001</v>
      </c>
      <c r="HR141">
        <f t="shared" si="811"/>
        <v>0.63</v>
      </c>
      <c r="HS141">
        <f t="shared" si="812"/>
        <v>1.0530793928158195</v>
      </c>
      <c r="HT141">
        <f t="shared" si="813"/>
        <v>1.6119693921993152</v>
      </c>
      <c r="HU141">
        <f t="shared" si="659"/>
        <v>0.55888999938349515</v>
      </c>
      <c r="HV141" t="str">
        <f t="shared" si="660"/>
        <v>No Curl</v>
      </c>
      <c r="HW141">
        <f t="shared" si="814"/>
        <v>25.279332148287583</v>
      </c>
      <c r="HX141">
        <f t="shared" si="815"/>
        <v>0</v>
      </c>
      <c r="HY141">
        <f t="shared" si="661"/>
        <v>1.562287534169557</v>
      </c>
      <c r="HZ141">
        <f t="shared" si="816"/>
        <v>10.303896299721723</v>
      </c>
      <c r="IA141">
        <f t="shared" si="817"/>
        <v>0</v>
      </c>
      <c r="IC141">
        <f t="shared" si="818"/>
        <v>0.29900299397594593</v>
      </c>
      <c r="ID141">
        <f t="shared" si="819"/>
        <v>1.7594399999999999</v>
      </c>
      <c r="IE141">
        <f t="shared" si="820"/>
        <v>0.63</v>
      </c>
      <c r="IF141">
        <f t="shared" si="821"/>
        <v>0.9584383798432925</v>
      </c>
      <c r="IG141">
        <f t="shared" si="822"/>
        <v>1.6178737657106403</v>
      </c>
      <c r="IH141">
        <f t="shared" si="662"/>
        <v>0.65943538586734718</v>
      </c>
      <c r="II141" t="str">
        <f t="shared" si="663"/>
        <v>No Curl</v>
      </c>
      <c r="IJ141">
        <f t="shared" si="823"/>
        <v>25.843954622833998</v>
      </c>
      <c r="IK141">
        <f t="shared" si="824"/>
        <v>0</v>
      </c>
      <c r="IL141">
        <f t="shared" si="664"/>
        <v>1.5646610113978339</v>
      </c>
      <c r="IM141">
        <f t="shared" si="825"/>
        <v>12.165011088597206</v>
      </c>
      <c r="IN141">
        <f t="shared" si="826"/>
        <v>0</v>
      </c>
      <c r="IP141">
        <f t="shared" si="827"/>
        <v>0.14432188680860203</v>
      </c>
      <c r="IQ141">
        <f t="shared" si="828"/>
        <v>1.794</v>
      </c>
      <c r="IR141">
        <f t="shared" si="829"/>
        <v>0.63</v>
      </c>
      <c r="IS141">
        <f t="shared" si="830"/>
        <v>0.91675284798655554</v>
      </c>
      <c r="IT141">
        <f t="shared" si="831"/>
        <v>1.6891838091645104</v>
      </c>
      <c r="IU141">
        <f t="shared" si="665"/>
        <v>0.77243096117795418</v>
      </c>
      <c r="IV141" t="str">
        <f t="shared" si="666"/>
        <v>No Curl</v>
      </c>
      <c r="IW141">
        <f t="shared" si="832"/>
        <v>26.229036251533174</v>
      </c>
      <c r="IX141">
        <f t="shared" si="833"/>
        <v>0</v>
      </c>
      <c r="IY141">
        <f t="shared" si="667"/>
        <v>1.6320537795775143</v>
      </c>
      <c r="IZ141">
        <f t="shared" si="834"/>
        <v>13.688541601646389</v>
      </c>
      <c r="JA141">
        <f t="shared" si="835"/>
        <v>0</v>
      </c>
      <c r="JC141">
        <f t="shared" si="836"/>
        <v>4.1971878161033661E-3</v>
      </c>
      <c r="JD141">
        <f t="shared" si="837"/>
        <v>1.7999999999999998</v>
      </c>
      <c r="JE141">
        <f t="shared" si="838"/>
        <v>0.63</v>
      </c>
      <c r="JF141">
        <f t="shared" si="839"/>
        <v>0.8848391291863702</v>
      </c>
      <c r="JG141">
        <f t="shared" si="840"/>
        <v>1.7654810705566371</v>
      </c>
      <c r="JH141">
        <f t="shared" si="668"/>
        <v>0.88064194137026686</v>
      </c>
      <c r="JI141" t="str">
        <f t="shared" si="669"/>
        <v>No Curl</v>
      </c>
      <c r="JJ141">
        <f t="shared" si="841"/>
        <v>25.984616949280955</v>
      </c>
      <c r="JK141">
        <f t="shared" si="842"/>
        <v>0</v>
      </c>
      <c r="JL141">
        <f t="shared" si="670"/>
        <v>1.7053241078721697</v>
      </c>
      <c r="JM141">
        <f t="shared" si="843"/>
        <v>14.963501890971072</v>
      </c>
      <c r="JN141">
        <f t="shared" si="844"/>
        <v>0</v>
      </c>
      <c r="JP141">
        <f t="shared" si="845"/>
        <v>0.15394026857145016</v>
      </c>
      <c r="JQ141">
        <f t="shared" si="846"/>
        <v>1.79274</v>
      </c>
      <c r="JR141">
        <f t="shared" si="847"/>
        <v>0.63</v>
      </c>
      <c r="JS141">
        <f t="shared" si="848"/>
        <v>0.90817132832613034</v>
      </c>
      <c r="JT141">
        <f t="shared" si="849"/>
        <v>1.6624023880808099</v>
      </c>
      <c r="JU141">
        <f t="shared" si="671"/>
        <v>0.75423105975467986</v>
      </c>
      <c r="JV141" t="str">
        <f t="shared" si="672"/>
        <v>No Curl</v>
      </c>
      <c r="JW141">
        <f t="shared" si="850"/>
        <v>26.089926180727979</v>
      </c>
      <c r="JX141">
        <f t="shared" si="851"/>
        <v>0</v>
      </c>
      <c r="JY141">
        <f t="shared" si="673"/>
        <v>1.6062516201820414</v>
      </c>
      <c r="JZ141">
        <f t="shared" si="852"/>
        <v>13.578646611002538</v>
      </c>
      <c r="KA141">
        <f t="shared" si="853"/>
        <v>0</v>
      </c>
      <c r="KC141">
        <f t="shared" si="854"/>
        <v>5.7527745091628758E-2</v>
      </c>
      <c r="KD141">
        <f t="shared" si="855"/>
        <v>1.7999399999999999</v>
      </c>
      <c r="KE141">
        <f t="shared" si="856"/>
        <v>0.63</v>
      </c>
      <c r="KF141">
        <f t="shared" si="857"/>
        <v>0.89350742907473801</v>
      </c>
      <c r="KG141">
        <f t="shared" si="858"/>
        <v>1.7294871130578466</v>
      </c>
      <c r="KH141">
        <f t="shared" si="674"/>
        <v>0.83597968398310896</v>
      </c>
      <c r="KI141" t="str">
        <f t="shared" si="675"/>
        <v>No Curl</v>
      </c>
      <c r="KJ141">
        <f t="shared" si="859"/>
        <v>26.11738267073963</v>
      </c>
      <c r="KK141">
        <f t="shared" si="860"/>
        <v>0</v>
      </c>
      <c r="KL141">
        <f t="shared" si="676"/>
        <v>1.6706226197309826</v>
      </c>
      <c r="KM141">
        <f t="shared" si="861"/>
        <v>14.489349682110428</v>
      </c>
      <c r="KN141">
        <f t="shared" si="862"/>
        <v>0</v>
      </c>
    </row>
    <row r="142" spans="1:300" x14ac:dyDescent="0.25">
      <c r="A142">
        <v>1.27</v>
      </c>
      <c r="B142">
        <f t="shared" si="882"/>
        <v>1.5115999999999999E-2</v>
      </c>
      <c r="C142">
        <f t="shared" si="608"/>
        <v>0.90695999999999999</v>
      </c>
      <c r="D142">
        <f t="shared" si="611"/>
        <v>0.66</v>
      </c>
      <c r="E142">
        <f t="shared" si="609"/>
        <v>0.72770574225985718</v>
      </c>
      <c r="F142">
        <f t="shared" si="610"/>
        <v>1.1000000000000001E-2</v>
      </c>
      <c r="H142">
        <v>119</v>
      </c>
      <c r="I142">
        <v>11.9</v>
      </c>
      <c r="J142">
        <f t="shared" si="677"/>
        <v>1.3559633333333327</v>
      </c>
      <c r="K142">
        <f t="shared" si="863"/>
        <v>0.7703399999999998</v>
      </c>
      <c r="L142">
        <f t="shared" si="678"/>
        <v>0.9937272325755917</v>
      </c>
      <c r="M142" t="str">
        <f t="shared" si="613"/>
        <v>No Curl</v>
      </c>
      <c r="N142">
        <f t="shared" si="864"/>
        <v>21.251418433333313</v>
      </c>
      <c r="P142">
        <f t="shared" si="869"/>
        <v>1.2349247850582989</v>
      </c>
      <c r="Q142">
        <f t="shared" si="865"/>
        <v>0.93599999999999994</v>
      </c>
      <c r="R142">
        <f t="shared" si="870"/>
        <v>0.66</v>
      </c>
      <c r="S142">
        <f t="shared" si="866"/>
        <v>1.2562032773415603</v>
      </c>
      <c r="T142">
        <f t="shared" si="871"/>
        <v>1.2774817696248222</v>
      </c>
      <c r="U142">
        <f t="shared" si="872"/>
        <v>2.4291197703445899E-2</v>
      </c>
      <c r="V142" t="str">
        <f t="shared" si="873"/>
        <v>Curl</v>
      </c>
      <c r="W142">
        <f t="shared" si="867"/>
        <v>22.691880496946382</v>
      </c>
      <c r="X142">
        <f t="shared" si="868"/>
        <v>1.4125167177130051E-2</v>
      </c>
      <c r="Y142">
        <f t="shared" si="874"/>
        <v>1.2772978181212149</v>
      </c>
      <c r="Z142">
        <f t="shared" si="875"/>
        <v>0.54482363567615577</v>
      </c>
      <c r="AA142">
        <f t="shared" si="876"/>
        <v>6.4926442267578483E-3</v>
      </c>
      <c r="AC142">
        <f t="shared" si="679"/>
        <v>1.2093482534719515</v>
      </c>
      <c r="AD142">
        <f t="shared" si="877"/>
        <v>0.97865999999999997</v>
      </c>
      <c r="AE142">
        <f t="shared" si="680"/>
        <v>0.66</v>
      </c>
      <c r="AF142">
        <f t="shared" si="681"/>
        <v>1.2513006219955143</v>
      </c>
      <c r="AG142">
        <f t="shared" si="682"/>
        <v>1.2932529905190753</v>
      </c>
      <c r="AH142">
        <f t="shared" si="614"/>
        <v>4.9151155376218725E-2</v>
      </c>
      <c r="AI142" t="str">
        <f t="shared" si="615"/>
        <v>Curl</v>
      </c>
      <c r="AJ142">
        <f t="shared" si="683"/>
        <v>22.677298569174397</v>
      </c>
      <c r="AK142">
        <f t="shared" si="684"/>
        <v>1.9143253474310069E-2</v>
      </c>
      <c r="AL142">
        <f t="shared" si="616"/>
        <v>1.2941001431782089</v>
      </c>
      <c r="AM142">
        <f t="shared" si="685"/>
        <v>1.0881395355419388</v>
      </c>
      <c r="AN142">
        <f t="shared" si="686"/>
        <v>1.060745083365483E-2</v>
      </c>
      <c r="AP142">
        <f t="shared" si="687"/>
        <v>1.1948453638916487</v>
      </c>
      <c r="AQ142">
        <f t="shared" si="878"/>
        <v>0.99263999999999997</v>
      </c>
      <c r="AR142">
        <f t="shared" si="688"/>
        <v>0.66</v>
      </c>
      <c r="AS142">
        <f t="shared" si="689"/>
        <v>1.2576213133002332</v>
      </c>
      <c r="AT142">
        <f t="shared" si="690"/>
        <v>1.3203972627088161</v>
      </c>
      <c r="AU142">
        <f t="shared" si="617"/>
        <v>7.4162722946281678E-2</v>
      </c>
      <c r="AV142" t="str">
        <f t="shared" si="618"/>
        <v>Curl</v>
      </c>
      <c r="AW142">
        <f t="shared" si="691"/>
        <v>22.781335539583829</v>
      </c>
      <c r="AX142">
        <f t="shared" si="692"/>
        <v>2.2903050954078286E-2</v>
      </c>
      <c r="AY142">
        <f t="shared" si="619"/>
        <v>1.3223681285924149</v>
      </c>
      <c r="AZ142">
        <f t="shared" si="693"/>
        <v>1.6068778465962581</v>
      </c>
      <c r="BA142">
        <f t="shared" si="694"/>
        <v>1.3809074807068169E-2</v>
      </c>
      <c r="BC142">
        <f t="shared" si="695"/>
        <v>1.1692211430842301</v>
      </c>
      <c r="BD142">
        <f t="shared" si="879"/>
        <v>1.0338600000000002</v>
      </c>
      <c r="BE142">
        <f t="shared" si="696"/>
        <v>0.66</v>
      </c>
      <c r="BF142">
        <f t="shared" si="697"/>
        <v>1.2519631377270266</v>
      </c>
      <c r="BG142">
        <f t="shared" si="698"/>
        <v>1.3347051323698247</v>
      </c>
      <c r="BH142">
        <f t="shared" si="620"/>
        <v>0.10025708385652665</v>
      </c>
      <c r="BI142" t="str">
        <f t="shared" si="621"/>
        <v>Curl</v>
      </c>
      <c r="BJ142">
        <f t="shared" si="699"/>
        <v>22.765204142367701</v>
      </c>
      <c r="BK142">
        <f t="shared" si="700"/>
        <v>2.8742531254493678E-2</v>
      </c>
      <c r="BL142">
        <f t="shared" si="622"/>
        <v>1.3397264774917659</v>
      </c>
      <c r="BM142">
        <f t="shared" si="701"/>
        <v>2.1443365798047873</v>
      </c>
      <c r="BN142">
        <f t="shared" si="702"/>
        <v>2.0317188197092155E-2</v>
      </c>
      <c r="BP142">
        <f t="shared" si="703"/>
        <v>1.1430406239560018</v>
      </c>
      <c r="BQ142">
        <f t="shared" si="880"/>
        <v>1.06074</v>
      </c>
      <c r="BR142">
        <f t="shared" si="704"/>
        <v>0.66</v>
      </c>
      <c r="BS142">
        <f t="shared" si="705"/>
        <v>1.2451836282489006</v>
      </c>
      <c r="BT142">
        <f t="shared" si="706"/>
        <v>1.3473266325417996</v>
      </c>
      <c r="BU142">
        <f t="shared" si="623"/>
        <v>0.12602361868059364</v>
      </c>
      <c r="BV142" t="str">
        <f t="shared" si="624"/>
        <v>Curl</v>
      </c>
      <c r="BW142">
        <f t="shared" si="707"/>
        <v>22.743339737047936</v>
      </c>
      <c r="BX142">
        <f t="shared" si="708"/>
        <v>3.7212442823280241E-2</v>
      </c>
      <c r="BY142">
        <f t="shared" si="625"/>
        <v>1.3557883479197843</v>
      </c>
      <c r="BZ142">
        <f t="shared" si="709"/>
        <v>2.6638462678120889</v>
      </c>
      <c r="CA142">
        <f t="shared" si="710"/>
        <v>4.6510947741085391E-2</v>
      </c>
      <c r="CC142">
        <f t="shared" si="711"/>
        <v>1.129687662798196</v>
      </c>
      <c r="CD142">
        <f t="shared" si="881"/>
        <v>1.0871400000000002</v>
      </c>
      <c r="CE142">
        <f t="shared" si="712"/>
        <v>0.66</v>
      </c>
      <c r="CF142">
        <f t="shared" si="713"/>
        <v>1.2515264125104524</v>
      </c>
      <c r="CG142">
        <f t="shared" si="714"/>
        <v>1.3733651622227079</v>
      </c>
      <c r="CH142">
        <f t="shared" si="626"/>
        <v>0.15249886373926036</v>
      </c>
      <c r="CI142" t="str">
        <f t="shared" si="627"/>
        <v>Curl</v>
      </c>
      <c r="CJ142">
        <f t="shared" si="715"/>
        <v>22.846975071748577</v>
      </c>
      <c r="CK142">
        <f t="shared" si="716"/>
        <v>3.7498629779569609E-2</v>
      </c>
      <c r="CL142">
        <f t="shared" si="628"/>
        <v>1.3856937504111047</v>
      </c>
      <c r="CM142">
        <f t="shared" si="717"/>
        <v>3.1543610053082971</v>
      </c>
      <c r="CN142">
        <f t="shared" si="718"/>
        <v>3.3504506637735035E-2</v>
      </c>
      <c r="CP142">
        <f t="shared" si="719"/>
        <v>1.0985152601259518</v>
      </c>
      <c r="CQ142">
        <f t="shared" si="720"/>
        <v>1.1258399999999997</v>
      </c>
      <c r="CR142">
        <f t="shared" si="721"/>
        <v>0.66</v>
      </c>
      <c r="CS142">
        <f t="shared" si="722"/>
        <v>1.2443121716670869</v>
      </c>
      <c r="CT142">
        <f t="shared" si="723"/>
        <v>1.3901090832082206</v>
      </c>
      <c r="CU142">
        <f t="shared" si="629"/>
        <v>0.1699263507857951</v>
      </c>
      <c r="CV142" t="str">
        <f t="shared" si="630"/>
        <v>Curl</v>
      </c>
      <c r="CW142">
        <f t="shared" si="724"/>
        <v>22.922457587859025</v>
      </c>
      <c r="CX142">
        <f t="shared" si="725"/>
        <v>3.2840079768333572E-2</v>
      </c>
      <c r="CY142">
        <f t="shared" si="631"/>
        <v>1.3940642162016301</v>
      </c>
      <c r="CZ142">
        <f t="shared" si="726"/>
        <v>3.494136096596363</v>
      </c>
      <c r="DA142">
        <f t="shared" si="727"/>
        <v>1.9786409668697921E-2</v>
      </c>
      <c r="DC142">
        <f t="shared" si="728"/>
        <v>1.0430023212202852</v>
      </c>
      <c r="DD142">
        <f t="shared" si="729"/>
        <v>1.1879399999999998</v>
      </c>
      <c r="DE142">
        <f t="shared" si="730"/>
        <v>0.66</v>
      </c>
      <c r="DF142">
        <f t="shared" si="731"/>
        <v>1.2156574969709215</v>
      </c>
      <c r="DG142">
        <f t="shared" si="732"/>
        <v>1.3883126727215549</v>
      </c>
      <c r="DH142">
        <f t="shared" si="632"/>
        <v>0.17265517575063483</v>
      </c>
      <c r="DI142" t="str">
        <f t="shared" si="633"/>
        <v>No Curl</v>
      </c>
      <c r="DJ142">
        <f t="shared" si="733"/>
        <v>23.100395010828965</v>
      </c>
      <c r="DK142">
        <f t="shared" si="734"/>
        <v>0</v>
      </c>
      <c r="DL142">
        <f t="shared" si="634"/>
        <v>1.3679080157164096</v>
      </c>
      <c r="DM142">
        <f t="shared" si="735"/>
        <v>3.6182956389905367</v>
      </c>
      <c r="DN142">
        <f t="shared" si="736"/>
        <v>0</v>
      </c>
      <c r="DP142">
        <f t="shared" si="737"/>
        <v>1.025224607627693</v>
      </c>
      <c r="DQ142">
        <f t="shared" si="738"/>
        <v>1.2119399999999998</v>
      </c>
      <c r="DR142">
        <f t="shared" si="739"/>
        <v>0.66</v>
      </c>
      <c r="DS142">
        <f t="shared" si="740"/>
        <v>1.2243420705294155</v>
      </c>
      <c r="DT142">
        <f t="shared" si="741"/>
        <v>1.4234595334311395</v>
      </c>
      <c r="DU142">
        <f t="shared" si="635"/>
        <v>0.19911746290172327</v>
      </c>
      <c r="DV142" t="str">
        <f t="shared" si="636"/>
        <v>No Curl</v>
      </c>
      <c r="DW142">
        <f t="shared" si="742"/>
        <v>23.303350882557798</v>
      </c>
      <c r="DX142">
        <f t="shared" si="743"/>
        <v>0</v>
      </c>
      <c r="DY142">
        <f t="shared" si="637"/>
        <v>1.4003264890451059</v>
      </c>
      <c r="DZ142">
        <f t="shared" si="744"/>
        <v>4.0769861672769494</v>
      </c>
      <c r="EA142">
        <f t="shared" si="745"/>
        <v>0</v>
      </c>
      <c r="EC142">
        <f t="shared" si="746"/>
        <v>1.0032348804744702</v>
      </c>
      <c r="ED142">
        <f t="shared" si="747"/>
        <v>1.2354599999999998</v>
      </c>
      <c r="EE142">
        <f t="shared" si="748"/>
        <v>0.66</v>
      </c>
      <c r="EF142">
        <f t="shared" si="749"/>
        <v>1.2308893385875441</v>
      </c>
      <c r="EG142">
        <f t="shared" si="750"/>
        <v>1.4585437967006185</v>
      </c>
      <c r="EH142">
        <f t="shared" si="638"/>
        <v>0.22765445811307417</v>
      </c>
      <c r="EI142" t="str">
        <f t="shared" si="639"/>
        <v>No Curl</v>
      </c>
      <c r="EJ142">
        <f t="shared" si="751"/>
        <v>23.502810919358797</v>
      </c>
      <c r="EK142">
        <f t="shared" si="752"/>
        <v>0</v>
      </c>
      <c r="EL142">
        <f t="shared" si="640"/>
        <v>1.4325731983745069</v>
      </c>
      <c r="EM142">
        <f t="shared" si="753"/>
        <v>4.5573250978427522</v>
      </c>
      <c r="EN142">
        <f t="shared" si="754"/>
        <v>0</v>
      </c>
      <c r="EP142">
        <f t="shared" si="755"/>
        <v>0.98461242263951609</v>
      </c>
      <c r="EQ142">
        <f t="shared" si="756"/>
        <v>1.2585</v>
      </c>
      <c r="ER142">
        <f t="shared" si="757"/>
        <v>0.66</v>
      </c>
      <c r="ES142">
        <f t="shared" si="758"/>
        <v>1.2375028124181988</v>
      </c>
      <c r="ET142">
        <f t="shared" si="759"/>
        <v>1.4903932021968804</v>
      </c>
      <c r="EU142">
        <f t="shared" si="641"/>
        <v>0.25289038977868217</v>
      </c>
      <c r="EV142" t="str">
        <f t="shared" si="642"/>
        <v>No Curl</v>
      </c>
      <c r="EW142">
        <f t="shared" si="760"/>
        <v>23.697812071366243</v>
      </c>
      <c r="EX142">
        <f t="shared" si="761"/>
        <v>0</v>
      </c>
      <c r="EY142">
        <f t="shared" si="643"/>
        <v>1.4619905981685275</v>
      </c>
      <c r="EZ142">
        <f t="shared" si="762"/>
        <v>4.9616178551121912</v>
      </c>
      <c r="FA142">
        <f t="shared" si="763"/>
        <v>0</v>
      </c>
      <c r="FC142">
        <f t="shared" si="764"/>
        <v>0.95200198121053381</v>
      </c>
      <c r="FD142">
        <f t="shared" si="765"/>
        <v>1.29216</v>
      </c>
      <c r="FE142">
        <f t="shared" si="766"/>
        <v>0.66</v>
      </c>
      <c r="FF142">
        <f t="shared" si="767"/>
        <v>1.2258957544413085</v>
      </c>
      <c r="FG142">
        <f t="shared" si="768"/>
        <v>1.4997895276720832</v>
      </c>
      <c r="FH142">
        <f t="shared" si="644"/>
        <v>0.27389377323077468</v>
      </c>
      <c r="FI142" t="str">
        <f t="shared" si="645"/>
        <v>No Curl</v>
      </c>
      <c r="FJ142">
        <f t="shared" si="769"/>
        <v>23.75316721821217</v>
      </c>
      <c r="FK142">
        <f t="shared" si="770"/>
        <v>0</v>
      </c>
      <c r="FL142">
        <f t="shared" si="646"/>
        <v>1.4694899147113287</v>
      </c>
      <c r="FM142">
        <f t="shared" si="771"/>
        <v>5.3473528286124328</v>
      </c>
      <c r="FN142">
        <f t="shared" si="772"/>
        <v>0</v>
      </c>
      <c r="FP142">
        <f t="shared" si="773"/>
        <v>0.9282103091022913</v>
      </c>
      <c r="FQ142">
        <f t="shared" si="774"/>
        <v>1.32474</v>
      </c>
      <c r="FR142">
        <f t="shared" si="775"/>
        <v>0.66</v>
      </c>
      <c r="FS142">
        <f t="shared" si="776"/>
        <v>1.2263186843762397</v>
      </c>
      <c r="FT142">
        <f t="shared" si="777"/>
        <v>1.5244270596501883</v>
      </c>
      <c r="FU142">
        <f t="shared" si="647"/>
        <v>0.29810837527394851</v>
      </c>
      <c r="FV142" t="str">
        <f t="shared" si="648"/>
        <v>No Curl</v>
      </c>
      <c r="FW142">
        <f t="shared" si="778"/>
        <v>23.925134955115983</v>
      </c>
      <c r="FX142">
        <f t="shared" si="779"/>
        <v>0</v>
      </c>
      <c r="FY142">
        <f t="shared" si="649"/>
        <v>1.4919524459254241</v>
      </c>
      <c r="FZ142">
        <f t="shared" si="780"/>
        <v>5.7337261717617771</v>
      </c>
      <c r="GA142">
        <f t="shared" si="781"/>
        <v>0</v>
      </c>
      <c r="GC142">
        <f t="shared" si="782"/>
        <v>0.89380781584725044</v>
      </c>
      <c r="GD142">
        <f t="shared" si="783"/>
        <v>1.3562399999999999</v>
      </c>
      <c r="GE142">
        <f t="shared" si="784"/>
        <v>0.66</v>
      </c>
      <c r="GF142">
        <f t="shared" si="785"/>
        <v>1.2116972486969997</v>
      </c>
      <c r="GG142">
        <f t="shared" si="786"/>
        <v>1.52958668154675</v>
      </c>
      <c r="GH142">
        <f t="shared" si="650"/>
        <v>0.3178894328497498</v>
      </c>
      <c r="GI142" t="str">
        <f t="shared" si="651"/>
        <v>No Curl</v>
      </c>
      <c r="GJ142">
        <f t="shared" si="787"/>
        <v>23.972798228737407</v>
      </c>
      <c r="GK142">
        <f t="shared" si="788"/>
        <v>0</v>
      </c>
      <c r="GL142">
        <f t="shared" si="652"/>
        <v>1.4954682227991933</v>
      </c>
      <c r="GM142">
        <f t="shared" si="789"/>
        <v>6.1011626586267313</v>
      </c>
      <c r="GN142">
        <f t="shared" si="790"/>
        <v>0</v>
      </c>
      <c r="GP142">
        <f t="shared" si="791"/>
        <v>0.87390086811481549</v>
      </c>
      <c r="GQ142">
        <f t="shared" si="792"/>
        <v>1.3766399999999999</v>
      </c>
      <c r="GR142">
        <f t="shared" si="793"/>
        <v>0.66</v>
      </c>
      <c r="GS142">
        <f t="shared" si="794"/>
        <v>1.21481976439651</v>
      </c>
      <c r="GT142">
        <f t="shared" si="795"/>
        <v>1.5557386606782067</v>
      </c>
      <c r="GU142">
        <f t="shared" si="653"/>
        <v>0.34091889628169558</v>
      </c>
      <c r="GV142" t="str">
        <f t="shared" si="654"/>
        <v>No Curl</v>
      </c>
      <c r="GW142">
        <f t="shared" si="796"/>
        <v>24.160487346482288</v>
      </c>
      <c r="GX142">
        <f t="shared" si="797"/>
        <v>0</v>
      </c>
      <c r="GY142">
        <f t="shared" si="655"/>
        <v>1.5196546578037722</v>
      </c>
      <c r="GZ142">
        <f t="shared" si="798"/>
        <v>6.4404135789211319</v>
      </c>
      <c r="HA142">
        <f t="shared" si="799"/>
        <v>0</v>
      </c>
      <c r="HC142">
        <f t="shared" si="800"/>
        <v>0.72255698264769441</v>
      </c>
      <c r="HD142">
        <f t="shared" si="801"/>
        <v>1.5143399999999998</v>
      </c>
      <c r="HE142">
        <f t="shared" si="802"/>
        <v>0.66</v>
      </c>
      <c r="HF142">
        <f t="shared" si="803"/>
        <v>1.1449497619285429</v>
      </c>
      <c r="HG142">
        <f t="shared" si="804"/>
        <v>1.5673425412093949</v>
      </c>
      <c r="HH142">
        <f t="shared" si="656"/>
        <v>0.42239277928085023</v>
      </c>
      <c r="HI142" t="str">
        <f t="shared" si="657"/>
        <v>No Curl</v>
      </c>
      <c r="HJ142">
        <f t="shared" si="805"/>
        <v>24.492992931223512</v>
      </c>
      <c r="HK142">
        <f t="shared" si="806"/>
        <v>0</v>
      </c>
      <c r="HL142">
        <f t="shared" si="658"/>
        <v>1.5254433623470562</v>
      </c>
      <c r="HM142">
        <f t="shared" si="807"/>
        <v>7.9581171726969133</v>
      </c>
      <c r="HN142">
        <f t="shared" si="808"/>
        <v>0</v>
      </c>
      <c r="HP142">
        <f t="shared" si="809"/>
        <v>0.48404789747238208</v>
      </c>
      <c r="HQ142">
        <f t="shared" si="810"/>
        <v>1.68384</v>
      </c>
      <c r="HR142">
        <f t="shared" si="811"/>
        <v>0.63</v>
      </c>
      <c r="HS142">
        <f t="shared" si="812"/>
        <v>1.0314686489397407</v>
      </c>
      <c r="HT142">
        <f t="shared" si="813"/>
        <v>1.5788894004071004</v>
      </c>
      <c r="HU142">
        <f t="shared" si="659"/>
        <v>0.54742075146735913</v>
      </c>
      <c r="HV142" t="str">
        <f t="shared" si="660"/>
        <v>No Curl</v>
      </c>
      <c r="HW142">
        <f t="shared" si="814"/>
        <v>25.384640087569164</v>
      </c>
      <c r="HX142">
        <f t="shared" si="815"/>
        <v>0</v>
      </c>
      <c r="HY142">
        <f t="shared" si="661"/>
        <v>1.5302270874529498</v>
      </c>
      <c r="HZ142">
        <f t="shared" si="816"/>
        <v>10.303896299721721</v>
      </c>
      <c r="IA142">
        <f t="shared" si="817"/>
        <v>0</v>
      </c>
      <c r="IC142">
        <f t="shared" si="818"/>
        <v>0.29207300631363708</v>
      </c>
      <c r="ID142">
        <f t="shared" si="819"/>
        <v>1.7625</v>
      </c>
      <c r="IE142">
        <f t="shared" si="820"/>
        <v>0.63</v>
      </c>
      <c r="IF142">
        <f t="shared" si="821"/>
        <v>0.93622466867245502</v>
      </c>
      <c r="IG142">
        <f t="shared" si="822"/>
        <v>1.5803763310312744</v>
      </c>
      <c r="IH142">
        <f t="shared" si="662"/>
        <v>0.6441516623588186</v>
      </c>
      <c r="II142" t="str">
        <f t="shared" si="663"/>
        <v>No Curl</v>
      </c>
      <c r="IJ142">
        <f t="shared" si="823"/>
        <v>25.939798460818327</v>
      </c>
      <c r="IK142">
        <f t="shared" si="824"/>
        <v>0</v>
      </c>
      <c r="IL142">
        <f t="shared" si="664"/>
        <v>1.5283968878835554</v>
      </c>
      <c r="IM142">
        <f t="shared" si="825"/>
        <v>12.165011088597208</v>
      </c>
      <c r="IN142">
        <f t="shared" si="826"/>
        <v>0</v>
      </c>
      <c r="IP142">
        <f t="shared" si="827"/>
        <v>0.14080669076459734</v>
      </c>
      <c r="IQ142">
        <f t="shared" si="828"/>
        <v>1.79514</v>
      </c>
      <c r="IR142">
        <f t="shared" si="829"/>
        <v>0.63</v>
      </c>
      <c r="IS142">
        <f t="shared" si="830"/>
        <v>0.89442383015126281</v>
      </c>
      <c r="IT142">
        <f t="shared" si="831"/>
        <v>1.6480409695379297</v>
      </c>
      <c r="IU142">
        <f t="shared" si="665"/>
        <v>0.75361713938666619</v>
      </c>
      <c r="IV142" t="str">
        <f t="shared" si="666"/>
        <v>No Curl</v>
      </c>
      <c r="IW142">
        <f t="shared" si="832"/>
        <v>26.320711536331828</v>
      </c>
      <c r="IX142">
        <f t="shared" si="833"/>
        <v>0</v>
      </c>
      <c r="IY142">
        <f t="shared" si="667"/>
        <v>1.5923024354367459</v>
      </c>
      <c r="IZ142">
        <f t="shared" si="834"/>
        <v>13.68854160164639</v>
      </c>
      <c r="JA142">
        <f t="shared" si="835"/>
        <v>0</v>
      </c>
      <c r="JC142">
        <f t="shared" si="836"/>
        <v>4.0920416349827897E-3</v>
      </c>
      <c r="JD142">
        <f t="shared" si="837"/>
        <v>1.7999999999999998</v>
      </c>
      <c r="JE142">
        <f t="shared" si="838"/>
        <v>0.63</v>
      </c>
      <c r="JF142">
        <f t="shared" si="839"/>
        <v>0.86267251205690898</v>
      </c>
      <c r="JG142">
        <f t="shared" si="840"/>
        <v>1.7212529824788352</v>
      </c>
      <c r="JH142">
        <f t="shared" si="668"/>
        <v>0.8585804704219262</v>
      </c>
      <c r="JI142" t="str">
        <f t="shared" si="669"/>
        <v>No Curl</v>
      </c>
      <c r="JJ142">
        <f t="shared" si="841"/>
        <v>26.073100862199592</v>
      </c>
      <c r="JK142">
        <f t="shared" si="842"/>
        <v>0</v>
      </c>
      <c r="JL142">
        <f t="shared" si="670"/>
        <v>1.6626030466826611</v>
      </c>
      <c r="JM142">
        <f t="shared" si="843"/>
        <v>14.963501890971068</v>
      </c>
      <c r="JN142">
        <f t="shared" si="844"/>
        <v>0</v>
      </c>
      <c r="JP142">
        <f t="shared" si="845"/>
        <v>0.15015442928009218</v>
      </c>
      <c r="JQ142">
        <f t="shared" si="846"/>
        <v>1.794</v>
      </c>
      <c r="JR142">
        <f t="shared" si="847"/>
        <v>0.63</v>
      </c>
      <c r="JS142">
        <f t="shared" si="848"/>
        <v>0.88583675187015887</v>
      </c>
      <c r="JT142">
        <f t="shared" si="849"/>
        <v>1.6215190744602248</v>
      </c>
      <c r="JU142">
        <f t="shared" si="671"/>
        <v>0.73568232259006627</v>
      </c>
      <c r="JV142" t="str">
        <f t="shared" si="672"/>
        <v>No Curl</v>
      </c>
      <c r="JW142">
        <f t="shared" si="850"/>
        <v>26.18074331356059</v>
      </c>
      <c r="JX142">
        <f t="shared" si="851"/>
        <v>0</v>
      </c>
      <c r="JY142">
        <f t="shared" si="673"/>
        <v>1.5667492173869588</v>
      </c>
      <c r="JZ142">
        <f t="shared" si="852"/>
        <v>13.578646611002538</v>
      </c>
      <c r="KA142">
        <f t="shared" si="853"/>
        <v>0</v>
      </c>
      <c r="KC142">
        <f t="shared" si="854"/>
        <v>5.6095366117961593E-2</v>
      </c>
      <c r="KD142">
        <f t="shared" si="855"/>
        <v>1.7999399999999999</v>
      </c>
      <c r="KE142">
        <f t="shared" si="856"/>
        <v>0.63</v>
      </c>
      <c r="KF142">
        <f t="shared" si="857"/>
        <v>0.87126005518265237</v>
      </c>
      <c r="KG142">
        <f t="shared" si="858"/>
        <v>1.6864247442473426</v>
      </c>
      <c r="KH142">
        <f t="shared" si="674"/>
        <v>0.81516468906469053</v>
      </c>
      <c r="KI142" t="str">
        <f t="shared" si="675"/>
        <v>No Curl</v>
      </c>
      <c r="KJ142">
        <f t="shared" si="859"/>
        <v>26.206733413647104</v>
      </c>
      <c r="KK142">
        <f t="shared" si="860"/>
        <v>0</v>
      </c>
      <c r="KL142">
        <f t="shared" si="676"/>
        <v>1.6290259134873439</v>
      </c>
      <c r="KM142">
        <f t="shared" si="861"/>
        <v>14.489349682110431</v>
      </c>
      <c r="KN142">
        <f t="shared" si="862"/>
        <v>0</v>
      </c>
    </row>
    <row r="143" spans="1:300" x14ac:dyDescent="0.25">
      <c r="A143">
        <v>1.28</v>
      </c>
      <c r="B143">
        <f t="shared" si="882"/>
        <v>1.4870999999999999E-2</v>
      </c>
      <c r="C143">
        <f t="shared" ref="C143:C206" si="883">($C$3*10/C$13)*$B143</f>
        <v>0.89225999999999994</v>
      </c>
      <c r="D143">
        <f t="shared" si="611"/>
        <v>0.66</v>
      </c>
      <c r="E143">
        <f t="shared" ref="E143:E206" si="884">D143/C143</f>
        <v>0.73969470782059055</v>
      </c>
      <c r="F143">
        <f t="shared" ref="F143:F206" si="885">E143*B143</f>
        <v>1.1000000000000001E-2</v>
      </c>
      <c r="H143">
        <v>120</v>
      </c>
      <c r="I143">
        <v>12</v>
      </c>
      <c r="J143">
        <f t="shared" si="677"/>
        <v>1.3474039999999994</v>
      </c>
      <c r="K143">
        <f t="shared" si="863"/>
        <v>0.7703399999999998</v>
      </c>
      <c r="L143">
        <f t="shared" si="678"/>
        <v>0.99368763658800996</v>
      </c>
      <c r="M143" t="str">
        <f t="shared" si="613"/>
        <v>No Curl</v>
      </c>
      <c r="N143">
        <f t="shared" si="864"/>
        <v>21.386586799999979</v>
      </c>
      <c r="P143">
        <f t="shared" si="869"/>
        <v>1.2224484859228344</v>
      </c>
      <c r="Q143">
        <f t="shared" si="865"/>
        <v>0.96455999999999997</v>
      </c>
      <c r="R143">
        <f t="shared" si="870"/>
        <v>0.66</v>
      </c>
      <c r="S143">
        <f t="shared" si="866"/>
        <v>1.2435120041136736</v>
      </c>
      <c r="T143">
        <f t="shared" si="871"/>
        <v>1.2645755223045132</v>
      </c>
      <c r="U143">
        <f t="shared" si="872"/>
        <v>2.4291197703445899E-2</v>
      </c>
      <c r="V143" t="str">
        <f t="shared" si="873"/>
        <v>Curl</v>
      </c>
      <c r="W143">
        <f t="shared" si="867"/>
        <v>22.81750082468054</v>
      </c>
      <c r="X143">
        <f t="shared" si="868"/>
        <v>1.5817332946687291E-2</v>
      </c>
      <c r="Y143">
        <f t="shared" si="874"/>
        <v>1.264607124422346</v>
      </c>
      <c r="Z143">
        <f t="shared" si="875"/>
        <v>0.55029126376135573</v>
      </c>
      <c r="AA143">
        <f t="shared" si="876"/>
        <v>7.67092565997393E-3</v>
      </c>
      <c r="AC143">
        <f t="shared" si="679"/>
        <v>1.1969338915916172</v>
      </c>
      <c r="AD143">
        <f t="shared" si="877"/>
        <v>0.99263999999999997</v>
      </c>
      <c r="AE143">
        <f t="shared" si="680"/>
        <v>0.66</v>
      </c>
      <c r="AF143">
        <f t="shared" si="681"/>
        <v>1.2384556051048523</v>
      </c>
      <c r="AG143">
        <f t="shared" si="682"/>
        <v>1.2799773186180858</v>
      </c>
      <c r="AH143">
        <f t="shared" si="614"/>
        <v>4.9151155376218725E-2</v>
      </c>
      <c r="AI143" t="str">
        <f t="shared" si="615"/>
        <v>Curl</v>
      </c>
      <c r="AJ143">
        <f t="shared" si="683"/>
        <v>22.802428631373949</v>
      </c>
      <c r="AK143">
        <f t="shared" si="684"/>
        <v>2.099191470392469E-2</v>
      </c>
      <c r="AL143">
        <f t="shared" si="616"/>
        <v>1.2812574659188218</v>
      </c>
      <c r="AM143">
        <f t="shared" si="685"/>
        <v>1.099047827565109</v>
      </c>
      <c r="AN143">
        <f t="shared" si="686"/>
        <v>1.2157163401957162E-2</v>
      </c>
      <c r="AP143">
        <f t="shared" si="687"/>
        <v>1.1824993618062181</v>
      </c>
      <c r="AQ143">
        <f t="shared" si="878"/>
        <v>1.0202399999999998</v>
      </c>
      <c r="AR143">
        <f t="shared" si="688"/>
        <v>0.66</v>
      </c>
      <c r="AS143">
        <f t="shared" si="689"/>
        <v>1.2446266649332545</v>
      </c>
      <c r="AT143">
        <f t="shared" si="690"/>
        <v>1.3067539680602893</v>
      </c>
      <c r="AU143">
        <f t="shared" si="617"/>
        <v>7.4162722946281678E-2</v>
      </c>
      <c r="AV143" t="str">
        <f t="shared" si="618"/>
        <v>Curl</v>
      </c>
      <c r="AW143">
        <f t="shared" si="691"/>
        <v>22.907097670913853</v>
      </c>
      <c r="AX143">
        <f t="shared" si="692"/>
        <v>2.4905826181730338E-2</v>
      </c>
      <c r="AY143">
        <f t="shared" si="619"/>
        <v>1.3093786409954953</v>
      </c>
      <c r="AZ143">
        <f t="shared" si="693"/>
        <v>1.6228228720038569</v>
      </c>
      <c r="BA143">
        <f t="shared" si="694"/>
        <v>1.5640991462716927E-2</v>
      </c>
      <c r="BC143">
        <f t="shared" si="695"/>
        <v>1.1569497667085085</v>
      </c>
      <c r="BD143">
        <f t="shared" si="879"/>
        <v>1.0473599999999998</v>
      </c>
      <c r="BE143">
        <f t="shared" si="696"/>
        <v>0.66</v>
      </c>
      <c r="BF143">
        <f t="shared" si="697"/>
        <v>1.238823355776923</v>
      </c>
      <c r="BG143">
        <f t="shared" si="698"/>
        <v>1.3206969448453392</v>
      </c>
      <c r="BH143">
        <f t="shared" si="620"/>
        <v>0.10025708385652665</v>
      </c>
      <c r="BI143" t="str">
        <f t="shared" si="621"/>
        <v>Curl</v>
      </c>
      <c r="BJ143">
        <f t="shared" si="699"/>
        <v>22.890400456140402</v>
      </c>
      <c r="BK143">
        <f t="shared" si="700"/>
        <v>3.0897098878250075E-2</v>
      </c>
      <c r="BL143">
        <f t="shared" si="622"/>
        <v>1.3265959879245259</v>
      </c>
      <c r="BM143">
        <f t="shared" si="701"/>
        <v>2.1655710315912011</v>
      </c>
      <c r="BN143">
        <f t="shared" si="702"/>
        <v>2.2578118479536502E-2</v>
      </c>
      <c r="BP143">
        <f t="shared" si="703"/>
        <v>1.1307825778269756</v>
      </c>
      <c r="BQ143">
        <f t="shared" si="880"/>
        <v>1.0871400000000002</v>
      </c>
      <c r="BR143">
        <f t="shared" si="704"/>
        <v>0.66</v>
      </c>
      <c r="BS143">
        <f t="shared" si="705"/>
        <v>1.2318301935290066</v>
      </c>
      <c r="BT143">
        <f t="shared" si="706"/>
        <v>1.332877809231038</v>
      </c>
      <c r="BU143">
        <f t="shared" si="623"/>
        <v>0.12602361868059364</v>
      </c>
      <c r="BV143" t="str">
        <f t="shared" si="624"/>
        <v>Curl</v>
      </c>
      <c r="BW143">
        <f t="shared" si="707"/>
        <v>22.867858099872826</v>
      </c>
      <c r="BX143">
        <f t="shared" si="708"/>
        <v>3.9589405022003428E-2</v>
      </c>
      <c r="BY143">
        <f t="shared" si="625"/>
        <v>1.3424494863726135</v>
      </c>
      <c r="BZ143">
        <f t="shared" si="709"/>
        <v>2.690334180464435</v>
      </c>
      <c r="CA143">
        <f t="shared" si="710"/>
        <v>4.9394379720972395E-2</v>
      </c>
      <c r="CC143">
        <f t="shared" si="711"/>
        <v>1.1175763119895628</v>
      </c>
      <c r="CD143">
        <f t="shared" si="881"/>
        <v>1.10016</v>
      </c>
      <c r="CE143">
        <f t="shared" si="712"/>
        <v>0.66</v>
      </c>
      <c r="CF143">
        <f t="shared" si="713"/>
        <v>1.2381088317690294</v>
      </c>
      <c r="CG143">
        <f t="shared" si="714"/>
        <v>1.3586413515484952</v>
      </c>
      <c r="CH143">
        <f t="shared" si="626"/>
        <v>0.15249886373926036</v>
      </c>
      <c r="CI143" t="str">
        <f t="shared" si="627"/>
        <v>Curl</v>
      </c>
      <c r="CJ143">
        <f t="shared" si="715"/>
        <v>22.972127712999622</v>
      </c>
      <c r="CK143">
        <f t="shared" si="716"/>
        <v>3.9949518435255432E-2</v>
      </c>
      <c r="CL143">
        <f t="shared" si="628"/>
        <v>1.3722966970977832</v>
      </c>
      <c r="CM143">
        <f t="shared" si="717"/>
        <v>3.1851870785913947</v>
      </c>
      <c r="CN143">
        <f t="shared" si="718"/>
        <v>3.6416016176224079E-2</v>
      </c>
      <c r="CP143">
        <f t="shared" si="719"/>
        <v>1.0864883851896994</v>
      </c>
      <c r="CQ143">
        <f t="shared" si="720"/>
        <v>1.1384999999999998</v>
      </c>
      <c r="CR143">
        <f t="shared" si="721"/>
        <v>0.66</v>
      </c>
      <c r="CS143">
        <f t="shared" si="722"/>
        <v>1.2306890683625586</v>
      </c>
      <c r="CT143">
        <f t="shared" si="723"/>
        <v>1.3748897515354164</v>
      </c>
      <c r="CU143">
        <f t="shared" si="629"/>
        <v>0.1699263507857951</v>
      </c>
      <c r="CV143" t="str">
        <f t="shared" si="630"/>
        <v>Curl</v>
      </c>
      <c r="CW143">
        <f t="shared" si="724"/>
        <v>23.046888805025734</v>
      </c>
      <c r="CX143">
        <f t="shared" si="725"/>
        <v>3.5505229284036641E-2</v>
      </c>
      <c r="CY143">
        <f t="shared" si="631"/>
        <v>1.3804666873700671</v>
      </c>
      <c r="CZ143">
        <f t="shared" si="726"/>
        <v>3.5285965298431536</v>
      </c>
      <c r="DA143">
        <f t="shared" si="727"/>
        <v>2.2391235772901957E-2</v>
      </c>
      <c r="DC143">
        <f t="shared" si="728"/>
        <v>1.0283489564027843</v>
      </c>
      <c r="DD143">
        <f t="shared" si="729"/>
        <v>1.2119399999999998</v>
      </c>
      <c r="DE143">
        <f t="shared" si="730"/>
        <v>0.66</v>
      </c>
      <c r="DF143">
        <f t="shared" si="731"/>
        <v>1.1985784623093267</v>
      </c>
      <c r="DG143">
        <f t="shared" si="732"/>
        <v>1.3688079682158665</v>
      </c>
      <c r="DH143">
        <f t="shared" si="632"/>
        <v>0.17022950590654107</v>
      </c>
      <c r="DI143" t="str">
        <f t="shared" si="633"/>
        <v>No Curl</v>
      </c>
      <c r="DJ143">
        <f t="shared" si="733"/>
        <v>23.221960760526056</v>
      </c>
      <c r="DK143">
        <f t="shared" si="734"/>
        <v>0</v>
      </c>
      <c r="DL143">
        <f t="shared" si="634"/>
        <v>1.3486899806427917</v>
      </c>
      <c r="DM143">
        <f t="shared" si="735"/>
        <v>3.6182956389905367</v>
      </c>
      <c r="DN143">
        <f t="shared" si="736"/>
        <v>0</v>
      </c>
      <c r="DP143">
        <f t="shared" si="737"/>
        <v>1.010825843470061</v>
      </c>
      <c r="DQ143">
        <f t="shared" si="738"/>
        <v>1.22376</v>
      </c>
      <c r="DR143">
        <f t="shared" si="739"/>
        <v>0.66</v>
      </c>
      <c r="DS143">
        <f t="shared" si="740"/>
        <v>1.2071468017164553</v>
      </c>
      <c r="DT143">
        <f t="shared" si="741"/>
        <v>1.4034677599628511</v>
      </c>
      <c r="DU143">
        <f t="shared" si="635"/>
        <v>0.19632095824639506</v>
      </c>
      <c r="DV143" t="str">
        <f t="shared" si="636"/>
        <v>No Curl</v>
      </c>
      <c r="DW143">
        <f t="shared" si="742"/>
        <v>23.425785089610738</v>
      </c>
      <c r="DX143">
        <f t="shared" si="743"/>
        <v>0</v>
      </c>
      <c r="DY143">
        <f t="shared" si="637"/>
        <v>1.380659607554521</v>
      </c>
      <c r="DZ143">
        <f t="shared" si="744"/>
        <v>4.0769861672769503</v>
      </c>
      <c r="EA143">
        <f t="shared" si="745"/>
        <v>0</v>
      </c>
      <c r="EC143">
        <f t="shared" si="746"/>
        <v>0.98892122280352901</v>
      </c>
      <c r="ED143">
        <f t="shared" si="747"/>
        <v>1.2585</v>
      </c>
      <c r="EE143">
        <f t="shared" si="748"/>
        <v>0.66</v>
      </c>
      <c r="EF143">
        <f t="shared" si="749"/>
        <v>1.2133276200246681</v>
      </c>
      <c r="EG143">
        <f t="shared" si="750"/>
        <v>1.4377340172458075</v>
      </c>
      <c r="EH143">
        <f t="shared" si="638"/>
        <v>0.22440639722113925</v>
      </c>
      <c r="EI143" t="str">
        <f t="shared" si="639"/>
        <v>No Curl</v>
      </c>
      <c r="EJ143">
        <f t="shared" si="751"/>
        <v>23.62589985321755</v>
      </c>
      <c r="EK143">
        <f t="shared" si="752"/>
        <v>0</v>
      </c>
      <c r="EL143">
        <f t="shared" si="640"/>
        <v>1.4121339545352178</v>
      </c>
      <c r="EM143">
        <f t="shared" si="753"/>
        <v>4.5573250978427522</v>
      </c>
      <c r="EN143">
        <f t="shared" si="754"/>
        <v>0</v>
      </c>
      <c r="EP143">
        <f t="shared" si="755"/>
        <v>0.97045456922536877</v>
      </c>
      <c r="EQ143">
        <f t="shared" si="756"/>
        <v>1.2810600000000001</v>
      </c>
      <c r="ER143">
        <f t="shared" si="757"/>
        <v>0.66</v>
      </c>
      <c r="ES143">
        <f t="shared" si="758"/>
        <v>1.2197086194799827</v>
      </c>
      <c r="ET143">
        <f t="shared" si="759"/>
        <v>1.4689626697345954</v>
      </c>
      <c r="EU143">
        <f t="shared" si="641"/>
        <v>0.24925405025461334</v>
      </c>
      <c r="EV143" t="str">
        <f t="shared" si="642"/>
        <v>No Curl</v>
      </c>
      <c r="EW143">
        <f t="shared" si="760"/>
        <v>23.821562352608062</v>
      </c>
      <c r="EX143">
        <f t="shared" si="761"/>
        <v>0</v>
      </c>
      <c r="EY143">
        <f t="shared" si="643"/>
        <v>1.4409684699627476</v>
      </c>
      <c r="EZ143">
        <f t="shared" si="762"/>
        <v>4.9616178551121903</v>
      </c>
      <c r="FA143">
        <f t="shared" si="763"/>
        <v>0</v>
      </c>
      <c r="FC143">
        <f t="shared" si="764"/>
        <v>0.93791498593869604</v>
      </c>
      <c r="FD143">
        <f t="shared" si="765"/>
        <v>1.3140000000000001</v>
      </c>
      <c r="FE143">
        <f t="shared" si="766"/>
        <v>0.66</v>
      </c>
      <c r="FF143">
        <f t="shared" si="767"/>
        <v>1.207755889149619</v>
      </c>
      <c r="FG143">
        <f t="shared" si="768"/>
        <v>1.4775967923605418</v>
      </c>
      <c r="FH143">
        <f t="shared" si="644"/>
        <v>0.26984090321092286</v>
      </c>
      <c r="FI143" t="str">
        <f t="shared" si="645"/>
        <v>No Curl</v>
      </c>
      <c r="FJ143">
        <f t="shared" si="769"/>
        <v>23.875756793656301</v>
      </c>
      <c r="FK143">
        <f t="shared" si="770"/>
        <v>0</v>
      </c>
      <c r="FL143">
        <f t="shared" si="646"/>
        <v>1.4477455298370145</v>
      </c>
      <c r="FM143">
        <f t="shared" si="771"/>
        <v>5.3473528286124328</v>
      </c>
      <c r="FN143">
        <f t="shared" si="772"/>
        <v>0</v>
      </c>
      <c r="FP143">
        <f t="shared" si="773"/>
        <v>0.91431657787691234</v>
      </c>
      <c r="FQ143">
        <f t="shared" si="774"/>
        <v>1.3353599999999999</v>
      </c>
      <c r="FR143">
        <f t="shared" si="775"/>
        <v>0.66</v>
      </c>
      <c r="FS143">
        <f t="shared" si="776"/>
        <v>1.2079627772824453</v>
      </c>
      <c r="FT143">
        <f t="shared" si="777"/>
        <v>1.5016089766879785</v>
      </c>
      <c r="FU143">
        <f t="shared" si="647"/>
        <v>0.2936461994055331</v>
      </c>
      <c r="FV143" t="str">
        <f t="shared" si="648"/>
        <v>No Curl</v>
      </c>
      <c r="FW143">
        <f t="shared" si="778"/>
        <v>24.047766823553605</v>
      </c>
      <c r="FX143">
        <f t="shared" si="779"/>
        <v>0</v>
      </c>
      <c r="FY143">
        <f t="shared" si="649"/>
        <v>1.4696204527537664</v>
      </c>
      <c r="FZ143">
        <f t="shared" si="780"/>
        <v>5.7337261717617771</v>
      </c>
      <c r="GA143">
        <f t="shared" si="781"/>
        <v>0</v>
      </c>
      <c r="GC143">
        <f t="shared" si="782"/>
        <v>0.87994747269750773</v>
      </c>
      <c r="GD143">
        <f t="shared" si="783"/>
        <v>1.3766399999999999</v>
      </c>
      <c r="GE143">
        <f t="shared" si="784"/>
        <v>0.66</v>
      </c>
      <c r="GF143">
        <f t="shared" si="785"/>
        <v>1.1929073708700535</v>
      </c>
      <c r="GG143">
        <f t="shared" si="786"/>
        <v>1.5058672690426003</v>
      </c>
      <c r="GH143">
        <f t="shared" si="650"/>
        <v>0.31295989817254627</v>
      </c>
      <c r="GI143" t="str">
        <f t="shared" si="651"/>
        <v>No Curl</v>
      </c>
      <c r="GJ143">
        <f t="shared" si="787"/>
        <v>24.093967953607105</v>
      </c>
      <c r="GK143">
        <f t="shared" si="788"/>
        <v>0</v>
      </c>
      <c r="GL143">
        <f t="shared" si="652"/>
        <v>1.4722778877293614</v>
      </c>
      <c r="GM143">
        <f t="shared" si="789"/>
        <v>6.1011626586267313</v>
      </c>
      <c r="GN143">
        <f t="shared" si="790"/>
        <v>0</v>
      </c>
      <c r="GP143">
        <f t="shared" si="791"/>
        <v>0.86024098696613227</v>
      </c>
      <c r="GQ143">
        <f t="shared" si="792"/>
        <v>1.3965599999999998</v>
      </c>
      <c r="GR143">
        <f t="shared" si="793"/>
        <v>0.66</v>
      </c>
      <c r="GS143">
        <f t="shared" si="794"/>
        <v>1.195831004682236</v>
      </c>
      <c r="GT143">
        <f t="shared" si="795"/>
        <v>1.5314210223983418</v>
      </c>
      <c r="GU143">
        <f t="shared" si="653"/>
        <v>0.33559001771610475</v>
      </c>
      <c r="GV143" t="str">
        <f t="shared" si="654"/>
        <v>No Curl</v>
      </c>
      <c r="GW143">
        <f t="shared" si="796"/>
        <v>24.281969322921938</v>
      </c>
      <c r="GX143">
        <f t="shared" si="797"/>
        <v>0</v>
      </c>
      <c r="GY143">
        <f t="shared" si="655"/>
        <v>1.4959010459582749</v>
      </c>
      <c r="GZ143">
        <f t="shared" si="798"/>
        <v>6.4404135789211319</v>
      </c>
      <c r="HA143">
        <f t="shared" si="799"/>
        <v>0</v>
      </c>
      <c r="HC143">
        <f t="shared" si="800"/>
        <v>0.70971572944866079</v>
      </c>
      <c r="HD143">
        <f t="shared" si="801"/>
        <v>1.5306599999999999</v>
      </c>
      <c r="HE143">
        <f t="shared" si="802"/>
        <v>0.66</v>
      </c>
      <c r="HF143">
        <f t="shared" si="803"/>
        <v>1.1246017614992585</v>
      </c>
      <c r="HG143">
        <f t="shared" si="804"/>
        <v>1.5394877935498597</v>
      </c>
      <c r="HH143">
        <f t="shared" si="656"/>
        <v>0.41488603205059943</v>
      </c>
      <c r="HI143" t="str">
        <f t="shared" si="657"/>
        <v>No Curl</v>
      </c>
      <c r="HJ143">
        <f t="shared" si="805"/>
        <v>24.607487907416367</v>
      </c>
      <c r="HK143">
        <f t="shared" si="806"/>
        <v>0</v>
      </c>
      <c r="HL143">
        <f t="shared" si="658"/>
        <v>1.4983332451838332</v>
      </c>
      <c r="HM143">
        <f t="shared" si="807"/>
        <v>7.9581171726969133</v>
      </c>
      <c r="HN143">
        <f t="shared" si="808"/>
        <v>0</v>
      </c>
      <c r="HP143">
        <f t="shared" si="809"/>
        <v>0.47380184070128678</v>
      </c>
      <c r="HQ143">
        <f t="shared" si="810"/>
        <v>1.68906</v>
      </c>
      <c r="HR143">
        <f t="shared" si="811"/>
        <v>0.66</v>
      </c>
      <c r="HS143">
        <f t="shared" si="812"/>
        <v>1.0096350940584398</v>
      </c>
      <c r="HT143">
        <f t="shared" si="813"/>
        <v>1.5454683474155937</v>
      </c>
      <c r="HU143">
        <f t="shared" si="659"/>
        <v>0.53583325335715348</v>
      </c>
      <c r="HV143" t="str">
        <f t="shared" si="660"/>
        <v>No Curl</v>
      </c>
      <c r="HW143">
        <f t="shared" si="814"/>
        <v>25.487786952463139</v>
      </c>
      <c r="HX143">
        <f t="shared" si="815"/>
        <v>0</v>
      </c>
      <c r="HY143">
        <f t="shared" si="661"/>
        <v>1.4978360912466178</v>
      </c>
      <c r="HZ143">
        <f t="shared" si="816"/>
        <v>10.303896299721721</v>
      </c>
      <c r="IA143">
        <f t="shared" si="817"/>
        <v>0</v>
      </c>
      <c r="IC143">
        <f t="shared" si="818"/>
        <v>0.28508128538830607</v>
      </c>
      <c r="ID143">
        <f t="shared" si="819"/>
        <v>1.7654399999999999</v>
      </c>
      <c r="IE143">
        <f t="shared" si="820"/>
        <v>0.66</v>
      </c>
      <c r="IF143">
        <f t="shared" si="821"/>
        <v>0.91381307477206164</v>
      </c>
      <c r="IG143">
        <f t="shared" si="822"/>
        <v>1.5425448641558186</v>
      </c>
      <c r="IH143">
        <f t="shared" si="662"/>
        <v>0.62873178938375629</v>
      </c>
      <c r="II143" t="str">
        <f t="shared" si="663"/>
        <v>No Curl</v>
      </c>
      <c r="IJ143">
        <f t="shared" si="823"/>
        <v>26.033420927685572</v>
      </c>
      <c r="IK143">
        <f t="shared" si="824"/>
        <v>0</v>
      </c>
      <c r="IL143">
        <f t="shared" si="664"/>
        <v>1.4918097186750767</v>
      </c>
      <c r="IM143">
        <f t="shared" si="825"/>
        <v>12.165011088597208</v>
      </c>
      <c r="IN143">
        <f t="shared" si="826"/>
        <v>0</v>
      </c>
      <c r="IP143">
        <f t="shared" si="827"/>
        <v>0.13729149472059266</v>
      </c>
      <c r="IQ143">
        <f t="shared" si="828"/>
        <v>1.79514</v>
      </c>
      <c r="IR143">
        <f t="shared" si="829"/>
        <v>0.63</v>
      </c>
      <c r="IS143">
        <f t="shared" si="830"/>
        <v>0.87209481231597008</v>
      </c>
      <c r="IT143">
        <f t="shared" si="831"/>
        <v>1.6068981299113489</v>
      </c>
      <c r="IU143">
        <f t="shared" si="665"/>
        <v>0.73480331759537809</v>
      </c>
      <c r="IV143" t="str">
        <f t="shared" si="666"/>
        <v>No Curl</v>
      </c>
      <c r="IW143">
        <f t="shared" si="832"/>
        <v>26.410153919346953</v>
      </c>
      <c r="IX143">
        <f t="shared" si="833"/>
        <v>0</v>
      </c>
      <c r="IY143">
        <f t="shared" si="667"/>
        <v>1.5525510912959775</v>
      </c>
      <c r="IZ143">
        <f t="shared" si="834"/>
        <v>13.688541601646389</v>
      </c>
      <c r="JA143">
        <f t="shared" si="835"/>
        <v>0</v>
      </c>
      <c r="JC143">
        <f t="shared" si="836"/>
        <v>3.9868954538622133E-3</v>
      </c>
      <c r="JD143">
        <f t="shared" si="837"/>
        <v>1.7999999999999998</v>
      </c>
      <c r="JE143">
        <f t="shared" si="838"/>
        <v>0.63</v>
      </c>
      <c r="JF143">
        <f t="shared" si="839"/>
        <v>0.84050589492744765</v>
      </c>
      <c r="JG143">
        <f t="shared" si="840"/>
        <v>1.6770248944010331</v>
      </c>
      <c r="JH143">
        <f t="shared" si="668"/>
        <v>0.83651899947358543</v>
      </c>
      <c r="JI143" t="str">
        <f t="shared" si="669"/>
        <v>No Curl</v>
      </c>
      <c r="JJ143">
        <f t="shared" si="841"/>
        <v>26.159368113405282</v>
      </c>
      <c r="JK143">
        <f t="shared" si="842"/>
        <v>0</v>
      </c>
      <c r="JL143">
        <f t="shared" si="670"/>
        <v>1.6198819854931523</v>
      </c>
      <c r="JM143">
        <f t="shared" si="843"/>
        <v>14.963501890971072</v>
      </c>
      <c r="JN143">
        <f t="shared" si="844"/>
        <v>0</v>
      </c>
      <c r="JP143">
        <f t="shared" si="845"/>
        <v>0.1463685899887342</v>
      </c>
      <c r="JQ143">
        <f t="shared" si="846"/>
        <v>1.794</v>
      </c>
      <c r="JR143">
        <f t="shared" si="847"/>
        <v>0.63</v>
      </c>
      <c r="JS143">
        <f t="shared" si="848"/>
        <v>0.86350217541418739</v>
      </c>
      <c r="JT143">
        <f t="shared" si="849"/>
        <v>1.5806357608396397</v>
      </c>
      <c r="JU143">
        <f t="shared" si="671"/>
        <v>0.7171335854254528</v>
      </c>
      <c r="JV143" t="str">
        <f t="shared" si="672"/>
        <v>No Curl</v>
      </c>
      <c r="JW143">
        <f t="shared" si="850"/>
        <v>26.269326988747608</v>
      </c>
      <c r="JX143">
        <f t="shared" si="851"/>
        <v>0</v>
      </c>
      <c r="JY143">
        <f t="shared" si="673"/>
        <v>1.5272468145918765</v>
      </c>
      <c r="JZ143">
        <f t="shared" si="852"/>
        <v>13.578646611002538</v>
      </c>
      <c r="KA143">
        <f t="shared" si="853"/>
        <v>0</v>
      </c>
      <c r="KC143">
        <f t="shared" si="854"/>
        <v>5.4662987144294427E-2</v>
      </c>
      <c r="KD143">
        <f t="shared" si="855"/>
        <v>1.7999399999999999</v>
      </c>
      <c r="KE143">
        <f t="shared" si="856"/>
        <v>0.63</v>
      </c>
      <c r="KF143">
        <f t="shared" si="857"/>
        <v>0.84901268129056673</v>
      </c>
      <c r="KG143">
        <f t="shared" si="858"/>
        <v>1.6433623754368385</v>
      </c>
      <c r="KH143">
        <f t="shared" si="674"/>
        <v>0.79434969414627199</v>
      </c>
      <c r="KI143" t="str">
        <f t="shared" si="675"/>
        <v>No Curl</v>
      </c>
      <c r="KJ143">
        <f t="shared" si="859"/>
        <v>26.293859419165369</v>
      </c>
      <c r="KK143">
        <f t="shared" si="860"/>
        <v>0</v>
      </c>
      <c r="KL143">
        <f t="shared" si="676"/>
        <v>1.5874292072437051</v>
      </c>
      <c r="KM143">
        <f t="shared" si="861"/>
        <v>14.489349682110431</v>
      </c>
      <c r="KN143">
        <f t="shared" si="862"/>
        <v>0</v>
      </c>
    </row>
    <row r="144" spans="1:300" x14ac:dyDescent="0.25">
      <c r="A144">
        <v>1.29</v>
      </c>
      <c r="B144">
        <f t="shared" si="882"/>
        <v>1.4623999999999998E-2</v>
      </c>
      <c r="C144">
        <f t="shared" si="883"/>
        <v>0.87743999999999989</v>
      </c>
      <c r="D144">
        <f t="shared" ref="D144:D157" si="886">0.66</f>
        <v>0.66</v>
      </c>
      <c r="E144">
        <f t="shared" si="884"/>
        <v>0.7521881838074399</v>
      </c>
      <c r="F144">
        <f t="shared" si="885"/>
        <v>1.0999999999999999E-2</v>
      </c>
      <c r="H144">
        <v>121</v>
      </c>
      <c r="I144">
        <v>12.1</v>
      </c>
      <c r="J144">
        <f t="shared" si="677"/>
        <v>1.3386706666666661</v>
      </c>
      <c r="K144">
        <f t="shared" si="863"/>
        <v>0.78599999999999981</v>
      </c>
      <c r="L144">
        <f t="shared" si="678"/>
        <v>0.99351840032140826</v>
      </c>
      <c r="M144" t="str">
        <f t="shared" si="613"/>
        <v>No Curl</v>
      </c>
      <c r="N144">
        <f t="shared" si="864"/>
        <v>21.520890533333311</v>
      </c>
      <c r="P144">
        <f t="shared" si="869"/>
        <v>1.2098952053876819</v>
      </c>
      <c r="Q144">
        <f t="shared" si="865"/>
        <v>0.97865999999999997</v>
      </c>
      <c r="R144">
        <f t="shared" si="870"/>
        <v>0.66</v>
      </c>
      <c r="S144">
        <f t="shared" si="866"/>
        <v>1.2307424230505628</v>
      </c>
      <c r="T144">
        <f t="shared" si="871"/>
        <v>1.2515896407134441</v>
      </c>
      <c r="U144">
        <f t="shared" si="872"/>
        <v>2.4291197703445899E-2</v>
      </c>
      <c r="V144" t="str">
        <f t="shared" si="873"/>
        <v>Curl</v>
      </c>
      <c r="W144">
        <f t="shared" si="867"/>
        <v>22.941852025091908</v>
      </c>
      <c r="X144">
        <f t="shared" si="868"/>
        <v>1.7587835393438837E-2</v>
      </c>
      <c r="Y144">
        <f t="shared" si="874"/>
        <v>1.2518381383234372</v>
      </c>
      <c r="Z144">
        <f t="shared" si="875"/>
        <v>0.55590451412029285</v>
      </c>
      <c r="AA144">
        <f t="shared" si="876"/>
        <v>8.9771701415935368E-3</v>
      </c>
      <c r="AC144">
        <f t="shared" si="679"/>
        <v>1.1844452104433127</v>
      </c>
      <c r="AD144">
        <f t="shared" si="877"/>
        <v>1.0065</v>
      </c>
      <c r="AE144">
        <f t="shared" si="680"/>
        <v>0.66</v>
      </c>
      <c r="AF144">
        <f t="shared" si="681"/>
        <v>1.2255336908060448</v>
      </c>
      <c r="AG144">
        <f t="shared" si="682"/>
        <v>1.2666221711687753</v>
      </c>
      <c r="AH144">
        <f t="shared" si="614"/>
        <v>4.9151155376218725E-2</v>
      </c>
      <c r="AI144" t="str">
        <f t="shared" si="615"/>
        <v>Curl</v>
      </c>
      <c r="AJ144">
        <f t="shared" si="683"/>
        <v>22.926274191884435</v>
      </c>
      <c r="AK144">
        <f t="shared" si="684"/>
        <v>2.2917589256861902E-2</v>
      </c>
      <c r="AL144">
        <f t="shared" si="616"/>
        <v>1.2683379530686143</v>
      </c>
      <c r="AM144">
        <f t="shared" si="685"/>
        <v>1.1102443158405066</v>
      </c>
      <c r="AN144">
        <f t="shared" si="686"/>
        <v>1.3845764555891678E-2</v>
      </c>
      <c r="AP144">
        <f t="shared" si="687"/>
        <v>1.1700816831720315</v>
      </c>
      <c r="AQ144">
        <f t="shared" si="878"/>
        <v>1.0338600000000002</v>
      </c>
      <c r="AR144">
        <f t="shared" si="688"/>
        <v>0.66</v>
      </c>
      <c r="AS144">
        <f t="shared" si="689"/>
        <v>1.2315565742051944</v>
      </c>
      <c r="AT144">
        <f t="shared" si="690"/>
        <v>1.2930314652383557</v>
      </c>
      <c r="AU144">
        <f t="shared" si="617"/>
        <v>7.4162722946281678E-2</v>
      </c>
      <c r="AV144" t="str">
        <f t="shared" si="618"/>
        <v>Curl</v>
      </c>
      <c r="AW144">
        <f t="shared" si="691"/>
        <v>23.031560337407178</v>
      </c>
      <c r="AX144">
        <f t="shared" si="692"/>
        <v>2.6984296831896102E-2</v>
      </c>
      <c r="AY144">
        <f t="shared" si="619"/>
        <v>1.2963138453474579</v>
      </c>
      <c r="AZ144">
        <f t="shared" si="693"/>
        <v>1.6391828042232757</v>
      </c>
      <c r="BA144">
        <f t="shared" si="694"/>
        <v>1.762255442481684E-2</v>
      </c>
      <c r="BC144">
        <f t="shared" si="695"/>
        <v>1.1446093453154615</v>
      </c>
      <c r="BD144">
        <f t="shared" si="879"/>
        <v>1.06074</v>
      </c>
      <c r="BE144">
        <f t="shared" si="696"/>
        <v>0.66</v>
      </c>
      <c r="BF144">
        <f t="shared" si="697"/>
        <v>1.2256096427171688</v>
      </c>
      <c r="BG144">
        <f t="shared" si="698"/>
        <v>1.3066099401188778</v>
      </c>
      <c r="BH144">
        <f t="shared" si="620"/>
        <v>0.10025708385652665</v>
      </c>
      <c r="BI144" t="str">
        <f t="shared" si="621"/>
        <v>Curl</v>
      </c>
      <c r="BJ144">
        <f t="shared" si="699"/>
        <v>23.014282791718095</v>
      </c>
      <c r="BK144">
        <f t="shared" si="700"/>
        <v>3.3126050933208383E-2</v>
      </c>
      <c r="BL144">
        <f t="shared" si="622"/>
        <v>1.3133918069678161</v>
      </c>
      <c r="BM144">
        <f t="shared" si="701"/>
        <v>2.1873531244380824</v>
      </c>
      <c r="BN144">
        <f t="shared" si="702"/>
        <v>2.4999289360066797E-2</v>
      </c>
      <c r="BP144">
        <f t="shared" si="703"/>
        <v>1.1184587099194758</v>
      </c>
      <c r="BQ144">
        <f t="shared" si="880"/>
        <v>1.10016</v>
      </c>
      <c r="BR144">
        <f t="shared" si="704"/>
        <v>0.66</v>
      </c>
      <c r="BS144">
        <f t="shared" si="705"/>
        <v>1.2184050551450261</v>
      </c>
      <c r="BT144">
        <f t="shared" si="706"/>
        <v>1.3183514003705767</v>
      </c>
      <c r="BU144">
        <f t="shared" si="623"/>
        <v>0.12602361868059364</v>
      </c>
      <c r="BV144" t="str">
        <f t="shared" si="624"/>
        <v>Curl</v>
      </c>
      <c r="BW144">
        <f t="shared" si="707"/>
        <v>22.991041119225727</v>
      </c>
      <c r="BX144">
        <f t="shared" si="708"/>
        <v>4.2038779727382986E-2</v>
      </c>
      <c r="BY144">
        <f t="shared" si="625"/>
        <v>1.3290392944625082</v>
      </c>
      <c r="BZ144">
        <f t="shared" si="709"/>
        <v>2.7175002992529786</v>
      </c>
      <c r="CA144">
        <f t="shared" si="710"/>
        <v>5.2453568815968438E-2</v>
      </c>
      <c r="CC144">
        <f t="shared" si="711"/>
        <v>1.1054010622910575</v>
      </c>
      <c r="CD144">
        <f t="shared" si="881"/>
        <v>1.1130599999999999</v>
      </c>
      <c r="CE144">
        <f t="shared" si="712"/>
        <v>0.66</v>
      </c>
      <c r="CF144">
        <f t="shared" si="713"/>
        <v>1.2246204605329958</v>
      </c>
      <c r="CG144">
        <f t="shared" si="714"/>
        <v>1.3438398587749332</v>
      </c>
      <c r="CH144">
        <f t="shared" si="626"/>
        <v>0.15249886373926036</v>
      </c>
      <c r="CI144" t="str">
        <f t="shared" si="627"/>
        <v>Curl</v>
      </c>
      <c r="CJ144">
        <f t="shared" si="715"/>
        <v>23.095938596176527</v>
      </c>
      <c r="CK144">
        <f t="shared" si="716"/>
        <v>4.2472182839110792E-2</v>
      </c>
      <c r="CL144">
        <f t="shared" si="628"/>
        <v>1.3588293698836686</v>
      </c>
      <c r="CM144">
        <f t="shared" si="717"/>
        <v>3.2167884429808367</v>
      </c>
      <c r="CN144">
        <f t="shared" si="718"/>
        <v>3.9508442681288294E-2</v>
      </c>
      <c r="CP144">
        <f t="shared" si="719"/>
        <v>1.0744009713623506</v>
      </c>
      <c r="CQ144">
        <f t="shared" si="720"/>
        <v>1.1510400000000001</v>
      </c>
      <c r="CR144">
        <f t="shared" si="721"/>
        <v>0.66</v>
      </c>
      <c r="CS144">
        <f t="shared" si="722"/>
        <v>1.2169973913369498</v>
      </c>
      <c r="CT144">
        <f t="shared" si="723"/>
        <v>1.3595938113115476</v>
      </c>
      <c r="CU144">
        <f t="shared" si="629"/>
        <v>0.1699263507857951</v>
      </c>
      <c r="CV144" t="str">
        <f t="shared" si="630"/>
        <v>Curl</v>
      </c>
      <c r="CW144">
        <f t="shared" si="724"/>
        <v>23.16995771186199</v>
      </c>
      <c r="CX144">
        <f t="shared" si="725"/>
        <v>3.8240180533992967E-2</v>
      </c>
      <c r="CY144">
        <f t="shared" si="631"/>
        <v>1.3668012267325231</v>
      </c>
      <c r="CZ144">
        <f t="shared" si="726"/>
        <v>3.5639212516456107</v>
      </c>
      <c r="DA144">
        <f t="shared" si="727"/>
        <v>2.5191919998593319E-2</v>
      </c>
      <c r="DC144">
        <f t="shared" si="728"/>
        <v>1.0135833598029684</v>
      </c>
      <c r="DD144">
        <f t="shared" si="729"/>
        <v>1.22376</v>
      </c>
      <c r="DE144">
        <f t="shared" si="730"/>
        <v>0.66</v>
      </c>
      <c r="DF144">
        <f t="shared" si="731"/>
        <v>1.1813686173850952</v>
      </c>
      <c r="DG144">
        <f t="shared" si="732"/>
        <v>1.3491538749672196</v>
      </c>
      <c r="DH144">
        <f t="shared" si="632"/>
        <v>0.16778525758212559</v>
      </c>
      <c r="DI144" t="str">
        <f t="shared" si="633"/>
        <v>Curl</v>
      </c>
      <c r="DJ144">
        <f t="shared" si="733"/>
        <v>23.341818606756988</v>
      </c>
      <c r="DK144">
        <f t="shared" si="734"/>
        <v>3.1393090331152079E-3</v>
      </c>
      <c r="DL144">
        <f t="shared" si="634"/>
        <v>1.3293247524598939</v>
      </c>
      <c r="DM144">
        <f t="shared" si="735"/>
        <v>3.6182956389905376</v>
      </c>
      <c r="DN144">
        <f t="shared" si="736"/>
        <v>3.3297400583339213E-4</v>
      </c>
      <c r="DP144">
        <f t="shared" si="737"/>
        <v>0.99621157503424895</v>
      </c>
      <c r="DQ144">
        <f t="shared" si="738"/>
        <v>1.2470399999999997</v>
      </c>
      <c r="DR144">
        <f t="shared" si="739"/>
        <v>0.66</v>
      </c>
      <c r="DS144">
        <f t="shared" si="740"/>
        <v>1.1896941737334246</v>
      </c>
      <c r="DT144">
        <f t="shared" si="741"/>
        <v>1.3831767724326016</v>
      </c>
      <c r="DU144">
        <f t="shared" si="635"/>
        <v>0.19348259869917633</v>
      </c>
      <c r="DV144" t="str">
        <f t="shared" si="636"/>
        <v>No Curl</v>
      </c>
      <c r="DW144">
        <f t="shared" si="742"/>
        <v>23.546499769782383</v>
      </c>
      <c r="DX144">
        <f t="shared" si="743"/>
        <v>0</v>
      </c>
      <c r="DY144">
        <f t="shared" si="637"/>
        <v>1.3606983746145143</v>
      </c>
      <c r="DZ144">
        <f t="shared" si="744"/>
        <v>4.0769861672769503</v>
      </c>
      <c r="EA144">
        <f t="shared" si="745"/>
        <v>0</v>
      </c>
      <c r="EC144">
        <f t="shared" si="746"/>
        <v>0.9745055173385373</v>
      </c>
      <c r="ED144">
        <f t="shared" si="747"/>
        <v>1.2698399999999999</v>
      </c>
      <c r="EE144">
        <f t="shared" si="748"/>
        <v>0.66</v>
      </c>
      <c r="EF144">
        <f t="shared" si="749"/>
        <v>1.1956406969417261</v>
      </c>
      <c r="EG144">
        <f t="shared" si="750"/>
        <v>1.4167758765449152</v>
      </c>
      <c r="EH144">
        <f t="shared" si="638"/>
        <v>0.22113517960318896</v>
      </c>
      <c r="EI144" t="str">
        <f t="shared" si="639"/>
        <v>No Curl</v>
      </c>
      <c r="EJ144">
        <f t="shared" si="751"/>
        <v>23.747232615220017</v>
      </c>
      <c r="EK144">
        <f t="shared" si="752"/>
        <v>0</v>
      </c>
      <c r="EL144">
        <f t="shared" si="640"/>
        <v>1.3915489911465435</v>
      </c>
      <c r="EM144">
        <f t="shared" si="753"/>
        <v>4.5573250978427522</v>
      </c>
      <c r="EN144">
        <f t="shared" si="754"/>
        <v>0</v>
      </c>
      <c r="EP144">
        <f t="shared" si="755"/>
        <v>0.95619932034346411</v>
      </c>
      <c r="EQ144">
        <f t="shared" si="756"/>
        <v>1.29216</v>
      </c>
      <c r="ER144">
        <f t="shared" si="757"/>
        <v>0.66</v>
      </c>
      <c r="ES144">
        <f t="shared" si="758"/>
        <v>1.2017920157712998</v>
      </c>
      <c r="ET144">
        <f t="shared" si="759"/>
        <v>1.4473847111991343</v>
      </c>
      <c r="EU144">
        <f t="shared" si="641"/>
        <v>0.24559269542783507</v>
      </c>
      <c r="EV144" t="str">
        <f t="shared" si="642"/>
        <v>No Curl</v>
      </c>
      <c r="EW144">
        <f t="shared" si="760"/>
        <v>23.943533214556059</v>
      </c>
      <c r="EX144">
        <f t="shared" si="761"/>
        <v>0</v>
      </c>
      <c r="EY144">
        <f t="shared" si="643"/>
        <v>1.4198017252003496</v>
      </c>
      <c r="EZ144">
        <f t="shared" si="762"/>
        <v>4.9616178551121894</v>
      </c>
      <c r="FA144">
        <f t="shared" si="763"/>
        <v>0</v>
      </c>
      <c r="FC144">
        <f t="shared" si="764"/>
        <v>0.92373612404438366</v>
      </c>
      <c r="FD144">
        <f t="shared" si="765"/>
        <v>1.32474</v>
      </c>
      <c r="FE144">
        <f t="shared" si="766"/>
        <v>0.66</v>
      </c>
      <c r="FF144">
        <f t="shared" si="767"/>
        <v>1.189497726937661</v>
      </c>
      <c r="FG144">
        <f t="shared" si="768"/>
        <v>1.4552593298309384</v>
      </c>
      <c r="FH144">
        <f t="shared" si="644"/>
        <v>0.26576160289327738</v>
      </c>
      <c r="FI144" t="str">
        <f t="shared" si="645"/>
        <v>No Curl</v>
      </c>
      <c r="FJ144">
        <f t="shared" si="769"/>
        <v>23.996532382571264</v>
      </c>
      <c r="FK144">
        <f t="shared" si="770"/>
        <v>0</v>
      </c>
      <c r="FL144">
        <f t="shared" si="646"/>
        <v>1.4258593416073611</v>
      </c>
      <c r="FM144">
        <f t="shared" si="771"/>
        <v>5.3473528286124337</v>
      </c>
      <c r="FN144">
        <f t="shared" si="772"/>
        <v>0</v>
      </c>
      <c r="FP144">
        <f t="shared" si="773"/>
        <v>0.90024899672447145</v>
      </c>
      <c r="FQ144">
        <f t="shared" si="774"/>
        <v>1.3562399999999999</v>
      </c>
      <c r="FR144">
        <f t="shared" si="775"/>
        <v>0.66</v>
      </c>
      <c r="FS144">
        <f t="shared" si="776"/>
        <v>1.1893771858038269</v>
      </c>
      <c r="FT144">
        <f t="shared" si="777"/>
        <v>1.4785053748831827</v>
      </c>
      <c r="FU144">
        <f t="shared" si="647"/>
        <v>0.28912818907935561</v>
      </c>
      <c r="FV144" t="str">
        <f t="shared" si="648"/>
        <v>No Curl</v>
      </c>
      <c r="FW144">
        <f t="shared" si="778"/>
        <v>24.168563101281851</v>
      </c>
      <c r="FX144">
        <f t="shared" si="779"/>
        <v>0</v>
      </c>
      <c r="FY144">
        <f t="shared" si="649"/>
        <v>1.4470090230994923</v>
      </c>
      <c r="FZ144">
        <f t="shared" si="780"/>
        <v>5.7337261717617771</v>
      </c>
      <c r="GA144">
        <f t="shared" si="781"/>
        <v>0</v>
      </c>
      <c r="GC144">
        <f t="shared" si="782"/>
        <v>0.86600593228678047</v>
      </c>
      <c r="GD144">
        <f t="shared" si="783"/>
        <v>1.38666</v>
      </c>
      <c r="GE144">
        <f t="shared" si="784"/>
        <v>0.66</v>
      </c>
      <c r="GF144">
        <f t="shared" si="785"/>
        <v>1.1740074173691286</v>
      </c>
      <c r="GG144">
        <f t="shared" si="786"/>
        <v>1.4820089024514778</v>
      </c>
      <c r="GH144">
        <f t="shared" si="650"/>
        <v>0.30800148508234865</v>
      </c>
      <c r="GI144" t="str">
        <f t="shared" si="651"/>
        <v>No Curl</v>
      </c>
      <c r="GJ144">
        <f t="shared" si="787"/>
        <v>24.213258690694111</v>
      </c>
      <c r="GK144">
        <f t="shared" si="788"/>
        <v>0</v>
      </c>
      <c r="GL144">
        <f t="shared" si="652"/>
        <v>1.4489516980368371</v>
      </c>
      <c r="GM144">
        <f t="shared" si="789"/>
        <v>6.1011626586267322</v>
      </c>
      <c r="GN144">
        <f t="shared" si="790"/>
        <v>0</v>
      </c>
      <c r="GP144">
        <f t="shared" si="791"/>
        <v>0.84650391819337933</v>
      </c>
      <c r="GQ144">
        <f t="shared" si="792"/>
        <v>1.4063400000000001</v>
      </c>
      <c r="GR144">
        <f t="shared" si="793"/>
        <v>0.66</v>
      </c>
      <c r="GS144">
        <f t="shared" si="794"/>
        <v>1.1767349455536831</v>
      </c>
      <c r="GT144">
        <f t="shared" si="795"/>
        <v>1.5069659729139886</v>
      </c>
      <c r="GU144">
        <f t="shared" si="653"/>
        <v>0.33023102736030463</v>
      </c>
      <c r="GV144" t="str">
        <f t="shared" si="654"/>
        <v>No Curl</v>
      </c>
      <c r="GW144">
        <f t="shared" si="796"/>
        <v>24.401552423390161</v>
      </c>
      <c r="GX144">
        <f t="shared" si="797"/>
        <v>0</v>
      </c>
      <c r="GY144">
        <f t="shared" si="655"/>
        <v>1.4720132100414649</v>
      </c>
      <c r="GZ144">
        <f t="shared" si="798"/>
        <v>6.440413578921131</v>
      </c>
      <c r="HA144">
        <f t="shared" si="799"/>
        <v>0</v>
      </c>
      <c r="HC144">
        <f t="shared" si="800"/>
        <v>0.69681959290100859</v>
      </c>
      <c r="HD144">
        <f t="shared" si="801"/>
        <v>1.53864</v>
      </c>
      <c r="HE144">
        <f t="shared" si="802"/>
        <v>0.66</v>
      </c>
      <c r="HF144">
        <f t="shared" si="803"/>
        <v>1.1041667939816424</v>
      </c>
      <c r="HG144">
        <f t="shared" si="804"/>
        <v>1.5115139950622796</v>
      </c>
      <c r="HH144">
        <f t="shared" si="656"/>
        <v>0.40734720108063549</v>
      </c>
      <c r="HI144" t="str">
        <f t="shared" si="657"/>
        <v>No Curl</v>
      </c>
      <c r="HJ144">
        <f t="shared" si="805"/>
        <v>24.719948083566294</v>
      </c>
      <c r="HK144">
        <f t="shared" si="806"/>
        <v>0</v>
      </c>
      <c r="HL144">
        <f t="shared" si="658"/>
        <v>1.4711072597335906</v>
      </c>
      <c r="HM144">
        <f t="shared" si="807"/>
        <v>7.9581171726969133</v>
      </c>
      <c r="HN144">
        <f t="shared" si="808"/>
        <v>0</v>
      </c>
      <c r="HP144">
        <f t="shared" si="809"/>
        <v>0.46353004218728305</v>
      </c>
      <c r="HQ144">
        <f t="shared" si="810"/>
        <v>1.6941600000000001</v>
      </c>
      <c r="HR144">
        <f t="shared" si="811"/>
        <v>0.66</v>
      </c>
      <c r="HS144">
        <f t="shared" si="812"/>
        <v>0.98774668551303302</v>
      </c>
      <c r="HT144">
        <f t="shared" si="813"/>
        <v>1.5119633288387839</v>
      </c>
      <c r="HU144">
        <f t="shared" si="659"/>
        <v>0.52421664332575046</v>
      </c>
      <c r="HV144" t="str">
        <f t="shared" si="660"/>
        <v>No Curl</v>
      </c>
      <c r="HW144">
        <f t="shared" si="814"/>
        <v>25.588750461868983</v>
      </c>
      <c r="HX144">
        <f t="shared" si="815"/>
        <v>0</v>
      </c>
      <c r="HY144">
        <f t="shared" si="661"/>
        <v>1.4653637173243981</v>
      </c>
      <c r="HZ144">
        <f t="shared" si="816"/>
        <v>10.303896299721721</v>
      </c>
      <c r="IA144">
        <f t="shared" si="817"/>
        <v>0</v>
      </c>
      <c r="IC144">
        <f t="shared" si="818"/>
        <v>0.27808956446297511</v>
      </c>
      <c r="ID144">
        <f t="shared" si="819"/>
        <v>1.7654399999999999</v>
      </c>
      <c r="IE144">
        <f t="shared" si="820"/>
        <v>0.66</v>
      </c>
      <c r="IF144">
        <f t="shared" si="821"/>
        <v>0.89140148087166826</v>
      </c>
      <c r="IG144">
        <f t="shared" si="822"/>
        <v>1.5047133972803628</v>
      </c>
      <c r="IH144">
        <f t="shared" si="662"/>
        <v>0.61331191640869387</v>
      </c>
      <c r="II144" t="str">
        <f t="shared" si="663"/>
        <v>No Curl</v>
      </c>
      <c r="IJ144">
        <f t="shared" si="823"/>
        <v>26.124802235162779</v>
      </c>
      <c r="IK144">
        <f t="shared" si="824"/>
        <v>0</v>
      </c>
      <c r="IL144">
        <f t="shared" si="664"/>
        <v>1.4552225494665973</v>
      </c>
      <c r="IM144">
        <f t="shared" si="825"/>
        <v>12.165011088597208</v>
      </c>
      <c r="IN144">
        <f t="shared" si="826"/>
        <v>0</v>
      </c>
      <c r="IP144">
        <f t="shared" si="827"/>
        <v>0.13377629867658797</v>
      </c>
      <c r="IQ144">
        <f t="shared" si="828"/>
        <v>1.79514</v>
      </c>
      <c r="IR144">
        <f t="shared" si="829"/>
        <v>0.63</v>
      </c>
      <c r="IS144">
        <f t="shared" si="830"/>
        <v>0.84976579448067735</v>
      </c>
      <c r="IT144">
        <f t="shared" si="831"/>
        <v>1.5657552902847682</v>
      </c>
      <c r="IU144">
        <f t="shared" si="665"/>
        <v>0.7159894958040901</v>
      </c>
      <c r="IV144" t="str">
        <f t="shared" si="666"/>
        <v>No Curl</v>
      </c>
      <c r="IW144">
        <f t="shared" si="832"/>
        <v>26.49736340057855</v>
      </c>
      <c r="IX144">
        <f t="shared" si="833"/>
        <v>0</v>
      </c>
      <c r="IY144">
        <f t="shared" si="667"/>
        <v>1.5127997471552088</v>
      </c>
      <c r="IZ144">
        <f t="shared" si="834"/>
        <v>13.688541601646389</v>
      </c>
      <c r="JA144">
        <f t="shared" si="835"/>
        <v>0</v>
      </c>
      <c r="JC144">
        <f t="shared" si="836"/>
        <v>3.8817492727416373E-3</v>
      </c>
      <c r="JD144">
        <f t="shared" si="837"/>
        <v>1.7999999999999998</v>
      </c>
      <c r="JE144">
        <f t="shared" si="838"/>
        <v>0.63</v>
      </c>
      <c r="JF144">
        <f t="shared" si="839"/>
        <v>0.81833927779798643</v>
      </c>
      <c r="JG144">
        <f t="shared" si="840"/>
        <v>1.6327968063232312</v>
      </c>
      <c r="JH144">
        <f t="shared" si="668"/>
        <v>0.81445752852524478</v>
      </c>
      <c r="JI144" t="str">
        <f t="shared" si="669"/>
        <v>No Curl</v>
      </c>
      <c r="JJ144">
        <f t="shared" si="841"/>
        <v>26.243418702898026</v>
      </c>
      <c r="JK144">
        <f t="shared" si="842"/>
        <v>0</v>
      </c>
      <c r="JL144">
        <f t="shared" si="670"/>
        <v>1.5771609243036437</v>
      </c>
      <c r="JM144">
        <f t="shared" si="843"/>
        <v>14.963501890971068</v>
      </c>
      <c r="JN144">
        <f t="shared" si="844"/>
        <v>0</v>
      </c>
      <c r="JP144">
        <f t="shared" si="845"/>
        <v>0.14255449973786194</v>
      </c>
      <c r="JQ144">
        <f t="shared" si="846"/>
        <v>1.794</v>
      </c>
      <c r="JR144">
        <f t="shared" si="847"/>
        <v>0.66</v>
      </c>
      <c r="JS144">
        <f t="shared" si="848"/>
        <v>0.84100093229154926</v>
      </c>
      <c r="JT144">
        <f t="shared" si="849"/>
        <v>1.5394473648452358</v>
      </c>
      <c r="JU144">
        <f t="shared" si="671"/>
        <v>0.69844643255368699</v>
      </c>
      <c r="JV144" t="str">
        <f t="shared" si="672"/>
        <v>No Curl</v>
      </c>
      <c r="JW144">
        <f t="shared" si="850"/>
        <v>26.355677206289027</v>
      </c>
      <c r="JX144">
        <f t="shared" si="851"/>
        <v>0</v>
      </c>
      <c r="JY144">
        <f t="shared" si="673"/>
        <v>1.4874496341540588</v>
      </c>
      <c r="JZ144">
        <f t="shared" si="852"/>
        <v>13.57864661100254</v>
      </c>
      <c r="KA144">
        <f t="shared" si="853"/>
        <v>0</v>
      </c>
      <c r="KC144">
        <f t="shared" si="854"/>
        <v>5.3230567934808203E-2</v>
      </c>
      <c r="KD144">
        <f t="shared" si="855"/>
        <v>1.7999999999999998</v>
      </c>
      <c r="KE144">
        <f t="shared" si="856"/>
        <v>0.63</v>
      </c>
      <c r="KF144">
        <f t="shared" si="857"/>
        <v>0.82676468246518686</v>
      </c>
      <c r="KG144">
        <f t="shared" si="858"/>
        <v>1.6002987969955651</v>
      </c>
      <c r="KH144">
        <f t="shared" si="674"/>
        <v>0.77353411453037846</v>
      </c>
      <c r="KI144" t="str">
        <f t="shared" si="675"/>
        <v>No Curl</v>
      </c>
      <c r="KJ144">
        <f t="shared" si="859"/>
        <v>26.378760687294424</v>
      </c>
      <c r="KK144">
        <f t="shared" si="860"/>
        <v>0</v>
      </c>
      <c r="KL144">
        <f t="shared" si="676"/>
        <v>1.5458313325400588</v>
      </c>
      <c r="KM144">
        <f t="shared" si="861"/>
        <v>14.489349682110431</v>
      </c>
      <c r="KN144">
        <f t="shared" si="862"/>
        <v>0</v>
      </c>
    </row>
    <row r="145" spans="1:300" x14ac:dyDescent="0.25">
      <c r="A145">
        <v>1.3</v>
      </c>
      <c r="B145">
        <f t="shared" si="882"/>
        <v>1.4374999999999999E-2</v>
      </c>
      <c r="C145">
        <f t="shared" si="883"/>
        <v>0.86249999999999993</v>
      </c>
      <c r="D145">
        <f t="shared" si="886"/>
        <v>0.66</v>
      </c>
      <c r="E145">
        <f t="shared" si="884"/>
        <v>0.76521739130434796</v>
      </c>
      <c r="F145">
        <f t="shared" si="885"/>
        <v>1.1000000000000001E-2</v>
      </c>
      <c r="H145">
        <v>122</v>
      </c>
      <c r="I145">
        <v>12.2</v>
      </c>
      <c r="J145">
        <f t="shared" si="677"/>
        <v>1.329764666666666</v>
      </c>
      <c r="K145">
        <f t="shared" si="863"/>
        <v>0.8015399999999997</v>
      </c>
      <c r="L145">
        <f t="shared" si="678"/>
        <v>0.99334713143287412</v>
      </c>
      <c r="M145" t="str">
        <f t="shared" si="613"/>
        <v>No Curl</v>
      </c>
      <c r="N145">
        <f t="shared" si="864"/>
        <v>21.65431229999998</v>
      </c>
      <c r="P145">
        <f t="shared" si="869"/>
        <v>1.1972655997049273</v>
      </c>
      <c r="Q145">
        <f t="shared" si="865"/>
        <v>0.99263999999999997</v>
      </c>
      <c r="R145">
        <f t="shared" si="870"/>
        <v>0.66</v>
      </c>
      <c r="S145">
        <f t="shared" si="866"/>
        <v>1.2178952017119296</v>
      </c>
      <c r="T145">
        <f t="shared" si="871"/>
        <v>1.2385248037189325</v>
      </c>
      <c r="U145">
        <f t="shared" si="872"/>
        <v>2.4291197703445899E-2</v>
      </c>
      <c r="V145" t="str">
        <f t="shared" si="873"/>
        <v>Curl</v>
      </c>
      <c r="W145">
        <f t="shared" si="867"/>
        <v>23.064926267396963</v>
      </c>
      <c r="X145">
        <f t="shared" si="868"/>
        <v>1.9436007974511661E-2</v>
      </c>
      <c r="Y145">
        <f t="shared" si="874"/>
        <v>1.2389915279421475</v>
      </c>
      <c r="Z145">
        <f t="shared" si="875"/>
        <v>0.56166865062743698</v>
      </c>
      <c r="AA145">
        <f t="shared" si="876"/>
        <v>1.041684621363482E-2</v>
      </c>
      <c r="AC145">
        <f t="shared" si="679"/>
        <v>1.1718097691906635</v>
      </c>
      <c r="AD145">
        <f t="shared" si="877"/>
        <v>1.0338600000000002</v>
      </c>
      <c r="AE145">
        <f t="shared" si="680"/>
        <v>0.66</v>
      </c>
      <c r="AF145">
        <f t="shared" si="681"/>
        <v>1.2124599252854544</v>
      </c>
      <c r="AG145">
        <f t="shared" si="682"/>
        <v>1.2531100813802438</v>
      </c>
      <c r="AH145">
        <f t="shared" si="614"/>
        <v>4.9151155376218725E-2</v>
      </c>
      <c r="AI145" t="str">
        <f t="shared" si="615"/>
        <v>Curl</v>
      </c>
      <c r="AJ145">
        <f t="shared" si="683"/>
        <v>23.048827560965041</v>
      </c>
      <c r="AK145">
        <f t="shared" si="684"/>
        <v>2.4995277623315326E-2</v>
      </c>
      <c r="AL145">
        <f t="shared" si="616"/>
        <v>1.2552666675291702</v>
      </c>
      <c r="AM145">
        <f t="shared" si="685"/>
        <v>1.1218069311660113</v>
      </c>
      <c r="AN145">
        <f t="shared" si="686"/>
        <v>1.5686654963055924E-2</v>
      </c>
      <c r="AP145">
        <f t="shared" si="687"/>
        <v>1.1575929686972726</v>
      </c>
      <c r="AQ145">
        <f t="shared" si="878"/>
        <v>1.0473599999999998</v>
      </c>
      <c r="AR145">
        <f t="shared" si="688"/>
        <v>0.66</v>
      </c>
      <c r="AS145">
        <f t="shared" si="689"/>
        <v>1.2184117154863867</v>
      </c>
      <c r="AT145">
        <f t="shared" si="690"/>
        <v>1.2792304622754995</v>
      </c>
      <c r="AU145">
        <f t="shared" si="617"/>
        <v>7.4162722946281678E-2</v>
      </c>
      <c r="AV145" t="str">
        <f t="shared" si="618"/>
        <v>Curl</v>
      </c>
      <c r="AW145">
        <f t="shared" si="691"/>
        <v>23.154715994827697</v>
      </c>
      <c r="AX145">
        <f t="shared" si="692"/>
        <v>2.9137797281201507E-2</v>
      </c>
      <c r="AY145">
        <f t="shared" si="619"/>
        <v>1.2831744207734246</v>
      </c>
      <c r="AZ145">
        <f t="shared" si="693"/>
        <v>1.6559723280568821</v>
      </c>
      <c r="BA145">
        <f t="shared" si="694"/>
        <v>1.9759045568004098E-2</v>
      </c>
      <c r="BC145">
        <f t="shared" si="695"/>
        <v>1.1321324878394188</v>
      </c>
      <c r="BD145">
        <f t="shared" si="879"/>
        <v>1.0871400000000002</v>
      </c>
      <c r="BE145">
        <f t="shared" si="696"/>
        <v>0.66</v>
      </c>
      <c r="BF145">
        <f t="shared" si="697"/>
        <v>1.2122498384345719</v>
      </c>
      <c r="BG145">
        <f t="shared" si="698"/>
        <v>1.2923671890297268</v>
      </c>
      <c r="BH145">
        <f t="shared" si="620"/>
        <v>0.10025708385652665</v>
      </c>
      <c r="BI145" t="str">
        <f t="shared" si="621"/>
        <v>Curl</v>
      </c>
      <c r="BJ145">
        <f t="shared" si="699"/>
        <v>23.136843755989812</v>
      </c>
      <c r="BK145">
        <f t="shared" si="700"/>
        <v>3.5501722593429701E-2</v>
      </c>
      <c r="BL145">
        <f t="shared" si="622"/>
        <v>1.3000418370996623</v>
      </c>
      <c r="BM145">
        <f t="shared" si="701"/>
        <v>2.2098258723720776</v>
      </c>
      <c r="BN145">
        <f t="shared" si="702"/>
        <v>2.7593632916069338E-2</v>
      </c>
      <c r="BP145">
        <f t="shared" si="703"/>
        <v>1.1060696519024371</v>
      </c>
      <c r="BQ145">
        <f t="shared" si="880"/>
        <v>1.1130599999999999</v>
      </c>
      <c r="BR145">
        <f t="shared" si="704"/>
        <v>0.66</v>
      </c>
      <c r="BS145">
        <f t="shared" si="705"/>
        <v>1.2049089012123237</v>
      </c>
      <c r="BT145">
        <f t="shared" si="706"/>
        <v>1.3037481505222108</v>
      </c>
      <c r="BU145">
        <f t="shared" si="623"/>
        <v>0.12602361868059364</v>
      </c>
      <c r="BV145" t="str">
        <f t="shared" si="624"/>
        <v>Curl</v>
      </c>
      <c r="BW145">
        <f t="shared" si="707"/>
        <v>23.112881624740229</v>
      </c>
      <c r="BX145">
        <f t="shared" si="708"/>
        <v>4.455990311304063E-2</v>
      </c>
      <c r="BY145">
        <f t="shared" si="625"/>
        <v>1.3155584733747832</v>
      </c>
      <c r="BZ145">
        <f t="shared" si="709"/>
        <v>2.7453683533638764</v>
      </c>
      <c r="CA145">
        <f t="shared" si="710"/>
        <v>5.5693564954103422E-2</v>
      </c>
      <c r="CC145">
        <f t="shared" si="711"/>
        <v>1.0931625418484892</v>
      </c>
      <c r="CD145">
        <f t="shared" si="881"/>
        <v>1.1258399999999997</v>
      </c>
      <c r="CE145">
        <f t="shared" si="712"/>
        <v>0.66</v>
      </c>
      <c r="CF145">
        <f t="shared" si="713"/>
        <v>1.2110619946947621</v>
      </c>
      <c r="CG145">
        <f t="shared" si="714"/>
        <v>1.3289614475410341</v>
      </c>
      <c r="CH145">
        <f t="shared" si="626"/>
        <v>0.15249886373926036</v>
      </c>
      <c r="CI145" t="str">
        <f t="shared" si="627"/>
        <v>Curl</v>
      </c>
      <c r="CJ145">
        <f t="shared" si="715"/>
        <v>23.218400642229827</v>
      </c>
      <c r="CK145">
        <f t="shared" si="716"/>
        <v>4.506596016795681E-2</v>
      </c>
      <c r="CL145">
        <f t="shared" si="628"/>
        <v>1.3452924823789856</v>
      </c>
      <c r="CM145">
        <f t="shared" si="717"/>
        <v>3.2491916636490212</v>
      </c>
      <c r="CN145">
        <f t="shared" si="718"/>
        <v>4.2786791161738551E-2</v>
      </c>
      <c r="CP145">
        <f t="shared" si="719"/>
        <v>1.0621936623731016</v>
      </c>
      <c r="CQ145">
        <f t="shared" si="720"/>
        <v>1.1757599999999999</v>
      </c>
      <c r="CR145">
        <f t="shared" si="721"/>
        <v>0.66</v>
      </c>
      <c r="CS145">
        <f t="shared" si="722"/>
        <v>1.2031699064489547</v>
      </c>
      <c r="CT145">
        <f t="shared" si="723"/>
        <v>1.3441461505248065</v>
      </c>
      <c r="CU145">
        <f t="shared" si="629"/>
        <v>0.1699263507857951</v>
      </c>
      <c r="CV145" t="str">
        <f t="shared" si="630"/>
        <v>Curl</v>
      </c>
      <c r="CW145">
        <f t="shared" si="724"/>
        <v>23.291657450995686</v>
      </c>
      <c r="CX145">
        <f t="shared" si="725"/>
        <v>4.1112604946531503E-2</v>
      </c>
      <c r="CY145">
        <f t="shared" si="631"/>
        <v>1.3530007562711808</v>
      </c>
      <c r="CZ145">
        <f t="shared" si="726"/>
        <v>3.6003205649184702</v>
      </c>
      <c r="DA145">
        <f t="shared" si="727"/>
        <v>2.8200575712614511E-2</v>
      </c>
      <c r="DC145">
        <f t="shared" si="728"/>
        <v>1.0013830078309403</v>
      </c>
      <c r="DD145">
        <f t="shared" si="729"/>
        <v>1.2470399999999997</v>
      </c>
      <c r="DE145">
        <f t="shared" si="730"/>
        <v>0.66</v>
      </c>
      <c r="DF145">
        <f t="shared" si="731"/>
        <v>1.1671486592519937</v>
      </c>
      <c r="DG145">
        <f t="shared" si="732"/>
        <v>1.332914310673045</v>
      </c>
      <c r="DH145">
        <f t="shared" si="632"/>
        <v>0.16778525758212559</v>
      </c>
      <c r="DI145" t="str">
        <f t="shared" si="633"/>
        <v>Curl</v>
      </c>
      <c r="DJ145">
        <f t="shared" si="733"/>
        <v>23.459955468495497</v>
      </c>
      <c r="DK145">
        <f t="shared" si="734"/>
        <v>6.4079513995637478E-3</v>
      </c>
      <c r="DL145">
        <f t="shared" si="634"/>
        <v>1.3151334461865298</v>
      </c>
      <c r="DM145">
        <f t="shared" si="735"/>
        <v>3.6573926784697899</v>
      </c>
      <c r="DN145">
        <f t="shared" si="736"/>
        <v>9.0164855377739786E-4</v>
      </c>
      <c r="DP145">
        <f t="shared" si="737"/>
        <v>0.98149122072953898</v>
      </c>
      <c r="DQ145">
        <f t="shared" si="738"/>
        <v>1.2585</v>
      </c>
      <c r="DR145">
        <f t="shared" si="739"/>
        <v>0.66</v>
      </c>
      <c r="DS145">
        <f t="shared" si="740"/>
        <v>1.1721148560558488</v>
      </c>
      <c r="DT145">
        <f t="shared" si="741"/>
        <v>1.3627384913821601</v>
      </c>
      <c r="DU145">
        <f t="shared" si="635"/>
        <v>0.19062363532631055</v>
      </c>
      <c r="DV145" t="str">
        <f t="shared" si="636"/>
        <v>No Curl</v>
      </c>
      <c r="DW145">
        <f t="shared" si="742"/>
        <v>23.665469187155725</v>
      </c>
      <c r="DX145">
        <f t="shared" si="743"/>
        <v>0</v>
      </c>
      <c r="DY145">
        <f t="shared" si="637"/>
        <v>1.3405922418630654</v>
      </c>
      <c r="DZ145">
        <f t="shared" si="744"/>
        <v>4.0769861672769512</v>
      </c>
      <c r="EA145">
        <f t="shared" si="745"/>
        <v>0</v>
      </c>
      <c r="EC145">
        <f t="shared" si="746"/>
        <v>0.95988895589795409</v>
      </c>
      <c r="ED145">
        <f t="shared" si="747"/>
        <v>1.29216</v>
      </c>
      <c r="EE145">
        <f t="shared" si="748"/>
        <v>0.66</v>
      </c>
      <c r="EF145">
        <f t="shared" si="749"/>
        <v>1.177707339565321</v>
      </c>
      <c r="EG145">
        <f t="shared" si="750"/>
        <v>1.3955257232326883</v>
      </c>
      <c r="EH145">
        <f t="shared" si="638"/>
        <v>0.21781838366736711</v>
      </c>
      <c r="EI145" t="str">
        <f t="shared" si="639"/>
        <v>No Curl</v>
      </c>
      <c r="EJ145">
        <f t="shared" si="751"/>
        <v>23.866796684914188</v>
      </c>
      <c r="EK145">
        <f t="shared" si="752"/>
        <v>0</v>
      </c>
      <c r="EL145">
        <f t="shared" si="640"/>
        <v>1.3706772146765398</v>
      </c>
      <c r="EM145">
        <f t="shared" si="753"/>
        <v>4.5573250978427531</v>
      </c>
      <c r="EN145">
        <f t="shared" si="754"/>
        <v>0</v>
      </c>
      <c r="EP145">
        <f t="shared" si="755"/>
        <v>0.94184772891777779</v>
      </c>
      <c r="EQ145">
        <f t="shared" si="756"/>
        <v>1.3031400000000002</v>
      </c>
      <c r="ER145">
        <f t="shared" si="757"/>
        <v>0.66</v>
      </c>
      <c r="ES145">
        <f t="shared" si="758"/>
        <v>1.1837543246518307</v>
      </c>
      <c r="ET145">
        <f t="shared" si="759"/>
        <v>1.4256609203858825</v>
      </c>
      <c r="EU145">
        <f t="shared" si="641"/>
        <v>0.24190659573405238</v>
      </c>
      <c r="EV145" t="str">
        <f t="shared" si="642"/>
        <v>No Curl</v>
      </c>
      <c r="EW145">
        <f t="shared" si="760"/>
        <v>24.063712416133189</v>
      </c>
      <c r="EX145">
        <f t="shared" si="761"/>
        <v>0</v>
      </c>
      <c r="EY145">
        <f t="shared" si="643"/>
        <v>1.3984919273035672</v>
      </c>
      <c r="EZ145">
        <f t="shared" si="762"/>
        <v>4.9616178551121903</v>
      </c>
      <c r="FA145">
        <f t="shared" si="763"/>
        <v>0</v>
      </c>
      <c r="FC145">
        <f t="shared" si="764"/>
        <v>0.90937660823324939</v>
      </c>
      <c r="FD145">
        <f t="shared" si="765"/>
        <v>1.3458600000000001</v>
      </c>
      <c r="FE145">
        <f t="shared" si="766"/>
        <v>0.66</v>
      </c>
      <c r="FF145">
        <f t="shared" si="767"/>
        <v>1.1710069361450635</v>
      </c>
      <c r="FG145">
        <f t="shared" si="768"/>
        <v>1.4326372640568776</v>
      </c>
      <c r="FH145">
        <f t="shared" si="644"/>
        <v>0.26163032791181412</v>
      </c>
      <c r="FI145" t="str">
        <f t="shared" si="645"/>
        <v>No Curl</v>
      </c>
      <c r="FJ145">
        <f t="shared" si="769"/>
        <v>24.115482155265031</v>
      </c>
      <c r="FK145">
        <f t="shared" si="770"/>
        <v>0</v>
      </c>
      <c r="FL145">
        <f t="shared" si="646"/>
        <v>1.403694299852124</v>
      </c>
      <c r="FM145">
        <f t="shared" si="771"/>
        <v>5.3473528286124337</v>
      </c>
      <c r="FN145">
        <f t="shared" si="772"/>
        <v>0</v>
      </c>
      <c r="FP145">
        <f t="shared" si="773"/>
        <v>0.88609598931476741</v>
      </c>
      <c r="FQ145">
        <f t="shared" si="774"/>
        <v>1.3665</v>
      </c>
      <c r="FR145">
        <f t="shared" si="775"/>
        <v>0.66</v>
      </c>
      <c r="FS145">
        <f t="shared" si="776"/>
        <v>1.1706787321705967</v>
      </c>
      <c r="FT145">
        <f t="shared" si="777"/>
        <v>1.4552614750264263</v>
      </c>
      <c r="FU145">
        <f t="shared" si="647"/>
        <v>0.28458274285582946</v>
      </c>
      <c r="FV145" t="str">
        <f t="shared" si="648"/>
        <v>No Curl</v>
      </c>
      <c r="FW145">
        <f t="shared" si="778"/>
        <v>24.287500819862235</v>
      </c>
      <c r="FX145">
        <f t="shared" si="779"/>
        <v>0</v>
      </c>
      <c r="FY145">
        <f t="shared" si="649"/>
        <v>1.4242602841391048</v>
      </c>
      <c r="FZ145">
        <f t="shared" si="780"/>
        <v>5.7337261717617771</v>
      </c>
      <c r="GA145">
        <f t="shared" si="781"/>
        <v>0</v>
      </c>
      <c r="GC145">
        <f t="shared" si="782"/>
        <v>0.8519841670373558</v>
      </c>
      <c r="GD145">
        <f t="shared" si="783"/>
        <v>1.3965599999999998</v>
      </c>
      <c r="GE145">
        <f t="shared" si="784"/>
        <v>0.66</v>
      </c>
      <c r="GF145">
        <f t="shared" si="785"/>
        <v>1.1549987064657696</v>
      </c>
      <c r="GG145">
        <f t="shared" si="786"/>
        <v>1.4580132458941846</v>
      </c>
      <c r="GH145">
        <f t="shared" si="650"/>
        <v>0.30301453942841439</v>
      </c>
      <c r="GI145" t="str">
        <f t="shared" si="651"/>
        <v>No Curl</v>
      </c>
      <c r="GJ145">
        <f t="shared" si="787"/>
        <v>24.330659432431023</v>
      </c>
      <c r="GK145">
        <f t="shared" si="788"/>
        <v>0</v>
      </c>
      <c r="GL145">
        <f t="shared" si="652"/>
        <v>1.4254912807230911</v>
      </c>
      <c r="GM145">
        <f t="shared" si="789"/>
        <v>6.1011626586267322</v>
      </c>
      <c r="GN145">
        <f t="shared" si="790"/>
        <v>0</v>
      </c>
      <c r="GP145">
        <f t="shared" si="791"/>
        <v>0.83269060888396873</v>
      </c>
      <c r="GQ145">
        <f t="shared" si="792"/>
        <v>1.4159999999999999</v>
      </c>
      <c r="GR145">
        <f t="shared" si="793"/>
        <v>0.66</v>
      </c>
      <c r="GS145">
        <f t="shared" si="794"/>
        <v>1.1575329035680815</v>
      </c>
      <c r="GT145">
        <f t="shared" si="795"/>
        <v>1.482375198252196</v>
      </c>
      <c r="GU145">
        <f t="shared" si="653"/>
        <v>0.32484229468411363</v>
      </c>
      <c r="GV145" t="str">
        <f t="shared" si="654"/>
        <v>No Curl</v>
      </c>
      <c r="GW145">
        <f t="shared" si="796"/>
        <v>24.51922591794553</v>
      </c>
      <c r="GX145">
        <f t="shared" si="797"/>
        <v>0</v>
      </c>
      <c r="GY145">
        <f t="shared" si="655"/>
        <v>1.4479927969744621</v>
      </c>
      <c r="GZ145">
        <f t="shared" si="798"/>
        <v>6.4404135789211301</v>
      </c>
      <c r="HA145">
        <f t="shared" si="799"/>
        <v>0</v>
      </c>
      <c r="HC145">
        <f t="shared" si="800"/>
        <v>0.683869398318251</v>
      </c>
      <c r="HD145">
        <f t="shared" si="801"/>
        <v>1.5465</v>
      </c>
      <c r="HE145">
        <f t="shared" si="802"/>
        <v>0.66</v>
      </c>
      <c r="HF145">
        <f t="shared" si="803"/>
        <v>1.083646167151459</v>
      </c>
      <c r="HG145">
        <f t="shared" si="804"/>
        <v>1.4834229359846705</v>
      </c>
      <c r="HH145">
        <f t="shared" si="656"/>
        <v>0.39977676883320973</v>
      </c>
      <c r="HI145" t="str">
        <f t="shared" si="657"/>
        <v>No Curl</v>
      </c>
      <c r="HJ145">
        <f t="shared" si="805"/>
        <v>24.830364762964457</v>
      </c>
      <c r="HK145">
        <f t="shared" si="806"/>
        <v>0</v>
      </c>
      <c r="HL145">
        <f t="shared" si="658"/>
        <v>1.4437671483765844</v>
      </c>
      <c r="HM145">
        <f t="shared" si="807"/>
        <v>7.9581171726969151</v>
      </c>
      <c r="HN145">
        <f t="shared" si="808"/>
        <v>0</v>
      </c>
      <c r="HP145">
        <f t="shared" si="809"/>
        <v>0.45323310761843932</v>
      </c>
      <c r="HQ145">
        <f t="shared" si="810"/>
        <v>1.6991399999999999</v>
      </c>
      <c r="HR145">
        <f t="shared" si="811"/>
        <v>0.66</v>
      </c>
      <c r="HS145">
        <f t="shared" si="812"/>
        <v>0.96580471397796996</v>
      </c>
      <c r="HT145">
        <f t="shared" si="813"/>
        <v>1.4783763203375015</v>
      </c>
      <c r="HU145">
        <f t="shared" si="659"/>
        <v>0.51257160635953114</v>
      </c>
      <c r="HV145" t="str">
        <f t="shared" si="660"/>
        <v>No Curl</v>
      </c>
      <c r="HW145">
        <f t="shared" si="814"/>
        <v>25.687525130420287</v>
      </c>
      <c r="HX145">
        <f t="shared" si="815"/>
        <v>0</v>
      </c>
      <c r="HY145">
        <f t="shared" si="661"/>
        <v>1.4328118804560761</v>
      </c>
      <c r="HZ145">
        <f t="shared" si="816"/>
        <v>10.303896299721721</v>
      </c>
      <c r="IA145">
        <f t="shared" si="817"/>
        <v>0</v>
      </c>
      <c r="IC145">
        <f t="shared" si="818"/>
        <v>0.27108850258338163</v>
      </c>
      <c r="ID145">
        <f t="shared" si="819"/>
        <v>1.7682599999999997</v>
      </c>
      <c r="IE145">
        <f t="shared" si="820"/>
        <v>0.66</v>
      </c>
      <c r="IF145">
        <f t="shared" si="821"/>
        <v>0.86895994503340157</v>
      </c>
      <c r="IG145">
        <f t="shared" si="822"/>
        <v>1.4668313874834229</v>
      </c>
      <c r="IH145">
        <f t="shared" si="662"/>
        <v>0.59787144245002066</v>
      </c>
      <c r="II145" t="str">
        <f t="shared" si="663"/>
        <v>No Curl</v>
      </c>
      <c r="IJ145">
        <f t="shared" si="823"/>
        <v>26.213942383249947</v>
      </c>
      <c r="IK145">
        <f t="shared" si="824"/>
        <v>0</v>
      </c>
      <c r="IL145">
        <f t="shared" si="664"/>
        <v>1.418586499721006</v>
      </c>
      <c r="IM145">
        <f t="shared" si="825"/>
        <v>12.165011088597208</v>
      </c>
      <c r="IN145">
        <f t="shared" si="826"/>
        <v>0</v>
      </c>
      <c r="IP145">
        <f t="shared" si="827"/>
        <v>0.13023318049510446</v>
      </c>
      <c r="IQ145">
        <f t="shared" si="828"/>
        <v>1.7961599999999998</v>
      </c>
      <c r="IR145">
        <f t="shared" si="829"/>
        <v>0.66</v>
      </c>
      <c r="IS145">
        <f t="shared" si="830"/>
        <v>0.82725941131555403</v>
      </c>
      <c r="IT145">
        <f t="shared" si="831"/>
        <v>1.5242856421360049</v>
      </c>
      <c r="IU145">
        <f t="shared" si="665"/>
        <v>0.69702623082045023</v>
      </c>
      <c r="IV145" t="str">
        <f t="shared" si="666"/>
        <v>No Curl</v>
      </c>
      <c r="IW145">
        <f t="shared" si="832"/>
        <v>26.582339980026617</v>
      </c>
      <c r="IX145">
        <f t="shared" si="833"/>
        <v>0</v>
      </c>
      <c r="IY145">
        <f t="shared" si="667"/>
        <v>1.472732647511142</v>
      </c>
      <c r="IZ145">
        <f t="shared" si="834"/>
        <v>13.688541601646389</v>
      </c>
      <c r="JA145">
        <f t="shared" si="835"/>
        <v>0</v>
      </c>
      <c r="JC145">
        <f t="shared" si="836"/>
        <v>3.7766030916210609E-3</v>
      </c>
      <c r="JD145">
        <f t="shared" si="837"/>
        <v>1.7999999999999998</v>
      </c>
      <c r="JE145">
        <f t="shared" si="838"/>
        <v>0.63</v>
      </c>
      <c r="JF145">
        <f t="shared" si="839"/>
        <v>0.7961726606685251</v>
      </c>
      <c r="JG145">
        <f t="shared" si="840"/>
        <v>1.5885687182454291</v>
      </c>
      <c r="JH145">
        <f t="shared" si="668"/>
        <v>0.79239605757690401</v>
      </c>
      <c r="JI145" t="str">
        <f t="shared" si="669"/>
        <v>No Curl</v>
      </c>
      <c r="JJ145">
        <f t="shared" si="841"/>
        <v>26.325252630677824</v>
      </c>
      <c r="JK145">
        <f t="shared" si="842"/>
        <v>0</v>
      </c>
      <c r="JL145">
        <f t="shared" si="670"/>
        <v>1.5344398631141349</v>
      </c>
      <c r="JM145">
        <f t="shared" si="843"/>
        <v>14.963501890971068</v>
      </c>
      <c r="JN145">
        <f t="shared" si="844"/>
        <v>0</v>
      </c>
      <c r="JP145">
        <f t="shared" si="845"/>
        <v>0.13873838076412379</v>
      </c>
      <c r="JQ145">
        <f t="shared" si="846"/>
        <v>1.79514</v>
      </c>
      <c r="JR145">
        <f t="shared" si="847"/>
        <v>0.66</v>
      </c>
      <c r="JS145">
        <f t="shared" si="848"/>
        <v>0.81848772070895581</v>
      </c>
      <c r="JT145">
        <f t="shared" si="849"/>
        <v>1.4982370606537871</v>
      </c>
      <c r="JU145">
        <f t="shared" si="671"/>
        <v>0.67974933994483167</v>
      </c>
      <c r="JV145" t="str">
        <f t="shared" si="672"/>
        <v>No Curl</v>
      </c>
      <c r="JW145">
        <f t="shared" si="850"/>
        <v>26.43977729951818</v>
      </c>
      <c r="JX145">
        <f t="shared" si="851"/>
        <v>0</v>
      </c>
      <c r="JY145">
        <f t="shared" si="673"/>
        <v>1.4476312855097644</v>
      </c>
      <c r="JZ145">
        <f t="shared" si="852"/>
        <v>13.578646611002538</v>
      </c>
      <c r="KA145">
        <f t="shared" si="853"/>
        <v>0</v>
      </c>
      <c r="KC145">
        <f t="shared" si="854"/>
        <v>5.1787418028292183E-2</v>
      </c>
      <c r="KD145">
        <f t="shared" si="855"/>
        <v>1.7999999999999998</v>
      </c>
      <c r="KE145">
        <f t="shared" si="856"/>
        <v>0.66</v>
      </c>
      <c r="KF145">
        <f t="shared" si="857"/>
        <v>0.80435001697314035</v>
      </c>
      <c r="KG145">
        <f t="shared" si="858"/>
        <v>1.556912615917988</v>
      </c>
      <c r="KH145">
        <f t="shared" si="674"/>
        <v>0.75256259894484789</v>
      </c>
      <c r="KI145" t="str">
        <f t="shared" si="675"/>
        <v>No Curl</v>
      </c>
      <c r="KJ145">
        <f t="shared" si="859"/>
        <v>26.461437155540942</v>
      </c>
      <c r="KK145">
        <f t="shared" si="860"/>
        <v>0</v>
      </c>
      <c r="KL145">
        <f t="shared" si="676"/>
        <v>1.5039218352418733</v>
      </c>
      <c r="KM145">
        <f t="shared" si="861"/>
        <v>14.489349682110428</v>
      </c>
      <c r="KN145">
        <f t="shared" si="862"/>
        <v>0</v>
      </c>
    </row>
    <row r="146" spans="1:300" x14ac:dyDescent="0.25">
      <c r="A146">
        <v>1.31</v>
      </c>
      <c r="B146">
        <f t="shared" si="882"/>
        <v>1.4123999999999998E-2</v>
      </c>
      <c r="C146">
        <f t="shared" si="883"/>
        <v>0.84743999999999986</v>
      </c>
      <c r="D146">
        <f t="shared" si="886"/>
        <v>0.66</v>
      </c>
      <c r="E146">
        <f t="shared" si="884"/>
        <v>0.77881619937694724</v>
      </c>
      <c r="F146">
        <f t="shared" si="885"/>
        <v>1.1000000000000001E-2</v>
      </c>
      <c r="H146">
        <v>123</v>
      </c>
      <c r="I146">
        <v>12.3</v>
      </c>
      <c r="J146">
        <f t="shared" si="677"/>
        <v>1.3206873333333327</v>
      </c>
      <c r="K146">
        <f t="shared" si="863"/>
        <v>0.8169599999999998</v>
      </c>
      <c r="L146">
        <f t="shared" si="678"/>
        <v>0.9931737294869718</v>
      </c>
      <c r="M146" t="str">
        <f t="shared" si="613"/>
        <v>No Curl</v>
      </c>
      <c r="N146">
        <f t="shared" si="864"/>
        <v>21.786834899999981</v>
      </c>
      <c r="P146">
        <f t="shared" si="869"/>
        <v>1.1845603251714416</v>
      </c>
      <c r="Q146">
        <f t="shared" si="865"/>
        <v>1.0065</v>
      </c>
      <c r="R146">
        <f t="shared" si="870"/>
        <v>0.66</v>
      </c>
      <c r="S146">
        <f t="shared" si="866"/>
        <v>1.2049710077030324</v>
      </c>
      <c r="T146">
        <f t="shared" si="871"/>
        <v>1.225381690234624</v>
      </c>
      <c r="U146">
        <f t="shared" si="872"/>
        <v>2.4291197703445899E-2</v>
      </c>
      <c r="V146" t="str">
        <f t="shared" si="873"/>
        <v>Curl</v>
      </c>
      <c r="W146">
        <f t="shared" si="867"/>
        <v>23.186715787568158</v>
      </c>
      <c r="X146">
        <f t="shared" si="868"/>
        <v>2.1361184153073753E-2</v>
      </c>
      <c r="Y146">
        <f t="shared" si="874"/>
        <v>1.2260679614697678</v>
      </c>
      <c r="Z146">
        <f t="shared" si="875"/>
        <v>0.56758920200502772</v>
      </c>
      <c r="AA146">
        <f t="shared" si="876"/>
        <v>1.199537528705813E-2</v>
      </c>
      <c r="AC146">
        <f t="shared" si="679"/>
        <v>1.1591019495783268</v>
      </c>
      <c r="AD146">
        <f t="shared" si="877"/>
        <v>1.0473599999999998</v>
      </c>
      <c r="AE146">
        <f t="shared" si="680"/>
        <v>0.66</v>
      </c>
      <c r="AF146">
        <f t="shared" si="681"/>
        <v>1.1993112705952342</v>
      </c>
      <c r="AG146">
        <f t="shared" si="682"/>
        <v>1.2395205916121399</v>
      </c>
      <c r="AH146">
        <f t="shared" si="614"/>
        <v>4.9151155376218725E-2</v>
      </c>
      <c r="AI146" t="str">
        <f t="shared" si="615"/>
        <v>Curl</v>
      </c>
      <c r="AJ146">
        <f t="shared" si="683"/>
        <v>23.170073553493587</v>
      </c>
      <c r="AK146">
        <f t="shared" si="684"/>
        <v>2.7147980401924461E-2</v>
      </c>
      <c r="AL146">
        <f t="shared" si="616"/>
        <v>1.2421205596757436</v>
      </c>
      <c r="AM146">
        <f t="shared" si="685"/>
        <v>1.1336812291697929</v>
      </c>
      <c r="AN146">
        <f t="shared" si="686"/>
        <v>1.7682416603459636E-2</v>
      </c>
      <c r="AP146">
        <f t="shared" si="687"/>
        <v>1.1450338594544009</v>
      </c>
      <c r="AQ146">
        <f t="shared" si="878"/>
        <v>1.06074</v>
      </c>
      <c r="AR146">
        <f t="shared" si="688"/>
        <v>0.66</v>
      </c>
      <c r="AS146">
        <f t="shared" si="689"/>
        <v>1.2051927635305806</v>
      </c>
      <c r="AT146">
        <f t="shared" si="690"/>
        <v>1.2653516676067589</v>
      </c>
      <c r="AU146">
        <f t="shared" si="617"/>
        <v>7.4162722946281678E-2</v>
      </c>
      <c r="AV146" t="str">
        <f t="shared" si="618"/>
        <v>Curl</v>
      </c>
      <c r="AW146">
        <f t="shared" si="691"/>
        <v>23.276557166376335</v>
      </c>
      <c r="AX146">
        <f t="shared" si="692"/>
        <v>3.1365661956162708E-2</v>
      </c>
      <c r="AY146">
        <f t="shared" si="619"/>
        <v>1.2699610470156675</v>
      </c>
      <c r="AZ146">
        <f t="shared" si="693"/>
        <v>1.6732068499668948</v>
      </c>
      <c r="BA146">
        <f t="shared" si="694"/>
        <v>2.2055699705526406E-2</v>
      </c>
      <c r="BC146">
        <f t="shared" si="695"/>
        <v>1.1195884825316555</v>
      </c>
      <c r="BD146">
        <f t="shared" si="879"/>
        <v>1.10016</v>
      </c>
      <c r="BE146">
        <f t="shared" si="696"/>
        <v>0.66</v>
      </c>
      <c r="BF146">
        <f t="shared" si="697"/>
        <v>1.1988181344856121</v>
      </c>
      <c r="BG146">
        <f t="shared" si="698"/>
        <v>1.2780477864395705</v>
      </c>
      <c r="BH146">
        <f t="shared" si="620"/>
        <v>0.10025708385652665</v>
      </c>
      <c r="BI146" t="str">
        <f t="shared" si="621"/>
        <v>Curl</v>
      </c>
      <c r="BJ146">
        <f t="shared" si="699"/>
        <v>23.25806873983327</v>
      </c>
      <c r="BK146">
        <f t="shared" si="700"/>
        <v>3.7949782759134222E-2</v>
      </c>
      <c r="BL146">
        <f t="shared" si="622"/>
        <v>1.2866202263019013</v>
      </c>
      <c r="BM146">
        <f t="shared" si="701"/>
        <v>2.2328896862378591</v>
      </c>
      <c r="BN146">
        <f t="shared" si="702"/>
        <v>3.0363639786619469E-2</v>
      </c>
      <c r="BP146">
        <f t="shared" si="703"/>
        <v>1.0936160364085015</v>
      </c>
      <c r="BQ146">
        <f t="shared" si="880"/>
        <v>1.1258399999999997</v>
      </c>
      <c r="BR146">
        <f t="shared" si="704"/>
        <v>0.66</v>
      </c>
      <c r="BS146">
        <f t="shared" si="705"/>
        <v>1.1913424208960892</v>
      </c>
      <c r="BT146">
        <f t="shared" si="706"/>
        <v>1.2890688053836774</v>
      </c>
      <c r="BU146">
        <f t="shared" si="623"/>
        <v>0.12602361868059364</v>
      </c>
      <c r="BV146" t="str">
        <f t="shared" si="624"/>
        <v>Curl</v>
      </c>
      <c r="BW146">
        <f t="shared" si="707"/>
        <v>23.233372514861461</v>
      </c>
      <c r="BX146">
        <f t="shared" si="708"/>
        <v>4.7152111486981327E-2</v>
      </c>
      <c r="BY146">
        <f t="shared" si="625"/>
        <v>1.3020077259773082</v>
      </c>
      <c r="BZ146">
        <f t="shared" si="709"/>
        <v>2.7739632197941915</v>
      </c>
      <c r="CA146">
        <f t="shared" si="710"/>
        <v>5.9119371138047383E-2</v>
      </c>
      <c r="CC146">
        <f t="shared" si="711"/>
        <v>1.0807987985446896</v>
      </c>
      <c r="CD146">
        <f t="shared" si="881"/>
        <v>1.1510400000000001</v>
      </c>
      <c r="CE146">
        <f t="shared" si="712"/>
        <v>0.66</v>
      </c>
      <c r="CF146">
        <f t="shared" si="713"/>
        <v>1.1973648004951929</v>
      </c>
      <c r="CG146">
        <f t="shared" si="714"/>
        <v>1.3139308024456953</v>
      </c>
      <c r="CH146">
        <f t="shared" si="626"/>
        <v>0.15249886373926036</v>
      </c>
      <c r="CI146" t="str">
        <f t="shared" si="627"/>
        <v>Curl</v>
      </c>
      <c r="CJ146">
        <f t="shared" si="715"/>
        <v>23.339506841699304</v>
      </c>
      <c r="CK146">
        <f t="shared" si="716"/>
        <v>4.7799854443570225E-2</v>
      </c>
      <c r="CL146">
        <f t="shared" si="628"/>
        <v>1.3316175331307643</v>
      </c>
      <c r="CM146">
        <f t="shared" si="717"/>
        <v>3.2825953703921278</v>
      </c>
      <c r="CN146">
        <f t="shared" si="718"/>
        <v>4.6263409042483064E-2</v>
      </c>
      <c r="CP146">
        <f t="shared" si="719"/>
        <v>1.0499276533863959</v>
      </c>
      <c r="CQ146">
        <f t="shared" si="720"/>
        <v>1.1879399999999998</v>
      </c>
      <c r="CR146">
        <f t="shared" si="721"/>
        <v>0.66</v>
      </c>
      <c r="CS146">
        <f t="shared" si="722"/>
        <v>1.1892759307947742</v>
      </c>
      <c r="CT146">
        <f t="shared" si="723"/>
        <v>1.3286242082031512</v>
      </c>
      <c r="CU146">
        <f t="shared" si="629"/>
        <v>0.1699263507857951</v>
      </c>
      <c r="CV146" t="str">
        <f t="shared" si="630"/>
        <v>Curl</v>
      </c>
      <c r="CW146">
        <f t="shared" si="724"/>
        <v>23.411974441640581</v>
      </c>
      <c r="CX146">
        <f t="shared" si="725"/>
        <v>4.4052841563812659E-2</v>
      </c>
      <c r="CY146">
        <f t="shared" si="631"/>
        <v>1.3391344863117869</v>
      </c>
      <c r="CZ146">
        <f t="shared" si="726"/>
        <v>3.6376505398385919</v>
      </c>
      <c r="DA146">
        <f t="shared" si="727"/>
        <v>3.1419535075163992E-2</v>
      </c>
      <c r="DC146">
        <f t="shared" si="728"/>
        <v>0.98912913481782194</v>
      </c>
      <c r="DD146">
        <f t="shared" si="729"/>
        <v>1.2585</v>
      </c>
      <c r="DE146">
        <f t="shared" si="730"/>
        <v>0.66</v>
      </c>
      <c r="DF146">
        <f t="shared" si="731"/>
        <v>1.1528663203805918</v>
      </c>
      <c r="DG146">
        <f t="shared" si="732"/>
        <v>1.3166035059433594</v>
      </c>
      <c r="DH146">
        <f t="shared" si="632"/>
        <v>0.16778525758212559</v>
      </c>
      <c r="DI146" t="str">
        <f t="shared" si="633"/>
        <v>Curl</v>
      </c>
      <c r="DJ146">
        <f t="shared" si="733"/>
        <v>23.576670334420697</v>
      </c>
      <c r="DK146">
        <f t="shared" si="734"/>
        <v>9.7404191858056002E-3</v>
      </c>
      <c r="DL146">
        <f t="shared" si="634"/>
        <v>1.3008805147472935</v>
      </c>
      <c r="DM146">
        <f t="shared" si="735"/>
        <v>3.6975198522687114</v>
      </c>
      <c r="DN146">
        <f t="shared" si="736"/>
        <v>1.7082207280525337E-3</v>
      </c>
      <c r="DP146">
        <f t="shared" si="737"/>
        <v>0.96656202722741713</v>
      </c>
      <c r="DQ146">
        <f t="shared" si="738"/>
        <v>1.2810600000000001</v>
      </c>
      <c r="DR146">
        <f t="shared" si="739"/>
        <v>0.66</v>
      </c>
      <c r="DS146">
        <f t="shared" si="740"/>
        <v>1.1542861387701631</v>
      </c>
      <c r="DT146">
        <f t="shared" si="741"/>
        <v>1.3420102503129105</v>
      </c>
      <c r="DU146">
        <f t="shared" si="635"/>
        <v>0.18772411154274671</v>
      </c>
      <c r="DV146" t="str">
        <f t="shared" si="636"/>
        <v>No Curl</v>
      </c>
      <c r="DW146">
        <f t="shared" si="742"/>
        <v>23.782680672761309</v>
      </c>
      <c r="DX146">
        <f t="shared" si="743"/>
        <v>0</v>
      </c>
      <c r="DY146">
        <f t="shared" si="637"/>
        <v>1.3202008613152691</v>
      </c>
      <c r="DZ146">
        <f t="shared" si="744"/>
        <v>4.0769861672769512</v>
      </c>
      <c r="EA146">
        <f t="shared" si="745"/>
        <v>0</v>
      </c>
      <c r="EC146">
        <f t="shared" si="746"/>
        <v>0.94517358627582981</v>
      </c>
      <c r="ED146">
        <f t="shared" si="747"/>
        <v>1.3031400000000002</v>
      </c>
      <c r="EE146">
        <f t="shared" si="748"/>
        <v>0.66</v>
      </c>
      <c r="EF146">
        <f t="shared" si="749"/>
        <v>1.1596527524155187</v>
      </c>
      <c r="EG146">
        <f t="shared" si="750"/>
        <v>1.3741319185552081</v>
      </c>
      <c r="EH146">
        <f t="shared" si="638"/>
        <v>0.21447916613968915</v>
      </c>
      <c r="EI146" t="str">
        <f t="shared" si="639"/>
        <v>No Curl</v>
      </c>
      <c r="EJ146">
        <f t="shared" si="751"/>
        <v>23.984567418870721</v>
      </c>
      <c r="EK146">
        <f t="shared" si="752"/>
        <v>0</v>
      </c>
      <c r="EL146">
        <f t="shared" si="640"/>
        <v>1.3496643446745922</v>
      </c>
      <c r="EM146">
        <f t="shared" si="753"/>
        <v>4.5573250978427531</v>
      </c>
      <c r="EN146">
        <f t="shared" si="754"/>
        <v>0</v>
      </c>
      <c r="EP146">
        <f t="shared" si="755"/>
        <v>0.92730661117645552</v>
      </c>
      <c r="EQ146">
        <f t="shared" si="756"/>
        <v>1.32474</v>
      </c>
      <c r="ER146">
        <f t="shared" si="757"/>
        <v>0.66</v>
      </c>
      <c r="ES146">
        <f t="shared" si="758"/>
        <v>1.1654784287898317</v>
      </c>
      <c r="ET146">
        <f t="shared" si="759"/>
        <v>1.4036502464032066</v>
      </c>
      <c r="EU146">
        <f t="shared" si="641"/>
        <v>0.23817181761337552</v>
      </c>
      <c r="EV146" t="str">
        <f t="shared" si="642"/>
        <v>No Curl</v>
      </c>
      <c r="EW146">
        <f t="shared" si="760"/>
        <v>24.182087848598371</v>
      </c>
      <c r="EX146">
        <f t="shared" si="761"/>
        <v>0</v>
      </c>
      <c r="EY146">
        <f t="shared" si="643"/>
        <v>1.3769007134047169</v>
      </c>
      <c r="EZ146">
        <f t="shared" si="762"/>
        <v>4.9616178551121903</v>
      </c>
      <c r="FA146">
        <f t="shared" si="763"/>
        <v>0</v>
      </c>
      <c r="FC146">
        <f t="shared" si="764"/>
        <v>0.89492830512776789</v>
      </c>
      <c r="FD146">
        <f t="shared" si="765"/>
        <v>1.3562399999999999</v>
      </c>
      <c r="FE146">
        <f t="shared" si="766"/>
        <v>0.66</v>
      </c>
      <c r="FF146">
        <f t="shared" si="767"/>
        <v>1.1524018136920946</v>
      </c>
      <c r="FG146">
        <f t="shared" si="768"/>
        <v>1.4098753222564213</v>
      </c>
      <c r="FH146">
        <f t="shared" si="644"/>
        <v>0.25747350856432671</v>
      </c>
      <c r="FI146" t="str">
        <f t="shared" si="645"/>
        <v>No Curl</v>
      </c>
      <c r="FJ146">
        <f t="shared" si="769"/>
        <v>24.232582848879538</v>
      </c>
      <c r="FK146">
        <f t="shared" si="770"/>
        <v>0</v>
      </c>
      <c r="FL146">
        <f t="shared" si="646"/>
        <v>1.381392207926643</v>
      </c>
      <c r="FM146">
        <f t="shared" si="771"/>
        <v>5.3473528286124328</v>
      </c>
      <c r="FN146">
        <f t="shared" si="772"/>
        <v>0</v>
      </c>
      <c r="FP146">
        <f t="shared" si="773"/>
        <v>0.87185855478531205</v>
      </c>
      <c r="FQ146">
        <f t="shared" si="774"/>
        <v>1.3766399999999999</v>
      </c>
      <c r="FR146">
        <f t="shared" si="775"/>
        <v>0.66</v>
      </c>
      <c r="FS146">
        <f t="shared" si="776"/>
        <v>1.151868736407955</v>
      </c>
      <c r="FT146">
        <f t="shared" si="777"/>
        <v>1.4318789180305982</v>
      </c>
      <c r="FU146">
        <f t="shared" si="647"/>
        <v>0.28001018162264307</v>
      </c>
      <c r="FV146" t="str">
        <f t="shared" si="648"/>
        <v>No Curl</v>
      </c>
      <c r="FW146">
        <f t="shared" si="778"/>
        <v>24.404568693079295</v>
      </c>
      <c r="FX146">
        <f t="shared" si="779"/>
        <v>0</v>
      </c>
      <c r="FY146">
        <f t="shared" si="649"/>
        <v>1.4013758418294009</v>
      </c>
      <c r="FZ146">
        <f t="shared" si="780"/>
        <v>5.733726171761778</v>
      </c>
      <c r="GA146">
        <f t="shared" si="781"/>
        <v>0</v>
      </c>
      <c r="GC146">
        <f t="shared" si="782"/>
        <v>0.83780486937739806</v>
      </c>
      <c r="GD146">
        <f t="shared" si="783"/>
        <v>1.4159999999999999</v>
      </c>
      <c r="GE146">
        <f t="shared" si="784"/>
        <v>0.66</v>
      </c>
      <c r="GF146">
        <f t="shared" si="785"/>
        <v>1.1357764355721767</v>
      </c>
      <c r="GG146">
        <f t="shared" si="786"/>
        <v>1.4337480017669562</v>
      </c>
      <c r="GH146">
        <f t="shared" si="650"/>
        <v>0.29797156619477905</v>
      </c>
      <c r="GI146" t="str">
        <f t="shared" si="651"/>
        <v>No Curl</v>
      </c>
      <c r="GJ146">
        <f t="shared" si="787"/>
        <v>24.4461593030776</v>
      </c>
      <c r="GK146">
        <f t="shared" si="788"/>
        <v>0</v>
      </c>
      <c r="GL146">
        <f t="shared" si="652"/>
        <v>1.401767289171308</v>
      </c>
      <c r="GM146">
        <f t="shared" si="789"/>
        <v>6.1011626586267313</v>
      </c>
      <c r="GN146">
        <f t="shared" si="790"/>
        <v>0</v>
      </c>
      <c r="GP146">
        <f t="shared" si="791"/>
        <v>0.81872765976347817</v>
      </c>
      <c r="GQ146">
        <f t="shared" si="792"/>
        <v>1.43496</v>
      </c>
      <c r="GR146">
        <f t="shared" si="793"/>
        <v>0.66</v>
      </c>
      <c r="GS146">
        <f t="shared" si="794"/>
        <v>1.1381228455400738</v>
      </c>
      <c r="GT146">
        <f t="shared" si="795"/>
        <v>1.4575180313166713</v>
      </c>
      <c r="GU146">
        <f t="shared" si="653"/>
        <v>0.31939518577659659</v>
      </c>
      <c r="GV146" t="str">
        <f t="shared" si="654"/>
        <v>No Curl</v>
      </c>
      <c r="GW146">
        <f t="shared" si="796"/>
        <v>24.634979208302337</v>
      </c>
      <c r="GX146">
        <f t="shared" si="797"/>
        <v>0</v>
      </c>
      <c r="GY146">
        <f t="shared" si="655"/>
        <v>1.4237121703704354</v>
      </c>
      <c r="GZ146">
        <f t="shared" si="798"/>
        <v>6.4404135789211319</v>
      </c>
      <c r="HA146">
        <f t="shared" si="799"/>
        <v>0</v>
      </c>
      <c r="HC146">
        <f t="shared" si="800"/>
        <v>0.67081356360582167</v>
      </c>
      <c r="HD146">
        <f t="shared" si="801"/>
        <v>1.5618599999999998</v>
      </c>
      <c r="HE146">
        <f t="shared" si="802"/>
        <v>0.66</v>
      </c>
      <c r="HF146">
        <f t="shared" si="803"/>
        <v>1.0629581450234342</v>
      </c>
      <c r="HG146">
        <f t="shared" si="804"/>
        <v>1.4551027264410501</v>
      </c>
      <c r="HH146">
        <f t="shared" si="656"/>
        <v>0.39214458141761421</v>
      </c>
      <c r="HI146" t="str">
        <f t="shared" si="657"/>
        <v>No Curl</v>
      </c>
      <c r="HJ146">
        <f t="shared" si="805"/>
        <v>24.938729379679604</v>
      </c>
      <c r="HK146">
        <f t="shared" si="806"/>
        <v>0</v>
      </c>
      <c r="HL146">
        <f t="shared" si="658"/>
        <v>1.4162040123468187</v>
      </c>
      <c r="HM146">
        <f t="shared" si="807"/>
        <v>7.9581171726969151</v>
      </c>
      <c r="HN146">
        <f t="shared" si="808"/>
        <v>0</v>
      </c>
      <c r="HP146">
        <f t="shared" si="809"/>
        <v>0.44291164268282407</v>
      </c>
      <c r="HQ146">
        <f t="shared" si="810"/>
        <v>1.704</v>
      </c>
      <c r="HR146">
        <f t="shared" si="811"/>
        <v>0.66</v>
      </c>
      <c r="HS146">
        <f t="shared" si="812"/>
        <v>0.94381047012770014</v>
      </c>
      <c r="HT146">
        <f t="shared" si="813"/>
        <v>1.444709297572577</v>
      </c>
      <c r="HU146">
        <f t="shared" si="659"/>
        <v>0.50089882744487646</v>
      </c>
      <c r="HV146" t="str">
        <f t="shared" si="660"/>
        <v>No Curl</v>
      </c>
      <c r="HW146">
        <f t="shared" si="814"/>
        <v>25.784105601818084</v>
      </c>
      <c r="HX146">
        <f t="shared" si="815"/>
        <v>0</v>
      </c>
      <c r="HY146">
        <f t="shared" si="661"/>
        <v>1.400182495411437</v>
      </c>
      <c r="HZ146">
        <f t="shared" si="816"/>
        <v>10.303896299721721</v>
      </c>
      <c r="IA146">
        <f t="shared" si="817"/>
        <v>0</v>
      </c>
      <c r="IC146">
        <f t="shared" si="818"/>
        <v>0.26407849723694099</v>
      </c>
      <c r="ID146">
        <f t="shared" si="819"/>
        <v>1.7709599999999999</v>
      </c>
      <c r="IE146">
        <f t="shared" si="820"/>
        <v>0.66</v>
      </c>
      <c r="IF146">
        <f t="shared" si="821"/>
        <v>0.84648974138227739</v>
      </c>
      <c r="IG146">
        <f t="shared" si="822"/>
        <v>1.4289009855276151</v>
      </c>
      <c r="IH146">
        <f t="shared" si="662"/>
        <v>0.58241124414533707</v>
      </c>
      <c r="II146" t="str">
        <f t="shared" si="663"/>
        <v>No Curl</v>
      </c>
      <c r="IJ146">
        <f t="shared" si="823"/>
        <v>26.300838377753287</v>
      </c>
      <c r="IK146">
        <f t="shared" si="824"/>
        <v>0</v>
      </c>
      <c r="IL146">
        <f t="shared" si="664"/>
        <v>1.3819036494611576</v>
      </c>
      <c r="IM146">
        <f t="shared" si="825"/>
        <v>12.165011088597208</v>
      </c>
      <c r="IN146">
        <f t="shared" si="826"/>
        <v>0</v>
      </c>
      <c r="IP146">
        <f t="shared" si="827"/>
        <v>0.12669006231362095</v>
      </c>
      <c r="IQ146">
        <f t="shared" si="828"/>
        <v>1.7961599999999998</v>
      </c>
      <c r="IR146">
        <f t="shared" si="829"/>
        <v>0.66</v>
      </c>
      <c r="IS146">
        <f t="shared" si="830"/>
        <v>0.8047530281504307</v>
      </c>
      <c r="IT146">
        <f t="shared" si="831"/>
        <v>1.4828159939872418</v>
      </c>
      <c r="IU146">
        <f t="shared" si="665"/>
        <v>0.67806296583681047</v>
      </c>
      <c r="IV146" t="str">
        <f t="shared" si="666"/>
        <v>No Curl</v>
      </c>
      <c r="IW146">
        <f t="shared" si="832"/>
        <v>26.665065921158174</v>
      </c>
      <c r="IX146">
        <f t="shared" si="833"/>
        <v>0</v>
      </c>
      <c r="IY146">
        <f t="shared" si="667"/>
        <v>1.4326655478670756</v>
      </c>
      <c r="IZ146">
        <f t="shared" si="834"/>
        <v>13.68854160164639</v>
      </c>
      <c r="JA146">
        <f t="shared" si="835"/>
        <v>0</v>
      </c>
      <c r="JC146">
        <f t="shared" si="836"/>
        <v>3.670666335943359E-3</v>
      </c>
      <c r="JD146">
        <f t="shared" si="837"/>
        <v>1.7999999999999998</v>
      </c>
      <c r="JE146">
        <f t="shared" si="838"/>
        <v>0.66</v>
      </c>
      <c r="JF146">
        <f t="shared" si="839"/>
        <v>0.77383937687239712</v>
      </c>
      <c r="JG146">
        <f t="shared" si="840"/>
        <v>1.5440080874088509</v>
      </c>
      <c r="JH146">
        <f t="shared" si="668"/>
        <v>0.77016871053645375</v>
      </c>
      <c r="JI146" t="str">
        <f t="shared" si="669"/>
        <v>No Curl</v>
      </c>
      <c r="JJ146">
        <f t="shared" si="841"/>
        <v>26.404869896744675</v>
      </c>
      <c r="JK146">
        <f t="shared" si="842"/>
        <v>0</v>
      </c>
      <c r="JL146">
        <f t="shared" si="670"/>
        <v>1.4913975902204075</v>
      </c>
      <c r="JM146">
        <f t="shared" si="843"/>
        <v>14.963501890971068</v>
      </c>
      <c r="JN146">
        <f t="shared" si="844"/>
        <v>0</v>
      </c>
      <c r="JP146">
        <f t="shared" si="845"/>
        <v>0.13492226179038563</v>
      </c>
      <c r="JQ146">
        <f t="shared" si="846"/>
        <v>1.79514</v>
      </c>
      <c r="JR146">
        <f t="shared" si="847"/>
        <v>0.66</v>
      </c>
      <c r="JS146">
        <f t="shared" si="848"/>
        <v>0.79597450912636236</v>
      </c>
      <c r="JT146">
        <f t="shared" si="849"/>
        <v>1.4570267564623385</v>
      </c>
      <c r="JU146">
        <f t="shared" si="671"/>
        <v>0.66105224733597645</v>
      </c>
      <c r="JV146" t="str">
        <f t="shared" si="672"/>
        <v>No Curl</v>
      </c>
      <c r="JW146">
        <f t="shared" si="850"/>
        <v>26.521626071589075</v>
      </c>
      <c r="JX146">
        <f t="shared" si="851"/>
        <v>0</v>
      </c>
      <c r="JY146">
        <f t="shared" si="673"/>
        <v>1.4078129368654699</v>
      </c>
      <c r="JZ146">
        <f t="shared" si="852"/>
        <v>13.57864661100254</v>
      </c>
      <c r="KA146">
        <f t="shared" si="853"/>
        <v>0</v>
      </c>
      <c r="KC146">
        <f t="shared" si="854"/>
        <v>5.0344268121776163E-2</v>
      </c>
      <c r="KD146">
        <f t="shared" si="855"/>
        <v>1.7999999999999998</v>
      </c>
      <c r="KE146">
        <f t="shared" si="856"/>
        <v>0.66</v>
      </c>
      <c r="KF146">
        <f t="shared" si="857"/>
        <v>0.78193535148109383</v>
      </c>
      <c r="KG146">
        <f t="shared" si="858"/>
        <v>1.5135264348404109</v>
      </c>
      <c r="KH146">
        <f t="shared" si="674"/>
        <v>0.73159108335931744</v>
      </c>
      <c r="KI146" t="str">
        <f t="shared" si="675"/>
        <v>No Curl</v>
      </c>
      <c r="KJ146">
        <f t="shared" si="859"/>
        <v>26.541872157238256</v>
      </c>
      <c r="KK146">
        <f t="shared" si="860"/>
        <v>0</v>
      </c>
      <c r="KL146">
        <f t="shared" si="676"/>
        <v>1.4620123379436876</v>
      </c>
      <c r="KM146">
        <f t="shared" si="861"/>
        <v>14.489349682110431</v>
      </c>
      <c r="KN146">
        <f t="shared" si="862"/>
        <v>0</v>
      </c>
    </row>
    <row r="147" spans="1:300" x14ac:dyDescent="0.25">
      <c r="A147">
        <v>1.32</v>
      </c>
      <c r="B147">
        <f t="shared" si="882"/>
        <v>1.3870999999999998E-2</v>
      </c>
      <c r="C147">
        <f t="shared" si="883"/>
        <v>0.83225999999999989</v>
      </c>
      <c r="D147">
        <f t="shared" si="886"/>
        <v>0.66</v>
      </c>
      <c r="E147">
        <f t="shared" si="884"/>
        <v>0.79302141157811279</v>
      </c>
      <c r="F147">
        <f t="shared" si="885"/>
        <v>1.1000000000000001E-2</v>
      </c>
      <c r="H147">
        <v>124</v>
      </c>
      <c r="I147">
        <v>12.4</v>
      </c>
      <c r="J147">
        <f t="shared" si="677"/>
        <v>1.3114399999999993</v>
      </c>
      <c r="K147">
        <f t="shared" si="863"/>
        <v>0.83225999999999989</v>
      </c>
      <c r="L147">
        <f t="shared" si="678"/>
        <v>0.99299809038828768</v>
      </c>
      <c r="M147" t="str">
        <f t="shared" si="613"/>
        <v>No Curl</v>
      </c>
      <c r="N147">
        <f t="shared" si="864"/>
        <v>21.918441266666647</v>
      </c>
      <c r="P147">
        <f t="shared" si="869"/>
        <v>1.1717056641116912</v>
      </c>
      <c r="Q147">
        <f t="shared" si="865"/>
        <v>1.0338600000000002</v>
      </c>
      <c r="R147">
        <f t="shared" si="870"/>
        <v>0.66</v>
      </c>
      <c r="S147">
        <f t="shared" si="866"/>
        <v>1.1918948531487199</v>
      </c>
      <c r="T147">
        <f t="shared" si="871"/>
        <v>1.2120840421857493</v>
      </c>
      <c r="U147">
        <f t="shared" si="872"/>
        <v>2.4291197703445899E-2</v>
      </c>
      <c r="V147" t="str">
        <f t="shared" si="873"/>
        <v>Curl</v>
      </c>
      <c r="W147">
        <f t="shared" si="867"/>
        <v>23.307212888338462</v>
      </c>
      <c r="X147">
        <f t="shared" si="868"/>
        <v>2.3438364065378785E-2</v>
      </c>
      <c r="Y147">
        <f t="shared" si="874"/>
        <v>1.2129924554394407</v>
      </c>
      <c r="Z147">
        <f t="shared" si="875"/>
        <v>0.57370775840606758</v>
      </c>
      <c r="AA147">
        <f t="shared" si="876"/>
        <v>1.3726157304199741E-2</v>
      </c>
      <c r="AC147">
        <f t="shared" si="679"/>
        <v>1.1463223997860605</v>
      </c>
      <c r="AD147">
        <f t="shared" si="877"/>
        <v>1.06074</v>
      </c>
      <c r="AE147">
        <f t="shared" si="680"/>
        <v>0.66</v>
      </c>
      <c r="AF147">
        <f t="shared" si="681"/>
        <v>1.1860883974005394</v>
      </c>
      <c r="AG147">
        <f t="shared" si="682"/>
        <v>1.2258543950150165</v>
      </c>
      <c r="AH147">
        <f t="shared" si="614"/>
        <v>4.9151155376218725E-2</v>
      </c>
      <c r="AI147" t="str">
        <f t="shared" si="615"/>
        <v>Curl</v>
      </c>
      <c r="AJ147">
        <f t="shared" si="683"/>
        <v>23.29000468055311</v>
      </c>
      <c r="AK147">
        <f t="shared" si="684"/>
        <v>2.9375031469907085E-2</v>
      </c>
      <c r="AL147">
        <f t="shared" si="616"/>
        <v>1.2289003026505403</v>
      </c>
      <c r="AM147">
        <f t="shared" si="685"/>
        <v>1.1458787565802195</v>
      </c>
      <c r="AN147">
        <f t="shared" si="686"/>
        <v>1.9838283144064554E-2</v>
      </c>
      <c r="AP147">
        <f t="shared" si="687"/>
        <v>1.1324049969024628</v>
      </c>
      <c r="AQ147">
        <f t="shared" si="878"/>
        <v>1.0739999999999998</v>
      </c>
      <c r="AR147">
        <f t="shared" si="688"/>
        <v>0.66</v>
      </c>
      <c r="AS147">
        <f t="shared" si="689"/>
        <v>1.1919003934984223</v>
      </c>
      <c r="AT147">
        <f t="shared" si="690"/>
        <v>1.2513957900943804</v>
      </c>
      <c r="AU147">
        <f t="shared" si="617"/>
        <v>7.4162722946281678E-2</v>
      </c>
      <c r="AV147" t="str">
        <f t="shared" si="618"/>
        <v>Curl</v>
      </c>
      <c r="AW147">
        <f t="shared" si="691"/>
        <v>23.397076442729393</v>
      </c>
      <c r="AX147">
        <f t="shared" si="692"/>
        <v>3.366722533623949E-2</v>
      </c>
      <c r="AY147">
        <f t="shared" si="619"/>
        <v>1.2566744044714788</v>
      </c>
      <c r="AZ147">
        <f t="shared" si="693"/>
        <v>1.6909025424857049</v>
      </c>
      <c r="BA147">
        <f t="shared" si="694"/>
        <v>2.4517704593094602E-2</v>
      </c>
      <c r="BC147">
        <f t="shared" si="695"/>
        <v>1.1069779662860886</v>
      </c>
      <c r="BD147">
        <f t="shared" si="879"/>
        <v>1.1130599999999999</v>
      </c>
      <c r="BE147">
        <f t="shared" si="696"/>
        <v>0.66</v>
      </c>
      <c r="BF147">
        <f t="shared" si="697"/>
        <v>1.1853152128351263</v>
      </c>
      <c r="BG147">
        <f t="shared" si="698"/>
        <v>1.263652459384166</v>
      </c>
      <c r="BH147">
        <f t="shared" si="620"/>
        <v>0.10025708385652665</v>
      </c>
      <c r="BI147" t="str">
        <f t="shared" si="621"/>
        <v>Curl</v>
      </c>
      <c r="BJ147">
        <f t="shared" si="699"/>
        <v>23.377950553281831</v>
      </c>
      <c r="BK147">
        <f t="shared" si="700"/>
        <v>4.0469566800853091E-2</v>
      </c>
      <c r="BL147">
        <f t="shared" si="622"/>
        <v>1.2731276659035495</v>
      </c>
      <c r="BM147">
        <f t="shared" si="701"/>
        <v>2.25656594811301</v>
      </c>
      <c r="BN147">
        <f t="shared" si="702"/>
        <v>3.3314358117427244E-2</v>
      </c>
      <c r="BP147">
        <f t="shared" si="703"/>
        <v>1.0810347698497533</v>
      </c>
      <c r="BQ147">
        <f t="shared" si="880"/>
        <v>1.1510400000000001</v>
      </c>
      <c r="BR147">
        <f t="shared" si="704"/>
        <v>0.66</v>
      </c>
      <c r="BS147">
        <f t="shared" si="705"/>
        <v>1.1776368825160364</v>
      </c>
      <c r="BT147">
        <f t="shared" si="706"/>
        <v>1.2742389951823199</v>
      </c>
      <c r="BU147">
        <f t="shared" si="623"/>
        <v>0.12602361868059364</v>
      </c>
      <c r="BV147" t="str">
        <f t="shared" si="624"/>
        <v>Curl</v>
      </c>
      <c r="BW147">
        <f t="shared" si="707"/>
        <v>23.352506756951069</v>
      </c>
      <c r="BX147">
        <f t="shared" si="708"/>
        <v>4.9884407966375409E-2</v>
      </c>
      <c r="BY147">
        <f t="shared" si="625"/>
        <v>1.2883184180443863</v>
      </c>
      <c r="BZ147">
        <f t="shared" si="709"/>
        <v>2.8034619909741685</v>
      </c>
      <c r="CA147">
        <f t="shared" si="710"/>
        <v>6.2743332721337003E-2</v>
      </c>
      <c r="CC147">
        <f t="shared" si="711"/>
        <v>1.0683736526663905</v>
      </c>
      <c r="CD147">
        <f t="shared" si="881"/>
        <v>1.1634599999999999</v>
      </c>
      <c r="CE147">
        <f t="shared" si="712"/>
        <v>0.66</v>
      </c>
      <c r="CF147">
        <f t="shared" si="713"/>
        <v>1.1835995813482749</v>
      </c>
      <c r="CG147">
        <f t="shared" si="714"/>
        <v>1.2988255100301584</v>
      </c>
      <c r="CH147">
        <f t="shared" si="626"/>
        <v>0.15249886373926036</v>
      </c>
      <c r="CI147" t="str">
        <f t="shared" si="627"/>
        <v>Curl</v>
      </c>
      <c r="CJ147">
        <f t="shared" si="715"/>
        <v>23.459243321748822</v>
      </c>
      <c r="CK147">
        <f t="shared" si="716"/>
        <v>5.0602870502456571E-2</v>
      </c>
      <c r="CL147">
        <f t="shared" si="628"/>
        <v>1.3178751348844322</v>
      </c>
      <c r="CM147">
        <f t="shared" si="717"/>
        <v>3.3168633603975417</v>
      </c>
      <c r="CN147">
        <f t="shared" si="718"/>
        <v>4.9940673913612905E-2</v>
      </c>
      <c r="CP147">
        <f t="shared" si="719"/>
        <v>1.0376035687956855</v>
      </c>
      <c r="CQ147">
        <f t="shared" si="720"/>
        <v>1.1999999999999997</v>
      </c>
      <c r="CR147">
        <f t="shared" si="721"/>
        <v>0.66</v>
      </c>
      <c r="CS147">
        <f t="shared" si="722"/>
        <v>1.1753161716384766</v>
      </c>
      <c r="CT147">
        <f t="shared" si="723"/>
        <v>1.3130287744812665</v>
      </c>
      <c r="CU147">
        <f t="shared" si="629"/>
        <v>0.1699263507857951</v>
      </c>
      <c r="CV147" t="str">
        <f t="shared" si="630"/>
        <v>Curl</v>
      </c>
      <c r="CW147">
        <f t="shared" si="724"/>
        <v>23.530902034720057</v>
      </c>
      <c r="CX147">
        <f t="shared" si="725"/>
        <v>4.706022897434007E-2</v>
      </c>
      <c r="CY147">
        <f t="shared" si="631"/>
        <v>1.3252031485328966</v>
      </c>
      <c r="CZ147">
        <f t="shared" si="726"/>
        <v>3.6759440054266528</v>
      </c>
      <c r="DA147">
        <f t="shared" si="727"/>
        <v>3.4853522979940689E-2</v>
      </c>
      <c r="DC147">
        <f t="shared" si="728"/>
        <v>0.97682235269548301</v>
      </c>
      <c r="DD147">
        <f t="shared" si="729"/>
        <v>1.2698399999999999</v>
      </c>
      <c r="DE147">
        <f t="shared" si="730"/>
        <v>0.66</v>
      </c>
      <c r="DF147">
        <f t="shared" si="731"/>
        <v>1.138522313999949</v>
      </c>
      <c r="DG147">
        <f t="shared" si="732"/>
        <v>1.3002222753044128</v>
      </c>
      <c r="DH147">
        <f t="shared" si="632"/>
        <v>0.16778525758212559</v>
      </c>
      <c r="DI147" t="str">
        <f t="shared" si="633"/>
        <v>Curl</v>
      </c>
      <c r="DJ147">
        <f t="shared" si="733"/>
        <v>23.691956966458758</v>
      </c>
      <c r="DK147">
        <f t="shared" si="734"/>
        <v>1.3136051679792824E-2</v>
      </c>
      <c r="DL147">
        <f t="shared" si="634"/>
        <v>1.2865666992422229</v>
      </c>
      <c r="DM147">
        <f t="shared" si="735"/>
        <v>3.7387151103557481</v>
      </c>
      <c r="DN147">
        <f t="shared" si="736"/>
        <v>2.7571335882781659E-3</v>
      </c>
      <c r="DP147">
        <f t="shared" si="737"/>
        <v>0.95153008039678155</v>
      </c>
      <c r="DQ147">
        <f t="shared" si="738"/>
        <v>1.29216</v>
      </c>
      <c r="DR147">
        <f t="shared" si="739"/>
        <v>0.66</v>
      </c>
      <c r="DS147">
        <f t="shared" si="740"/>
        <v>1.1363347115709128</v>
      </c>
      <c r="DT147">
        <f t="shared" si="741"/>
        <v>1.3211393427450455</v>
      </c>
      <c r="DU147">
        <f t="shared" si="635"/>
        <v>0.18480463117413198</v>
      </c>
      <c r="DV147" t="str">
        <f t="shared" si="636"/>
        <v>No Curl</v>
      </c>
      <c r="DW147">
        <f t="shared" si="742"/>
        <v>23.898109286638324</v>
      </c>
      <c r="DX147">
        <f t="shared" si="743"/>
        <v>0</v>
      </c>
      <c r="DY147">
        <f t="shared" si="637"/>
        <v>1.2996691327825682</v>
      </c>
      <c r="DZ147">
        <f t="shared" si="744"/>
        <v>4.0769861672769512</v>
      </c>
      <c r="EA147">
        <f t="shared" si="745"/>
        <v>0</v>
      </c>
      <c r="EC147">
        <f t="shared" si="746"/>
        <v>0.930360488343001</v>
      </c>
      <c r="ED147">
        <f t="shared" si="747"/>
        <v>1.3140000000000001</v>
      </c>
      <c r="EE147">
        <f t="shared" si="748"/>
        <v>0.66</v>
      </c>
      <c r="EF147">
        <f t="shared" si="749"/>
        <v>1.1414782604078755</v>
      </c>
      <c r="EG147">
        <f t="shared" si="750"/>
        <v>1.3525960324727504</v>
      </c>
      <c r="EH147">
        <f t="shared" si="638"/>
        <v>0.2111177720648747</v>
      </c>
      <c r="EI147" t="str">
        <f t="shared" si="639"/>
        <v>No Curl</v>
      </c>
      <c r="EJ147">
        <f t="shared" si="751"/>
        <v>24.100532694112275</v>
      </c>
      <c r="EK147">
        <f t="shared" si="752"/>
        <v>0</v>
      </c>
      <c r="EL147">
        <f t="shared" si="640"/>
        <v>1.3285119231465139</v>
      </c>
      <c r="EM147">
        <f t="shared" si="753"/>
        <v>4.5573250978427522</v>
      </c>
      <c r="EN147">
        <f t="shared" si="754"/>
        <v>0</v>
      </c>
      <c r="EP147">
        <f t="shared" si="755"/>
        <v>0.91267230966327906</v>
      </c>
      <c r="EQ147">
        <f t="shared" si="756"/>
        <v>1.3353599999999999</v>
      </c>
      <c r="ER147">
        <f t="shared" si="757"/>
        <v>0.66</v>
      </c>
      <c r="ES147">
        <f t="shared" si="758"/>
        <v>1.1470854155960888</v>
      </c>
      <c r="ET147">
        <f t="shared" si="759"/>
        <v>1.3814985215288973</v>
      </c>
      <c r="EU147">
        <f t="shared" si="641"/>
        <v>0.23441310593280912</v>
      </c>
      <c r="EV147" t="str">
        <f t="shared" si="642"/>
        <v>No Curl</v>
      </c>
      <c r="EW147">
        <f t="shared" si="760"/>
        <v>24.298635691477354</v>
      </c>
      <c r="EX147">
        <f t="shared" si="761"/>
        <v>0</v>
      </c>
      <c r="EY147">
        <f t="shared" si="643"/>
        <v>1.355171136638184</v>
      </c>
      <c r="EZ147">
        <f t="shared" si="762"/>
        <v>4.9616178551121903</v>
      </c>
      <c r="FA147">
        <f t="shared" si="763"/>
        <v>0</v>
      </c>
      <c r="FC147">
        <f t="shared" si="764"/>
        <v>0.8803055067617197</v>
      </c>
      <c r="FD147">
        <f t="shared" si="765"/>
        <v>1.3766399999999999</v>
      </c>
      <c r="FE147">
        <f t="shared" si="766"/>
        <v>0.66</v>
      </c>
      <c r="FF147">
        <f t="shared" si="767"/>
        <v>1.1335719931782806</v>
      </c>
      <c r="FG147">
        <f t="shared" si="768"/>
        <v>1.3868384795948414</v>
      </c>
      <c r="FH147">
        <f t="shared" si="644"/>
        <v>0.25326648641656085</v>
      </c>
      <c r="FI147" t="str">
        <f t="shared" si="645"/>
        <v>No Curl</v>
      </c>
      <c r="FJ147">
        <f t="shared" si="769"/>
        <v>24.347823030248748</v>
      </c>
      <c r="FK147">
        <f t="shared" si="770"/>
        <v>0</v>
      </c>
      <c r="FL147">
        <f t="shared" si="646"/>
        <v>1.358820768845769</v>
      </c>
      <c r="FM147">
        <f t="shared" si="771"/>
        <v>5.3473528286124337</v>
      </c>
      <c r="FN147">
        <f t="shared" si="772"/>
        <v>0</v>
      </c>
      <c r="FP147">
        <f t="shared" si="773"/>
        <v>0.85745526342888967</v>
      </c>
      <c r="FQ147">
        <f t="shared" si="774"/>
        <v>1.3965599999999998</v>
      </c>
      <c r="FR147">
        <f t="shared" si="775"/>
        <v>0.66</v>
      </c>
      <c r="FS147">
        <f t="shared" si="776"/>
        <v>1.1328396164620904</v>
      </c>
      <c r="FT147">
        <f t="shared" si="777"/>
        <v>1.4082239694952914</v>
      </c>
      <c r="FU147">
        <f t="shared" si="647"/>
        <v>0.27538435303320086</v>
      </c>
      <c r="FV147" t="str">
        <f t="shared" si="648"/>
        <v>No Curl</v>
      </c>
      <c r="FW147">
        <f t="shared" si="778"/>
        <v>24.519755566720089</v>
      </c>
      <c r="FX147">
        <f t="shared" si="779"/>
        <v>0</v>
      </c>
      <c r="FY147">
        <f t="shared" si="649"/>
        <v>1.3782248106914534</v>
      </c>
      <c r="FZ147">
        <f t="shared" si="780"/>
        <v>5.733726171761778</v>
      </c>
      <c r="GA147">
        <f t="shared" si="781"/>
        <v>0</v>
      </c>
      <c r="GC147">
        <f t="shared" si="782"/>
        <v>0.82354826414560467</v>
      </c>
      <c r="GD147">
        <f t="shared" si="783"/>
        <v>1.42554</v>
      </c>
      <c r="GE147">
        <f t="shared" si="784"/>
        <v>0.66</v>
      </c>
      <c r="GF147">
        <f t="shared" si="785"/>
        <v>1.1164493620907836</v>
      </c>
      <c r="GG147">
        <f t="shared" si="786"/>
        <v>1.4093504600359634</v>
      </c>
      <c r="GH147">
        <f t="shared" si="650"/>
        <v>0.29290109794517938</v>
      </c>
      <c r="GI147" t="str">
        <f t="shared" si="651"/>
        <v>No Curl</v>
      </c>
      <c r="GJ147">
        <f t="shared" si="787"/>
        <v>24.559736946634818</v>
      </c>
      <c r="GK147">
        <f t="shared" si="788"/>
        <v>0</v>
      </c>
      <c r="GL147">
        <f t="shared" si="652"/>
        <v>1.3779139510027107</v>
      </c>
      <c r="GM147">
        <f t="shared" si="789"/>
        <v>6.1011626586267322</v>
      </c>
      <c r="GN147">
        <f t="shared" si="790"/>
        <v>0</v>
      </c>
      <c r="GP147">
        <f t="shared" si="791"/>
        <v>0.80469131136856553</v>
      </c>
      <c r="GQ147">
        <f t="shared" si="792"/>
        <v>1.4442600000000001</v>
      </c>
      <c r="GR147">
        <f t="shared" si="793"/>
        <v>0.66</v>
      </c>
      <c r="GS147">
        <f t="shared" si="794"/>
        <v>1.1186107543267088</v>
      </c>
      <c r="GT147">
        <f t="shared" si="795"/>
        <v>1.4325301972848539</v>
      </c>
      <c r="GU147">
        <f t="shared" si="653"/>
        <v>0.31391944295814417</v>
      </c>
      <c r="GV147" t="str">
        <f t="shared" si="654"/>
        <v>No Curl</v>
      </c>
      <c r="GW147">
        <f t="shared" si="796"/>
        <v>24.748791492856345</v>
      </c>
      <c r="GX147">
        <f t="shared" si="797"/>
        <v>0</v>
      </c>
      <c r="GY147">
        <f t="shared" si="655"/>
        <v>1.3993039073795774</v>
      </c>
      <c r="GZ147">
        <f t="shared" si="798"/>
        <v>6.440413578921131</v>
      </c>
      <c r="HA147">
        <f t="shared" si="799"/>
        <v>0</v>
      </c>
      <c r="HC147">
        <f t="shared" si="800"/>
        <v>0.65770614679882611</v>
      </c>
      <c r="HD147">
        <f t="shared" si="801"/>
        <v>1.5693599999999999</v>
      </c>
      <c r="HE147">
        <f t="shared" si="802"/>
        <v>0.66</v>
      </c>
      <c r="HF147">
        <f t="shared" si="803"/>
        <v>1.0421883869101354</v>
      </c>
      <c r="HG147">
        <f t="shared" si="804"/>
        <v>1.4266706270214478</v>
      </c>
      <c r="HH147">
        <f t="shared" si="656"/>
        <v>0.38448224011131082</v>
      </c>
      <c r="HI147" t="str">
        <f t="shared" si="657"/>
        <v>No Curl</v>
      </c>
      <c r="HJ147">
        <f t="shared" si="805"/>
        <v>25.045025194181946</v>
      </c>
      <c r="HK147">
        <f t="shared" si="806"/>
        <v>0</v>
      </c>
      <c r="HL147">
        <f t="shared" si="658"/>
        <v>1.388531977551057</v>
      </c>
      <c r="HM147">
        <f t="shared" si="807"/>
        <v>7.9581171726969151</v>
      </c>
      <c r="HN147">
        <f t="shared" si="808"/>
        <v>0</v>
      </c>
      <c r="HP147">
        <f t="shared" si="809"/>
        <v>0.43256625306850571</v>
      </c>
      <c r="HQ147">
        <f t="shared" si="810"/>
        <v>1.7087399999999999</v>
      </c>
      <c r="HR147">
        <f t="shared" si="811"/>
        <v>0.66</v>
      </c>
      <c r="HS147">
        <f t="shared" si="812"/>
        <v>0.92176524463667309</v>
      </c>
      <c r="HT147">
        <f t="shared" si="813"/>
        <v>1.4109642362048413</v>
      </c>
      <c r="HU147">
        <f t="shared" si="659"/>
        <v>0.48919899156816782</v>
      </c>
      <c r="HV147" t="str">
        <f t="shared" si="660"/>
        <v>No Curl</v>
      </c>
      <c r="HW147">
        <f t="shared" si="814"/>
        <v>25.878486648830854</v>
      </c>
      <c r="HX147">
        <f t="shared" si="815"/>
        <v>0</v>
      </c>
      <c r="HY147">
        <f t="shared" si="661"/>
        <v>1.3674774769602667</v>
      </c>
      <c r="HZ147">
        <f t="shared" si="816"/>
        <v>10.303896299721721</v>
      </c>
      <c r="IA147">
        <f t="shared" si="817"/>
        <v>0</v>
      </c>
      <c r="IC147">
        <f t="shared" si="818"/>
        <v>0.25705994591106868</v>
      </c>
      <c r="ID147">
        <f t="shared" si="819"/>
        <v>1.7735399999999999</v>
      </c>
      <c r="IE147">
        <f t="shared" si="820"/>
        <v>0.66</v>
      </c>
      <c r="IF147">
        <f t="shared" si="821"/>
        <v>0.82399214404331167</v>
      </c>
      <c r="IG147">
        <f t="shared" si="822"/>
        <v>1.3909243421755559</v>
      </c>
      <c r="IH147">
        <f t="shared" si="662"/>
        <v>0.5669321981322436</v>
      </c>
      <c r="II147" t="str">
        <f t="shared" si="663"/>
        <v>No Curl</v>
      </c>
      <c r="IJ147">
        <f t="shared" si="823"/>
        <v>26.385487351891516</v>
      </c>
      <c r="IK147">
        <f t="shared" si="824"/>
        <v>0</v>
      </c>
      <c r="IL147">
        <f t="shared" si="664"/>
        <v>1.3451760787099081</v>
      </c>
      <c r="IM147">
        <f t="shared" si="825"/>
        <v>12.165011088597206</v>
      </c>
      <c r="IN147">
        <f t="shared" si="826"/>
        <v>0</v>
      </c>
      <c r="IP147">
        <f t="shared" si="827"/>
        <v>0.12314694413213745</v>
      </c>
      <c r="IQ147">
        <f t="shared" si="828"/>
        <v>1.7961599999999998</v>
      </c>
      <c r="IR147">
        <f t="shared" si="829"/>
        <v>0.66</v>
      </c>
      <c r="IS147">
        <f t="shared" si="830"/>
        <v>0.78224664498530738</v>
      </c>
      <c r="IT147">
        <f t="shared" si="831"/>
        <v>1.4413463458384788</v>
      </c>
      <c r="IU147">
        <f t="shared" si="665"/>
        <v>0.65909970085317071</v>
      </c>
      <c r="IV147" t="str">
        <f t="shared" si="666"/>
        <v>No Curl</v>
      </c>
      <c r="IW147">
        <f t="shared" si="832"/>
        <v>26.745541223973216</v>
      </c>
      <c r="IX147">
        <f t="shared" si="833"/>
        <v>0</v>
      </c>
      <c r="IY147">
        <f t="shared" si="667"/>
        <v>1.3925984482230089</v>
      </c>
      <c r="IZ147">
        <f t="shared" si="834"/>
        <v>13.68854160164639</v>
      </c>
      <c r="JA147">
        <f t="shared" si="835"/>
        <v>0</v>
      </c>
      <c r="JC147">
        <f t="shared" si="836"/>
        <v>3.5647295802656571E-3</v>
      </c>
      <c r="JD147">
        <f t="shared" si="837"/>
        <v>1.7999999999999998</v>
      </c>
      <c r="JE147">
        <f t="shared" si="838"/>
        <v>0.66</v>
      </c>
      <c r="JF147">
        <f t="shared" si="839"/>
        <v>0.75150609307626914</v>
      </c>
      <c r="JG147">
        <f t="shared" si="840"/>
        <v>1.4994474565722726</v>
      </c>
      <c r="JH147">
        <f t="shared" si="668"/>
        <v>0.74794136349600349</v>
      </c>
      <c r="JI147" t="str">
        <f t="shared" si="669"/>
        <v>No Curl</v>
      </c>
      <c r="JJ147">
        <f t="shared" si="841"/>
        <v>26.482253834431916</v>
      </c>
      <c r="JK147">
        <f t="shared" si="842"/>
        <v>0</v>
      </c>
      <c r="JL147">
        <f t="shared" si="670"/>
        <v>1.4483553173266799</v>
      </c>
      <c r="JM147">
        <f t="shared" si="843"/>
        <v>14.963501890971068</v>
      </c>
      <c r="JN147">
        <f t="shared" si="844"/>
        <v>0</v>
      </c>
      <c r="JP147">
        <f t="shared" si="845"/>
        <v>0.13110432764355695</v>
      </c>
      <c r="JQ147">
        <f t="shared" si="846"/>
        <v>1.7961599999999998</v>
      </c>
      <c r="JR147">
        <f t="shared" si="847"/>
        <v>0.66</v>
      </c>
      <c r="JS147">
        <f t="shared" si="848"/>
        <v>0.7734505889217036</v>
      </c>
      <c r="JT147">
        <f t="shared" si="849"/>
        <v>1.4157968501998497</v>
      </c>
      <c r="JU147">
        <f t="shared" si="671"/>
        <v>0.64234626127814631</v>
      </c>
      <c r="JV147" t="str">
        <f t="shared" si="672"/>
        <v>No Curl</v>
      </c>
      <c r="JW147">
        <f t="shared" si="850"/>
        <v>26.601223522501712</v>
      </c>
      <c r="JX147">
        <f t="shared" si="851"/>
        <v>0</v>
      </c>
      <c r="JY147">
        <f t="shared" si="673"/>
        <v>1.3679756482469594</v>
      </c>
      <c r="JZ147">
        <f t="shared" si="852"/>
        <v>13.57864661100254</v>
      </c>
      <c r="KA147">
        <f t="shared" si="853"/>
        <v>0</v>
      </c>
      <c r="KC147">
        <f t="shared" si="854"/>
        <v>4.8901118215260143E-2</v>
      </c>
      <c r="KD147">
        <f t="shared" si="855"/>
        <v>1.7999999999999998</v>
      </c>
      <c r="KE147">
        <f t="shared" si="856"/>
        <v>0.66</v>
      </c>
      <c r="KF147">
        <f t="shared" si="857"/>
        <v>0.75952068598904732</v>
      </c>
      <c r="KG147">
        <f t="shared" si="858"/>
        <v>1.4701402537628341</v>
      </c>
      <c r="KH147">
        <f t="shared" si="674"/>
        <v>0.71061956777378699</v>
      </c>
      <c r="KI147" t="str">
        <f t="shared" si="675"/>
        <v>No Curl</v>
      </c>
      <c r="KJ147">
        <f t="shared" si="859"/>
        <v>26.620065692386365</v>
      </c>
      <c r="KK147">
        <f t="shared" si="860"/>
        <v>0</v>
      </c>
      <c r="KL147">
        <f t="shared" si="676"/>
        <v>1.4201028406455023</v>
      </c>
      <c r="KM147">
        <f t="shared" si="861"/>
        <v>14.489349682110431</v>
      </c>
      <c r="KN147">
        <f t="shared" si="862"/>
        <v>0</v>
      </c>
    </row>
    <row r="148" spans="1:300" x14ac:dyDescent="0.25">
      <c r="A148">
        <v>1.33</v>
      </c>
      <c r="B148">
        <f t="shared" si="882"/>
        <v>1.3615999999999996E-2</v>
      </c>
      <c r="C148">
        <f t="shared" si="883"/>
        <v>0.8169599999999998</v>
      </c>
      <c r="D148">
        <f t="shared" si="886"/>
        <v>0.66</v>
      </c>
      <c r="E148">
        <f t="shared" si="884"/>
        <v>0.80787309048178635</v>
      </c>
      <c r="F148">
        <f t="shared" si="885"/>
        <v>1.0999999999999999E-2</v>
      </c>
      <c r="H148">
        <v>125</v>
      </c>
      <c r="I148">
        <v>12.5</v>
      </c>
      <c r="J148">
        <f t="shared" si="677"/>
        <v>1.3020239999999992</v>
      </c>
      <c r="K148">
        <f t="shared" si="863"/>
        <v>0.84743999999999986</v>
      </c>
      <c r="L148">
        <f t="shared" si="678"/>
        <v>0.99282010614286575</v>
      </c>
      <c r="M148" t="str">
        <f t="shared" si="613"/>
        <v>No Curl</v>
      </c>
      <c r="N148">
        <f t="shared" si="864"/>
        <v>22.049114466666648</v>
      </c>
      <c r="P148">
        <f t="shared" si="869"/>
        <v>1.158777302559606</v>
      </c>
      <c r="Q148">
        <f t="shared" si="865"/>
        <v>1.0473599999999998</v>
      </c>
      <c r="R148">
        <f t="shared" si="870"/>
        <v>0.66</v>
      </c>
      <c r="S148">
        <f t="shared" si="866"/>
        <v>1.1787437281985316</v>
      </c>
      <c r="T148">
        <f t="shared" si="871"/>
        <v>1.1987101538374578</v>
      </c>
      <c r="U148">
        <f t="shared" si="872"/>
        <v>2.4291197703445899E-2</v>
      </c>
      <c r="V148" t="str">
        <f t="shared" si="873"/>
        <v>Curl</v>
      </c>
      <c r="W148">
        <f t="shared" si="867"/>
        <v>23.426402373653335</v>
      </c>
      <c r="X148">
        <f t="shared" si="868"/>
        <v>2.5590547877432479E-2</v>
      </c>
      <c r="Y148">
        <f t="shared" si="874"/>
        <v>1.1998419969884364</v>
      </c>
      <c r="Z148">
        <f t="shared" si="875"/>
        <v>0.57999589998856294</v>
      </c>
      <c r="AA148">
        <f t="shared" si="876"/>
        <v>1.5611773486434046E-2</v>
      </c>
      <c r="AC148">
        <f t="shared" si="679"/>
        <v>1.1334717681939863</v>
      </c>
      <c r="AD148">
        <f t="shared" si="877"/>
        <v>1.0739999999999998</v>
      </c>
      <c r="AE148">
        <f t="shared" si="680"/>
        <v>0.66</v>
      </c>
      <c r="AF148">
        <f t="shared" si="681"/>
        <v>1.1727919765738395</v>
      </c>
      <c r="AG148">
        <f t="shared" si="682"/>
        <v>1.2121121849536909</v>
      </c>
      <c r="AH148">
        <f t="shared" si="614"/>
        <v>4.9151155376218725E-2</v>
      </c>
      <c r="AI148" t="str">
        <f t="shared" si="615"/>
        <v>Curl</v>
      </c>
      <c r="AJ148">
        <f t="shared" si="683"/>
        <v>23.408613520293166</v>
      </c>
      <c r="AK148">
        <f t="shared" si="684"/>
        <v>3.1675764731656474E-2</v>
      </c>
      <c r="AL148">
        <f t="shared" si="616"/>
        <v>1.2156065699301781</v>
      </c>
      <c r="AM148">
        <f t="shared" si="685"/>
        <v>1.1584116525095054</v>
      </c>
      <c r="AN148">
        <f t="shared" si="686"/>
        <v>2.2159441152721171E-2</v>
      </c>
      <c r="AP148">
        <f t="shared" si="687"/>
        <v>1.1196383899467548</v>
      </c>
      <c r="AQ148">
        <f t="shared" si="878"/>
        <v>1.10016</v>
      </c>
      <c r="AR148">
        <f t="shared" si="688"/>
        <v>0.66</v>
      </c>
      <c r="AS148">
        <f t="shared" si="689"/>
        <v>1.1784630421128572</v>
      </c>
      <c r="AT148">
        <f t="shared" si="690"/>
        <v>1.2372876942789583</v>
      </c>
      <c r="AU148">
        <f t="shared" si="617"/>
        <v>7.4162722946281678E-2</v>
      </c>
      <c r="AV148" t="str">
        <f t="shared" si="618"/>
        <v>Curl</v>
      </c>
      <c r="AW148">
        <f t="shared" si="691"/>
        <v>23.516266482079235</v>
      </c>
      <c r="AX148">
        <f t="shared" si="692"/>
        <v>3.6114155290448743E-2</v>
      </c>
      <c r="AY148">
        <f t="shared" si="619"/>
        <v>1.2432429675015095</v>
      </c>
      <c r="AZ148">
        <f t="shared" si="693"/>
        <v>1.7091756834371004</v>
      </c>
      <c r="BA148">
        <f t="shared" si="694"/>
        <v>2.715787304155013E-2</v>
      </c>
      <c r="BC148">
        <f t="shared" si="695"/>
        <v>1.0943015767179471</v>
      </c>
      <c r="BD148">
        <f t="shared" si="879"/>
        <v>1.1258399999999997</v>
      </c>
      <c r="BE148">
        <f t="shared" si="696"/>
        <v>0.66</v>
      </c>
      <c r="BF148">
        <f t="shared" si="697"/>
        <v>1.1717417562203094</v>
      </c>
      <c r="BG148">
        <f t="shared" si="698"/>
        <v>1.2491819357226734</v>
      </c>
      <c r="BH148">
        <f t="shared" si="620"/>
        <v>0.10025708385652665</v>
      </c>
      <c r="BI148" t="str">
        <f t="shared" si="621"/>
        <v>Curl</v>
      </c>
      <c r="BJ148">
        <f t="shared" si="699"/>
        <v>23.496482074565343</v>
      </c>
      <c r="BK148">
        <f t="shared" si="700"/>
        <v>4.3060410188630403E-2</v>
      </c>
      <c r="BL148">
        <f t="shared" si="622"/>
        <v>1.259564848474177</v>
      </c>
      <c r="BM148">
        <f t="shared" si="701"/>
        <v>2.2808771085541086</v>
      </c>
      <c r="BN148">
        <f t="shared" si="702"/>
        <v>3.6450789068357213E-2</v>
      </c>
      <c r="BP148">
        <f t="shared" si="703"/>
        <v>1.0683908310560304</v>
      </c>
      <c r="BQ148">
        <f t="shared" si="880"/>
        <v>1.1634599999999999</v>
      </c>
      <c r="BR148">
        <f t="shared" si="704"/>
        <v>0.66</v>
      </c>
      <c r="BS148">
        <f t="shared" si="705"/>
        <v>1.1638630714610663</v>
      </c>
      <c r="BT148">
        <f t="shared" si="706"/>
        <v>1.2593353118661028</v>
      </c>
      <c r="BU148">
        <f t="shared" si="623"/>
        <v>0.12602361868059364</v>
      </c>
      <c r="BV148" t="str">
        <f t="shared" si="624"/>
        <v>Curl</v>
      </c>
      <c r="BW148">
        <f t="shared" si="707"/>
        <v>23.470270445202672</v>
      </c>
      <c r="BX148">
        <f t="shared" si="708"/>
        <v>5.268579629221621E-2</v>
      </c>
      <c r="BY148">
        <f t="shared" si="625"/>
        <v>1.274561269747726</v>
      </c>
      <c r="BZ148">
        <f t="shared" si="709"/>
        <v>2.8337460993070014</v>
      </c>
      <c r="CA148">
        <f t="shared" si="710"/>
        <v>6.6567825138477865E-2</v>
      </c>
      <c r="CC148">
        <f t="shared" si="711"/>
        <v>1.0558877367092128</v>
      </c>
      <c r="CD148">
        <f t="shared" si="881"/>
        <v>1.1757599999999999</v>
      </c>
      <c r="CE148">
        <f t="shared" si="712"/>
        <v>0.66</v>
      </c>
      <c r="CF148">
        <f t="shared" si="713"/>
        <v>1.1697670379653655</v>
      </c>
      <c r="CG148">
        <f t="shared" si="714"/>
        <v>1.2836463392215172</v>
      </c>
      <c r="CH148">
        <f t="shared" si="626"/>
        <v>0.15249886373926036</v>
      </c>
      <c r="CI148" t="str">
        <f t="shared" si="627"/>
        <v>Curl</v>
      </c>
      <c r="CJ148">
        <f t="shared" si="715"/>
        <v>23.57760327988365</v>
      </c>
      <c r="CK148">
        <f t="shared" si="716"/>
        <v>5.3474346121894722E-2</v>
      </c>
      <c r="CL148">
        <f t="shared" si="628"/>
        <v>1.3040660089320626</v>
      </c>
      <c r="CM148">
        <f t="shared" si="717"/>
        <v>3.352026486149311</v>
      </c>
      <c r="CN148">
        <f t="shared" si="718"/>
        <v>5.3823403183969568E-2</v>
      </c>
      <c r="CP148">
        <f t="shared" si="719"/>
        <v>1.0252220347491978</v>
      </c>
      <c r="CQ148">
        <f t="shared" si="720"/>
        <v>1.2119399999999998</v>
      </c>
      <c r="CR148">
        <f t="shared" si="721"/>
        <v>0.66</v>
      </c>
      <c r="CS148">
        <f t="shared" si="722"/>
        <v>1.1612913382318031</v>
      </c>
      <c r="CT148">
        <f t="shared" si="723"/>
        <v>1.2973606417144072</v>
      </c>
      <c r="CU148">
        <f t="shared" si="629"/>
        <v>0.1699263507857951</v>
      </c>
      <c r="CV148" t="str">
        <f t="shared" si="630"/>
        <v>Curl</v>
      </c>
      <c r="CW148">
        <f t="shared" si="724"/>
        <v>23.648433651883906</v>
      </c>
      <c r="CX148">
        <f t="shared" si="725"/>
        <v>5.0134106017428418E-2</v>
      </c>
      <c r="CY148">
        <f t="shared" si="631"/>
        <v>1.3112074777854219</v>
      </c>
      <c r="CZ148">
        <f t="shared" si="726"/>
        <v>3.7152353812712855</v>
      </c>
      <c r="DA148">
        <f t="shared" si="727"/>
        <v>3.8507217578390651E-2</v>
      </c>
      <c r="DC148">
        <f t="shared" si="728"/>
        <v>0.96446327542358423</v>
      </c>
      <c r="DD148">
        <f t="shared" si="729"/>
        <v>1.2810600000000001</v>
      </c>
      <c r="DE148">
        <f t="shared" si="730"/>
        <v>0.66</v>
      </c>
      <c r="DF148">
        <f t="shared" si="731"/>
        <v>1.1241173557025901</v>
      </c>
      <c r="DG148">
        <f t="shared" si="732"/>
        <v>1.2837714359815939</v>
      </c>
      <c r="DH148">
        <f t="shared" si="632"/>
        <v>0.16778525758212559</v>
      </c>
      <c r="DI148" t="str">
        <f t="shared" si="633"/>
        <v>Curl</v>
      </c>
      <c r="DJ148">
        <f t="shared" si="733"/>
        <v>23.805809197858753</v>
      </c>
      <c r="DK148">
        <f t="shared" si="734"/>
        <v>1.6594188465982443E-2</v>
      </c>
      <c r="DL148">
        <f t="shared" si="634"/>
        <v>1.2721927445409003</v>
      </c>
      <c r="DM148">
        <f t="shared" si="735"/>
        <v>3.781018314188143</v>
      </c>
      <c r="DN148">
        <f t="shared" si="736"/>
        <v>4.0527835061258104E-3</v>
      </c>
      <c r="DP148">
        <f t="shared" si="737"/>
        <v>0.93629595944950272</v>
      </c>
      <c r="DQ148">
        <f t="shared" si="738"/>
        <v>1.3140000000000001</v>
      </c>
      <c r="DR148">
        <f t="shared" si="739"/>
        <v>0.66</v>
      </c>
      <c r="DS148">
        <f t="shared" si="740"/>
        <v>1.1181418443255138</v>
      </c>
      <c r="DT148">
        <f t="shared" si="741"/>
        <v>1.2999877292015263</v>
      </c>
      <c r="DU148">
        <f t="shared" si="635"/>
        <v>0.18184588487601178</v>
      </c>
      <c r="DV148" t="str">
        <f t="shared" si="636"/>
        <v>No Curl</v>
      </c>
      <c r="DW148">
        <f t="shared" si="742"/>
        <v>24.011742757795414</v>
      </c>
      <c r="DX148">
        <f t="shared" si="743"/>
        <v>0</v>
      </c>
      <c r="DY148">
        <f t="shared" si="637"/>
        <v>1.278861260106595</v>
      </c>
      <c r="DZ148">
        <f t="shared" si="744"/>
        <v>4.0769861672769503</v>
      </c>
      <c r="EA148">
        <f t="shared" si="745"/>
        <v>0</v>
      </c>
      <c r="EC148">
        <f t="shared" si="746"/>
        <v>0.91535517340127281</v>
      </c>
      <c r="ED148">
        <f t="shared" si="747"/>
        <v>1.3353599999999999</v>
      </c>
      <c r="EE148">
        <f t="shared" si="748"/>
        <v>0.66</v>
      </c>
      <c r="EF148">
        <f t="shared" si="749"/>
        <v>1.1230679334312192</v>
      </c>
      <c r="EG148">
        <f t="shared" si="750"/>
        <v>1.3307806934611661</v>
      </c>
      <c r="EH148">
        <f t="shared" si="638"/>
        <v>0.20771276002994665</v>
      </c>
      <c r="EI148" t="str">
        <f t="shared" si="639"/>
        <v>No Curl</v>
      </c>
      <c r="EJ148">
        <f t="shared" si="751"/>
        <v>24.214680520153063</v>
      </c>
      <c r="EK148">
        <f t="shared" si="752"/>
        <v>0</v>
      </c>
      <c r="EL148">
        <f t="shared" si="640"/>
        <v>1.307085024583615</v>
      </c>
      <c r="EM148">
        <f t="shared" si="753"/>
        <v>4.5573250978427522</v>
      </c>
      <c r="EN148">
        <f t="shared" si="754"/>
        <v>0</v>
      </c>
      <c r="EP148">
        <f t="shared" si="755"/>
        <v>0.89785479937832136</v>
      </c>
      <c r="EQ148">
        <f t="shared" si="756"/>
        <v>1.3562399999999999</v>
      </c>
      <c r="ER148">
        <f t="shared" si="757"/>
        <v>0.66</v>
      </c>
      <c r="ES148">
        <f t="shared" si="758"/>
        <v>1.1284621378179003</v>
      </c>
      <c r="ET148">
        <f t="shared" si="759"/>
        <v>1.3590694762574782</v>
      </c>
      <c r="EU148">
        <f t="shared" si="641"/>
        <v>0.23060733843957842</v>
      </c>
      <c r="EV148" t="str">
        <f t="shared" si="642"/>
        <v>No Curl</v>
      </c>
      <c r="EW148">
        <f t="shared" si="760"/>
        <v>24.413344233036963</v>
      </c>
      <c r="EX148">
        <f t="shared" si="761"/>
        <v>0</v>
      </c>
      <c r="EY148">
        <f t="shared" si="643"/>
        <v>1.333169524402986</v>
      </c>
      <c r="EZ148">
        <f t="shared" si="762"/>
        <v>4.9616178551121903</v>
      </c>
      <c r="FA148">
        <f t="shared" si="763"/>
        <v>0</v>
      </c>
      <c r="FC148">
        <f t="shared" si="764"/>
        <v>0.86559700042945231</v>
      </c>
      <c r="FD148">
        <f t="shared" si="765"/>
        <v>1.38666</v>
      </c>
      <c r="FE148">
        <f t="shared" si="766"/>
        <v>0.66</v>
      </c>
      <c r="FF148">
        <f t="shared" si="767"/>
        <v>1.1146318062639928</v>
      </c>
      <c r="FG148">
        <f t="shared" si="768"/>
        <v>1.3636666120985335</v>
      </c>
      <c r="FH148">
        <f t="shared" si="644"/>
        <v>0.24903480583454057</v>
      </c>
      <c r="FI148" t="str">
        <f t="shared" si="645"/>
        <v>No Curl</v>
      </c>
      <c r="FJ148">
        <f t="shared" si="769"/>
        <v>24.461180229566576</v>
      </c>
      <c r="FK148">
        <f t="shared" si="770"/>
        <v>0</v>
      </c>
      <c r="FL148">
        <f t="shared" si="646"/>
        <v>1.336117032779746</v>
      </c>
      <c r="FM148">
        <f t="shared" si="771"/>
        <v>5.3473528286124354</v>
      </c>
      <c r="FN148">
        <f t="shared" si="772"/>
        <v>0</v>
      </c>
      <c r="FP148">
        <f t="shared" si="773"/>
        <v>0.8429705423652516</v>
      </c>
      <c r="FQ148">
        <f t="shared" si="774"/>
        <v>1.4063400000000001</v>
      </c>
      <c r="FR148">
        <f t="shared" si="775"/>
        <v>0.66</v>
      </c>
      <c r="FS148">
        <f t="shared" si="776"/>
        <v>1.1137029144624147</v>
      </c>
      <c r="FT148">
        <f t="shared" si="777"/>
        <v>1.3844352865595779</v>
      </c>
      <c r="FU148">
        <f t="shared" si="647"/>
        <v>0.27073237209716317</v>
      </c>
      <c r="FV148" t="str">
        <f t="shared" si="648"/>
        <v>No Curl</v>
      </c>
      <c r="FW148">
        <f t="shared" si="778"/>
        <v>24.6330395283663</v>
      </c>
      <c r="FX148">
        <f t="shared" si="779"/>
        <v>0</v>
      </c>
      <c r="FY148">
        <f t="shared" si="649"/>
        <v>1.3549428940745796</v>
      </c>
      <c r="FZ148">
        <f t="shared" si="780"/>
        <v>5.7337261717617771</v>
      </c>
      <c r="GA148">
        <f t="shared" si="781"/>
        <v>0</v>
      </c>
      <c r="GC148">
        <f t="shared" si="782"/>
        <v>0.8091399610370017</v>
      </c>
      <c r="GD148">
        <f t="shared" si="783"/>
        <v>1.4442600000000001</v>
      </c>
      <c r="GE148">
        <f t="shared" si="784"/>
        <v>0.66</v>
      </c>
      <c r="GF148">
        <f t="shared" si="785"/>
        <v>1.0969166382484243</v>
      </c>
      <c r="GG148">
        <f t="shared" si="786"/>
        <v>1.3846933154598478</v>
      </c>
      <c r="GH148">
        <f t="shared" si="650"/>
        <v>0.28777667721142303</v>
      </c>
      <c r="GI148" t="str">
        <f t="shared" si="651"/>
        <v>No Curl</v>
      </c>
      <c r="GJ148">
        <f t="shared" si="787"/>
        <v>24.671381882843896</v>
      </c>
      <c r="GK148">
        <f t="shared" si="788"/>
        <v>0</v>
      </c>
      <c r="GL148">
        <f t="shared" si="652"/>
        <v>1.3538068006048933</v>
      </c>
      <c r="GM148">
        <f t="shared" si="789"/>
        <v>6.1011626586267322</v>
      </c>
      <c r="GN148">
        <f t="shared" si="790"/>
        <v>0</v>
      </c>
      <c r="GP148">
        <f t="shared" si="791"/>
        <v>0.79051100568704424</v>
      </c>
      <c r="GQ148">
        <f t="shared" si="792"/>
        <v>1.4625000000000001</v>
      </c>
      <c r="GR148">
        <f t="shared" si="793"/>
        <v>0.66</v>
      </c>
      <c r="GS148">
        <f t="shared" si="794"/>
        <v>1.0988985464143202</v>
      </c>
      <c r="GT148">
        <f t="shared" si="795"/>
        <v>1.4072860871415978</v>
      </c>
      <c r="GU148">
        <f t="shared" si="653"/>
        <v>0.30838754072727675</v>
      </c>
      <c r="GV148" t="str">
        <f t="shared" si="654"/>
        <v>No Curl</v>
      </c>
      <c r="GW148">
        <f t="shared" si="796"/>
        <v>24.860652568289016</v>
      </c>
      <c r="GX148">
        <f t="shared" si="797"/>
        <v>0</v>
      </c>
      <c r="GY148">
        <f t="shared" si="655"/>
        <v>1.3746453123784177</v>
      </c>
      <c r="GZ148">
        <f t="shared" si="798"/>
        <v>6.4404135789211301</v>
      </c>
      <c r="HA148">
        <f t="shared" si="799"/>
        <v>0</v>
      </c>
      <c r="HC148">
        <f t="shared" si="800"/>
        <v>0.6445479732107775</v>
      </c>
      <c r="HD148">
        <f t="shared" si="801"/>
        <v>1.57674</v>
      </c>
      <c r="HE148">
        <f t="shared" si="802"/>
        <v>0.66</v>
      </c>
      <c r="HF148">
        <f t="shared" si="803"/>
        <v>1.0213382005873268</v>
      </c>
      <c r="HG148">
        <f t="shared" si="804"/>
        <v>1.3981284279638793</v>
      </c>
      <c r="HH148">
        <f t="shared" si="656"/>
        <v>0.37679022737655088</v>
      </c>
      <c r="HI148" t="str">
        <f t="shared" si="657"/>
        <v>No Curl</v>
      </c>
      <c r="HJ148">
        <f t="shared" si="805"/>
        <v>25.149244032872961</v>
      </c>
      <c r="HK148">
        <f t="shared" si="806"/>
        <v>0</v>
      </c>
      <c r="HL148">
        <f t="shared" si="658"/>
        <v>1.3607527863695554</v>
      </c>
      <c r="HM148">
        <f t="shared" si="807"/>
        <v>7.9581171726969133</v>
      </c>
      <c r="HN148">
        <f t="shared" si="808"/>
        <v>0</v>
      </c>
      <c r="HP148">
        <f t="shared" si="809"/>
        <v>0.42219754446355268</v>
      </c>
      <c r="HQ148">
        <f t="shared" si="810"/>
        <v>1.7133599999999998</v>
      </c>
      <c r="HR148">
        <f t="shared" si="811"/>
        <v>0.66</v>
      </c>
      <c r="HS148">
        <f t="shared" si="812"/>
        <v>0.89967032817933845</v>
      </c>
      <c r="HT148">
        <f t="shared" si="813"/>
        <v>1.3771431118951252</v>
      </c>
      <c r="HU148">
        <f t="shared" si="659"/>
        <v>0.47747278371578628</v>
      </c>
      <c r="HV148" t="str">
        <f t="shared" si="660"/>
        <v>No Curl</v>
      </c>
      <c r="HW148">
        <f t="shared" si="814"/>
        <v>25.970663173294522</v>
      </c>
      <c r="HX148">
        <f t="shared" si="815"/>
        <v>0</v>
      </c>
      <c r="HY148">
        <f t="shared" si="661"/>
        <v>1.3346987398723513</v>
      </c>
      <c r="HZ148">
        <f t="shared" si="816"/>
        <v>10.303896299721721</v>
      </c>
      <c r="IA148">
        <f t="shared" si="817"/>
        <v>0</v>
      </c>
      <c r="IC148">
        <f t="shared" si="818"/>
        <v>0.25004139458519642</v>
      </c>
      <c r="ID148">
        <f t="shared" si="819"/>
        <v>1.7735399999999999</v>
      </c>
      <c r="IE148">
        <f t="shared" si="820"/>
        <v>0.66</v>
      </c>
      <c r="IF148">
        <f t="shared" si="821"/>
        <v>0.80149454670434594</v>
      </c>
      <c r="IG148">
        <f t="shared" si="822"/>
        <v>1.3529476988234967</v>
      </c>
      <c r="IH148">
        <f t="shared" si="662"/>
        <v>0.55145315211915014</v>
      </c>
      <c r="II148" t="str">
        <f t="shared" si="663"/>
        <v>No Curl</v>
      </c>
      <c r="IJ148">
        <f t="shared" si="823"/>
        <v>26.467886566295846</v>
      </c>
      <c r="IK148">
        <f t="shared" si="824"/>
        <v>0</v>
      </c>
      <c r="IL148">
        <f t="shared" si="664"/>
        <v>1.3084485079586587</v>
      </c>
      <c r="IM148">
        <f t="shared" si="825"/>
        <v>12.165011088597208</v>
      </c>
      <c r="IN148">
        <f t="shared" si="826"/>
        <v>0</v>
      </c>
      <c r="IP148">
        <f t="shared" si="827"/>
        <v>0.11960233983782821</v>
      </c>
      <c r="IQ148">
        <f t="shared" si="828"/>
        <v>1.7970599999999999</v>
      </c>
      <c r="IR148">
        <f t="shared" si="829"/>
        <v>0.66</v>
      </c>
      <c r="IS148">
        <f t="shared" si="830"/>
        <v>0.75973082182327478</v>
      </c>
      <c r="IT148">
        <f t="shared" si="831"/>
        <v>1.3998593038087228</v>
      </c>
      <c r="IU148">
        <f t="shared" si="665"/>
        <v>0.64012848198544725</v>
      </c>
      <c r="IV148" t="str">
        <f t="shared" si="666"/>
        <v>No Curl</v>
      </c>
      <c r="IW148">
        <f t="shared" si="832"/>
        <v>26.823765888471748</v>
      </c>
      <c r="IX148">
        <f t="shared" si="833"/>
        <v>0</v>
      </c>
      <c r="IY148">
        <f t="shared" si="667"/>
        <v>1.3525145429778809</v>
      </c>
      <c r="IZ148">
        <f t="shared" si="834"/>
        <v>13.688541601646389</v>
      </c>
      <c r="JA148">
        <f t="shared" si="835"/>
        <v>0</v>
      </c>
      <c r="JC148">
        <f t="shared" si="836"/>
        <v>3.4587928245879552E-3</v>
      </c>
      <c r="JD148">
        <f t="shared" si="837"/>
        <v>1.7999999999999998</v>
      </c>
      <c r="JE148">
        <f t="shared" si="838"/>
        <v>0.66</v>
      </c>
      <c r="JF148">
        <f t="shared" si="839"/>
        <v>0.72917280928014117</v>
      </c>
      <c r="JG148">
        <f t="shared" si="840"/>
        <v>1.4548868257356944</v>
      </c>
      <c r="JH148">
        <f t="shared" si="668"/>
        <v>0.72571401645555322</v>
      </c>
      <c r="JI148" t="str">
        <f t="shared" si="669"/>
        <v>No Curl</v>
      </c>
      <c r="JJ148">
        <f t="shared" si="841"/>
        <v>26.557404443739543</v>
      </c>
      <c r="JK148">
        <f t="shared" si="842"/>
        <v>0</v>
      </c>
      <c r="JL148">
        <f t="shared" si="670"/>
        <v>1.4053130444329525</v>
      </c>
      <c r="JM148">
        <f t="shared" si="843"/>
        <v>14.963501890971068</v>
      </c>
      <c r="JN148">
        <f t="shared" si="844"/>
        <v>0</v>
      </c>
      <c r="JP148">
        <f t="shared" si="845"/>
        <v>0.12728639349672827</v>
      </c>
      <c r="JQ148">
        <f t="shared" si="846"/>
        <v>1.7961599999999998</v>
      </c>
      <c r="JR148">
        <f t="shared" si="847"/>
        <v>0.66</v>
      </c>
      <c r="JS148">
        <f t="shared" si="848"/>
        <v>0.75092666871704483</v>
      </c>
      <c r="JT148">
        <f t="shared" si="849"/>
        <v>1.3745669439373609</v>
      </c>
      <c r="JU148">
        <f t="shared" si="671"/>
        <v>0.62364027522031629</v>
      </c>
      <c r="JV148" t="str">
        <f t="shared" si="672"/>
        <v>No Curl</v>
      </c>
      <c r="JW148">
        <f t="shared" si="850"/>
        <v>26.678568581393883</v>
      </c>
      <c r="JX148">
        <f t="shared" si="851"/>
        <v>0</v>
      </c>
      <c r="JY148">
        <f t="shared" si="673"/>
        <v>1.3281383596284491</v>
      </c>
      <c r="JZ148">
        <f t="shared" si="852"/>
        <v>13.57864661100254</v>
      </c>
      <c r="KA148">
        <f t="shared" si="853"/>
        <v>0</v>
      </c>
      <c r="KC148">
        <f t="shared" si="854"/>
        <v>4.7457968308744124E-2</v>
      </c>
      <c r="KD148">
        <f t="shared" si="855"/>
        <v>1.7999999999999998</v>
      </c>
      <c r="KE148">
        <f t="shared" si="856"/>
        <v>0.66</v>
      </c>
      <c r="KF148">
        <f t="shared" si="857"/>
        <v>0.7371060204970008</v>
      </c>
      <c r="KG148">
        <f t="shared" si="858"/>
        <v>1.4267540726852572</v>
      </c>
      <c r="KH148">
        <f t="shared" si="674"/>
        <v>0.68964805218825653</v>
      </c>
      <c r="KI148" t="str">
        <f t="shared" si="675"/>
        <v>No Curl</v>
      </c>
      <c r="KJ148">
        <f t="shared" si="859"/>
        <v>26.696017760985271</v>
      </c>
      <c r="KK148">
        <f t="shared" si="860"/>
        <v>0</v>
      </c>
      <c r="KL148">
        <f t="shared" si="676"/>
        <v>1.3781933433473168</v>
      </c>
      <c r="KM148">
        <f t="shared" si="861"/>
        <v>14.489349682110431</v>
      </c>
      <c r="KN148">
        <f t="shared" si="862"/>
        <v>0</v>
      </c>
    </row>
    <row r="149" spans="1:300" x14ac:dyDescent="0.25">
      <c r="A149">
        <v>1.34</v>
      </c>
      <c r="B149">
        <f t="shared" ref="B149:B157" si="887">0.03-($A149-0.05)^2*0.01</f>
        <v>1.3358999999999996E-2</v>
      </c>
      <c r="C149">
        <f t="shared" si="883"/>
        <v>0.8015399999999997</v>
      </c>
      <c r="D149">
        <f t="shared" si="886"/>
        <v>0.66</v>
      </c>
      <c r="E149">
        <f t="shared" si="884"/>
        <v>0.82341492626693646</v>
      </c>
      <c r="F149">
        <f t="shared" si="885"/>
        <v>1.1000000000000001E-2</v>
      </c>
      <c r="H149">
        <v>126</v>
      </c>
      <c r="I149">
        <v>12.6</v>
      </c>
      <c r="J149">
        <f t="shared" si="677"/>
        <v>1.2924406666666659</v>
      </c>
      <c r="K149">
        <f t="shared" si="863"/>
        <v>0.86249999999999993</v>
      </c>
      <c r="L149">
        <f t="shared" si="678"/>
        <v>0.99263966460423669</v>
      </c>
      <c r="M149" t="str">
        <f t="shared" si="613"/>
        <v>No Curl</v>
      </c>
      <c r="N149">
        <f t="shared" si="864"/>
        <v>22.178837699999981</v>
      </c>
      <c r="P149">
        <f t="shared" si="869"/>
        <v>1.1457758969779264</v>
      </c>
      <c r="Q149">
        <f t="shared" si="865"/>
        <v>1.06074</v>
      </c>
      <c r="R149">
        <f t="shared" si="870"/>
        <v>0.66</v>
      </c>
      <c r="S149">
        <f t="shared" si="866"/>
        <v>1.1655183006264533</v>
      </c>
      <c r="T149">
        <f t="shared" si="871"/>
        <v>1.185260704274981</v>
      </c>
      <c r="U149">
        <f t="shared" si="872"/>
        <v>2.4291197703445899E-2</v>
      </c>
      <c r="V149" t="str">
        <f t="shared" si="873"/>
        <v>Curl</v>
      </c>
      <c r="W149">
        <f t="shared" si="867"/>
        <v>23.544276746473187</v>
      </c>
      <c r="X149">
        <f t="shared" si="868"/>
        <v>2.7817069074222215E-2</v>
      </c>
      <c r="Y149">
        <f t="shared" si="874"/>
        <v>1.1866172545797093</v>
      </c>
      <c r="Z149">
        <f t="shared" si="875"/>
        <v>0.58646012655337065</v>
      </c>
      <c r="AA149">
        <f t="shared" si="876"/>
        <v>1.7657456715781041E-2</v>
      </c>
      <c r="AC149">
        <f t="shared" si="679"/>
        <v>1.1204808380399143</v>
      </c>
      <c r="AD149">
        <f t="shared" si="877"/>
        <v>1.10016</v>
      </c>
      <c r="AE149">
        <f t="shared" si="680"/>
        <v>0.66</v>
      </c>
      <c r="AF149">
        <f t="shared" si="681"/>
        <v>1.1593503902190223</v>
      </c>
      <c r="AG149">
        <f t="shared" si="682"/>
        <v>1.1982199423981286</v>
      </c>
      <c r="AH149">
        <f t="shared" si="614"/>
        <v>4.9151155376218725E-2</v>
      </c>
      <c r="AI149" t="str">
        <f t="shared" si="615"/>
        <v>Curl</v>
      </c>
      <c r="AJ149">
        <f t="shared" si="683"/>
        <v>23.525892717950551</v>
      </c>
      <c r="AK149">
        <f t="shared" si="684"/>
        <v>3.4121847453811971E-2</v>
      </c>
      <c r="AL149">
        <f t="shared" si="616"/>
        <v>1.2021677614636062</v>
      </c>
      <c r="AM149">
        <f t="shared" si="685"/>
        <v>1.1713631141044762</v>
      </c>
      <c r="AN149">
        <f t="shared" si="686"/>
        <v>2.465870220885048E-2</v>
      </c>
      <c r="AP149">
        <f t="shared" si="687"/>
        <v>1.1068039492508888</v>
      </c>
      <c r="AQ149">
        <f t="shared" si="878"/>
        <v>1.1130599999999999</v>
      </c>
      <c r="AR149">
        <f t="shared" si="688"/>
        <v>0.66</v>
      </c>
      <c r="AS149">
        <f t="shared" si="689"/>
        <v>1.1649542930720294</v>
      </c>
      <c r="AT149">
        <f t="shared" si="690"/>
        <v>1.2231046368931686</v>
      </c>
      <c r="AU149">
        <f t="shared" si="617"/>
        <v>7.4162722946281678E-2</v>
      </c>
      <c r="AV149" t="str">
        <f t="shared" si="618"/>
        <v>Curl</v>
      </c>
      <c r="AW149">
        <f t="shared" si="691"/>
        <v>23.634112786290522</v>
      </c>
      <c r="AX149">
        <f t="shared" si="692"/>
        <v>3.8632786603741434E-2</v>
      </c>
      <c r="AY149">
        <f t="shared" si="619"/>
        <v>1.2297402945585261</v>
      </c>
      <c r="AZ149">
        <f t="shared" si="693"/>
        <v>1.7279482663045158</v>
      </c>
      <c r="BA149">
        <f t="shared" si="694"/>
        <v>2.997867064396087E-2</v>
      </c>
      <c r="BC149">
        <f t="shared" si="695"/>
        <v>1.0814950443568521</v>
      </c>
      <c r="BD149">
        <f t="shared" si="879"/>
        <v>1.1510400000000001</v>
      </c>
      <c r="BE149">
        <f t="shared" si="696"/>
        <v>0.66</v>
      </c>
      <c r="BF149">
        <f t="shared" si="697"/>
        <v>1.1580289470284522</v>
      </c>
      <c r="BG149">
        <f t="shared" si="698"/>
        <v>1.234562849700054</v>
      </c>
      <c r="BH149">
        <f t="shared" si="620"/>
        <v>0.10025708385652665</v>
      </c>
      <c r="BI149" t="str">
        <f t="shared" si="621"/>
        <v>Curl</v>
      </c>
      <c r="BJ149">
        <f t="shared" si="699"/>
        <v>23.613656250187372</v>
      </c>
      <c r="BK149">
        <f t="shared" si="700"/>
        <v>4.5791315164896811E-2</v>
      </c>
      <c r="BL149">
        <f t="shared" si="622"/>
        <v>1.2458630230096057</v>
      </c>
      <c r="BM149">
        <f t="shared" si="701"/>
        <v>2.3059753517803125</v>
      </c>
      <c r="BN149">
        <f t="shared" si="702"/>
        <v>3.9785276086986808E-2</v>
      </c>
      <c r="BP149">
        <f t="shared" si="703"/>
        <v>1.0556848561779579</v>
      </c>
      <c r="BQ149">
        <f t="shared" si="880"/>
        <v>1.1757599999999999</v>
      </c>
      <c r="BR149">
        <f t="shared" si="704"/>
        <v>0.66</v>
      </c>
      <c r="BS149">
        <f t="shared" si="705"/>
        <v>1.1500216807287218</v>
      </c>
      <c r="BT149">
        <f t="shared" si="706"/>
        <v>1.2443585052794865</v>
      </c>
      <c r="BU149">
        <f t="shared" si="623"/>
        <v>0.12602361868059364</v>
      </c>
      <c r="BV149" t="str">
        <f t="shared" si="624"/>
        <v>Curl</v>
      </c>
      <c r="BW149">
        <f t="shared" si="707"/>
        <v>23.58665675234878</v>
      </c>
      <c r="BX149">
        <f t="shared" si="708"/>
        <v>5.5555613252913083E-2</v>
      </c>
      <c r="BY149">
        <f t="shared" si="625"/>
        <v>1.2607369900779177</v>
      </c>
      <c r="BZ149">
        <f t="shared" si="709"/>
        <v>2.8648445762610701</v>
      </c>
      <c r="CA149">
        <f t="shared" si="710"/>
        <v>7.0597663576572725E-2</v>
      </c>
      <c r="CC149">
        <f t="shared" si="711"/>
        <v>1.0433416846932348</v>
      </c>
      <c r="CD149">
        <f t="shared" si="881"/>
        <v>1.1879399999999998</v>
      </c>
      <c r="CE149">
        <f t="shared" si="712"/>
        <v>0.66</v>
      </c>
      <c r="CF149">
        <f t="shared" si="713"/>
        <v>1.1558678727466944</v>
      </c>
      <c r="CG149">
        <f t="shared" si="714"/>
        <v>1.2683940608001532</v>
      </c>
      <c r="CH149">
        <f t="shared" si="626"/>
        <v>0.15249886373926036</v>
      </c>
      <c r="CI149" t="str">
        <f t="shared" si="627"/>
        <v>Curl</v>
      </c>
      <c r="CJ149">
        <f t="shared" si="715"/>
        <v>23.694579983680185</v>
      </c>
      <c r="CK149">
        <f t="shared" si="716"/>
        <v>5.6413619293639736E-2</v>
      </c>
      <c r="CL149">
        <f t="shared" si="628"/>
        <v>1.290190879266331</v>
      </c>
      <c r="CM149">
        <f t="shared" si="717"/>
        <v>3.3881171149077081</v>
      </c>
      <c r="CN149">
        <f t="shared" si="718"/>
        <v>5.7916367458925491E-2</v>
      </c>
      <c r="CP149">
        <f t="shared" si="719"/>
        <v>1.0127836792562264</v>
      </c>
      <c r="CQ149">
        <f t="shared" si="720"/>
        <v>1.22376</v>
      </c>
      <c r="CR149">
        <f t="shared" si="721"/>
        <v>0.66</v>
      </c>
      <c r="CS149">
        <f t="shared" si="722"/>
        <v>1.1472021419345646</v>
      </c>
      <c r="CT149">
        <f t="shared" si="723"/>
        <v>1.2816206046129017</v>
      </c>
      <c r="CU149">
        <f t="shared" si="629"/>
        <v>0.1699263507857951</v>
      </c>
      <c r="CV149" t="str">
        <f t="shared" si="630"/>
        <v>Curl</v>
      </c>
      <c r="CW149">
        <f t="shared" si="724"/>
        <v>23.764562785707085</v>
      </c>
      <c r="CX149">
        <f t="shared" si="725"/>
        <v>5.3273811798428404E-2</v>
      </c>
      <c r="CY149">
        <f t="shared" si="631"/>
        <v>1.2971482122849523</v>
      </c>
      <c r="CZ149">
        <f t="shared" si="726"/>
        <v>3.7555607739089742</v>
      </c>
      <c r="DA149">
        <f t="shared" si="727"/>
        <v>4.2385250299056897E-2</v>
      </c>
      <c r="DC149">
        <f t="shared" si="728"/>
        <v>0.95200052396891632</v>
      </c>
      <c r="DD149">
        <f t="shared" si="729"/>
        <v>1.3031400000000002</v>
      </c>
      <c r="DE149">
        <f t="shared" si="730"/>
        <v>0.66</v>
      </c>
      <c r="DF149">
        <f t="shared" si="731"/>
        <v>1.109591561339039</v>
      </c>
      <c r="DG149">
        <f t="shared" si="732"/>
        <v>1.2671825987091596</v>
      </c>
      <c r="DH149">
        <f t="shared" si="632"/>
        <v>0.16778525758212559</v>
      </c>
      <c r="DI149" t="str">
        <f t="shared" si="633"/>
        <v>Curl</v>
      </c>
      <c r="DJ149">
        <f t="shared" si="733"/>
        <v>23.918220933429012</v>
      </c>
      <c r="DK149">
        <f t="shared" si="734"/>
        <v>2.0175169444084783E-2</v>
      </c>
      <c r="DL149">
        <f t="shared" si="634"/>
        <v>1.2576989322293139</v>
      </c>
      <c r="DM149">
        <f t="shared" si="735"/>
        <v>3.8246555028021629</v>
      </c>
      <c r="DN149">
        <f t="shared" si="736"/>
        <v>5.6059902153216181E-3</v>
      </c>
      <c r="DP149">
        <f t="shared" si="737"/>
        <v>0.92096241771409426</v>
      </c>
      <c r="DQ149">
        <f t="shared" si="738"/>
        <v>1.32474</v>
      </c>
      <c r="DR149">
        <f t="shared" si="739"/>
        <v>0.66</v>
      </c>
      <c r="DS149">
        <f t="shared" si="740"/>
        <v>1.0998302469475305</v>
      </c>
      <c r="DT149">
        <f t="shared" si="741"/>
        <v>1.2786980761809681</v>
      </c>
      <c r="DU149">
        <f t="shared" si="635"/>
        <v>0.17886782923343691</v>
      </c>
      <c r="DV149" t="str">
        <f t="shared" si="636"/>
        <v>No Curl</v>
      </c>
      <c r="DW149">
        <f t="shared" si="742"/>
        <v>24.123556942227964</v>
      </c>
      <c r="DX149">
        <f t="shared" si="743"/>
        <v>0</v>
      </c>
      <c r="DY149">
        <f t="shared" si="637"/>
        <v>1.2579175912722544</v>
      </c>
      <c r="DZ149">
        <f t="shared" si="744"/>
        <v>4.0769861672769494</v>
      </c>
      <c r="EA149">
        <f t="shared" si="745"/>
        <v>0</v>
      </c>
      <c r="EC149">
        <f t="shared" si="746"/>
        <v>0.90025536976134946</v>
      </c>
      <c r="ED149">
        <f t="shared" si="747"/>
        <v>1.3458600000000001</v>
      </c>
      <c r="EE149">
        <f t="shared" si="748"/>
        <v>0.66</v>
      </c>
      <c r="EF149">
        <f t="shared" si="749"/>
        <v>1.1045416763433906</v>
      </c>
      <c r="EG149">
        <f t="shared" si="750"/>
        <v>1.3088279829254323</v>
      </c>
      <c r="EH149">
        <f t="shared" si="638"/>
        <v>0.20428630658204144</v>
      </c>
      <c r="EI149" t="str">
        <f t="shared" si="639"/>
        <v>No Curl</v>
      </c>
      <c r="EJ149">
        <f t="shared" si="751"/>
        <v>24.326987313496186</v>
      </c>
      <c r="EK149">
        <f t="shared" si="752"/>
        <v>0</v>
      </c>
      <c r="EL149">
        <f t="shared" si="640"/>
        <v>1.2855232005120263</v>
      </c>
      <c r="EM149">
        <f t="shared" si="753"/>
        <v>4.5573250978427531</v>
      </c>
      <c r="EN149">
        <f t="shared" si="754"/>
        <v>0</v>
      </c>
      <c r="EP149">
        <f t="shared" si="755"/>
        <v>0.88294726409343649</v>
      </c>
      <c r="EQ149">
        <f t="shared" si="756"/>
        <v>1.3665</v>
      </c>
      <c r="ER149">
        <f t="shared" si="757"/>
        <v>0.66</v>
      </c>
      <c r="ES149">
        <f t="shared" si="758"/>
        <v>1.1097257127870099</v>
      </c>
      <c r="ET149">
        <f t="shared" si="759"/>
        <v>1.3365041614805824</v>
      </c>
      <c r="EU149">
        <f t="shared" si="641"/>
        <v>0.22677844869357294</v>
      </c>
      <c r="EV149" t="str">
        <f t="shared" si="642"/>
        <v>No Curl</v>
      </c>
      <c r="EW149">
        <f t="shared" si="760"/>
        <v>24.526190446818752</v>
      </c>
      <c r="EX149">
        <f t="shared" si="761"/>
        <v>0</v>
      </c>
      <c r="EY149">
        <f t="shared" si="643"/>
        <v>1.3110342395668055</v>
      </c>
      <c r="EZ149">
        <f t="shared" si="762"/>
        <v>4.9616178551121886</v>
      </c>
      <c r="FA149">
        <f t="shared" si="763"/>
        <v>0</v>
      </c>
      <c r="FC149">
        <f t="shared" si="764"/>
        <v>0.85080381257367466</v>
      </c>
      <c r="FD149">
        <f t="shared" si="765"/>
        <v>1.3965599999999998</v>
      </c>
      <c r="FE149">
        <f t="shared" si="766"/>
        <v>0.66</v>
      </c>
      <c r="FF149">
        <f t="shared" si="767"/>
        <v>1.0955825747025303</v>
      </c>
      <c r="FG149">
        <f t="shared" si="768"/>
        <v>1.340361336831386</v>
      </c>
      <c r="FH149">
        <f t="shared" si="644"/>
        <v>0.24477876212885569</v>
      </c>
      <c r="FI149" t="str">
        <f t="shared" si="645"/>
        <v>No Curl</v>
      </c>
      <c r="FJ149">
        <f t="shared" si="769"/>
        <v>24.572643410192974</v>
      </c>
      <c r="FK149">
        <f t="shared" si="770"/>
        <v>0</v>
      </c>
      <c r="FL149">
        <f t="shared" si="646"/>
        <v>1.3132825841236064</v>
      </c>
      <c r="FM149">
        <f t="shared" si="771"/>
        <v>5.3473528286124337</v>
      </c>
      <c r="FN149">
        <f t="shared" si="772"/>
        <v>0</v>
      </c>
      <c r="FP149">
        <f t="shared" si="773"/>
        <v>0.82832595929971764</v>
      </c>
      <c r="FQ149">
        <f t="shared" si="774"/>
        <v>1.42554</v>
      </c>
      <c r="FR149">
        <f t="shared" si="775"/>
        <v>0.66</v>
      </c>
      <c r="FS149">
        <f t="shared" si="776"/>
        <v>1.094355008430717</v>
      </c>
      <c r="FT149">
        <f t="shared" si="777"/>
        <v>1.3603840575617165</v>
      </c>
      <c r="FU149">
        <f t="shared" si="647"/>
        <v>0.26602904913099945</v>
      </c>
      <c r="FV149" t="str">
        <f t="shared" si="648"/>
        <v>No Curl</v>
      </c>
      <c r="FW149">
        <f t="shared" si="778"/>
        <v>24.744409819812542</v>
      </c>
      <c r="FX149">
        <f t="shared" si="779"/>
        <v>0</v>
      </c>
      <c r="FY149">
        <f t="shared" si="649"/>
        <v>1.3314040243702421</v>
      </c>
      <c r="FZ149">
        <f t="shared" si="780"/>
        <v>5.7337261717617771</v>
      </c>
      <c r="GA149">
        <f t="shared" si="781"/>
        <v>0</v>
      </c>
      <c r="GC149">
        <f t="shared" si="782"/>
        <v>0.79465726762342492</v>
      </c>
      <c r="GD149">
        <f t="shared" si="783"/>
        <v>1.4534399999999998</v>
      </c>
      <c r="GE149">
        <f t="shared" si="784"/>
        <v>0.66</v>
      </c>
      <c r="GF149">
        <f t="shared" si="785"/>
        <v>1.0772830666328992</v>
      </c>
      <c r="GG149">
        <f t="shared" si="786"/>
        <v>1.3599088656423741</v>
      </c>
      <c r="GH149">
        <f t="shared" si="650"/>
        <v>0.2826257990094746</v>
      </c>
      <c r="GI149" t="str">
        <f t="shared" si="651"/>
        <v>No Curl</v>
      </c>
      <c r="GJ149">
        <f t="shared" si="787"/>
        <v>24.78107354666874</v>
      </c>
      <c r="GK149">
        <f t="shared" si="788"/>
        <v>0</v>
      </c>
      <c r="GL149">
        <f t="shared" si="652"/>
        <v>1.3295751845946697</v>
      </c>
      <c r="GM149">
        <f t="shared" si="789"/>
        <v>6.1011626586267313</v>
      </c>
      <c r="GN149">
        <f t="shared" si="790"/>
        <v>0</v>
      </c>
      <c r="GP149">
        <f t="shared" si="791"/>
        <v>0.77626014199333659</v>
      </c>
      <c r="GQ149">
        <f t="shared" si="792"/>
        <v>1.4714399999999999</v>
      </c>
      <c r="GR149">
        <f t="shared" si="793"/>
        <v>0.66</v>
      </c>
      <c r="GS149">
        <f t="shared" si="794"/>
        <v>1.0790882549882654</v>
      </c>
      <c r="GT149">
        <f t="shared" si="795"/>
        <v>1.3819163679831958</v>
      </c>
      <c r="GU149">
        <f t="shared" si="653"/>
        <v>0.30282811299492962</v>
      </c>
      <c r="GV149" t="str">
        <f t="shared" si="654"/>
        <v>No Curl</v>
      </c>
      <c r="GW149">
        <f t="shared" si="796"/>
        <v>24.970542422930446</v>
      </c>
      <c r="GX149">
        <f t="shared" si="797"/>
        <v>0</v>
      </c>
      <c r="GY149">
        <f t="shared" si="655"/>
        <v>1.3498640217537881</v>
      </c>
      <c r="GZ149">
        <f t="shared" si="798"/>
        <v>6.4404135789211292</v>
      </c>
      <c r="HA149">
        <f t="shared" si="799"/>
        <v>0</v>
      </c>
      <c r="HC149">
        <f t="shared" si="800"/>
        <v>0.63129076200116174</v>
      </c>
      <c r="HD149">
        <f t="shared" si="801"/>
        <v>1.59114</v>
      </c>
      <c r="HE149">
        <f t="shared" si="802"/>
        <v>0.66</v>
      </c>
      <c r="HF149">
        <f t="shared" si="803"/>
        <v>1.0003310811727921</v>
      </c>
      <c r="HG149">
        <f t="shared" si="804"/>
        <v>1.3693714003444255</v>
      </c>
      <c r="HH149">
        <f t="shared" si="656"/>
        <v>0.36904031917163188</v>
      </c>
      <c r="HI149" t="str">
        <f t="shared" si="657"/>
        <v>No Curl</v>
      </c>
      <c r="HJ149">
        <f t="shared" si="805"/>
        <v>25.251377852931693</v>
      </c>
      <c r="HK149">
        <f t="shared" si="806"/>
        <v>0</v>
      </c>
      <c r="HL149">
        <f t="shared" si="658"/>
        <v>1.3327645095573419</v>
      </c>
      <c r="HM149">
        <f t="shared" si="807"/>
        <v>7.9581171726969133</v>
      </c>
      <c r="HN149">
        <f t="shared" si="808"/>
        <v>0</v>
      </c>
      <c r="HP149">
        <f t="shared" si="809"/>
        <v>0.41180612255603338</v>
      </c>
      <c r="HQ149">
        <f t="shared" si="810"/>
        <v>1.7178599999999999</v>
      </c>
      <c r="HR149">
        <f t="shared" si="811"/>
        <v>0.66</v>
      </c>
      <c r="HS149">
        <f t="shared" si="812"/>
        <v>0.87752701143014566</v>
      </c>
      <c r="HT149">
        <f t="shared" si="813"/>
        <v>1.343247900304259</v>
      </c>
      <c r="HU149">
        <f t="shared" si="659"/>
        <v>0.46572088887411278</v>
      </c>
      <c r="HV149" t="str">
        <f t="shared" si="660"/>
        <v>No Curl</v>
      </c>
      <c r="HW149">
        <f t="shared" si="814"/>
        <v>26.060630206112457</v>
      </c>
      <c r="HX149">
        <f t="shared" si="815"/>
        <v>0</v>
      </c>
      <c r="HY149">
        <f t="shared" si="661"/>
        <v>1.3018481989174755</v>
      </c>
      <c r="HZ149">
        <f t="shared" si="816"/>
        <v>10.303896299721723</v>
      </c>
      <c r="IA149">
        <f t="shared" si="817"/>
        <v>0</v>
      </c>
      <c r="IC149">
        <f t="shared" si="818"/>
        <v>0.24301469476730791</v>
      </c>
      <c r="ID149">
        <f t="shared" si="819"/>
        <v>1.7759999999999998</v>
      </c>
      <c r="IE149">
        <f t="shared" si="820"/>
        <v>0.66</v>
      </c>
      <c r="IF149">
        <f t="shared" si="821"/>
        <v>0.77897082980255461</v>
      </c>
      <c r="IG149">
        <f t="shared" si="822"/>
        <v>1.3149269648378026</v>
      </c>
      <c r="IH149">
        <f t="shared" si="662"/>
        <v>0.53595613503524731</v>
      </c>
      <c r="II149" t="str">
        <f t="shared" si="663"/>
        <v>No Curl</v>
      </c>
      <c r="IJ149">
        <f t="shared" si="823"/>
        <v>26.548036020966279</v>
      </c>
      <c r="IK149">
        <f t="shared" si="824"/>
        <v>0</v>
      </c>
      <c r="IL149">
        <f t="shared" si="664"/>
        <v>1.2716782967388645</v>
      </c>
      <c r="IM149">
        <f t="shared" si="825"/>
        <v>12.165011088597208</v>
      </c>
      <c r="IN149">
        <f t="shared" si="826"/>
        <v>0</v>
      </c>
      <c r="IP149">
        <f t="shared" si="827"/>
        <v>0.11605773554351898</v>
      </c>
      <c r="IQ149">
        <f t="shared" si="828"/>
        <v>1.7970599999999999</v>
      </c>
      <c r="IR149">
        <f t="shared" si="829"/>
        <v>0.66</v>
      </c>
      <c r="IS149">
        <f t="shared" si="830"/>
        <v>0.73721499866124218</v>
      </c>
      <c r="IT149">
        <f t="shared" si="831"/>
        <v>1.3583722617789669</v>
      </c>
      <c r="IU149">
        <f t="shared" si="665"/>
        <v>0.6211572631177239</v>
      </c>
      <c r="IV149" t="str">
        <f t="shared" si="666"/>
        <v>No Curl</v>
      </c>
      <c r="IW149">
        <f t="shared" si="832"/>
        <v>26.899738970654074</v>
      </c>
      <c r="IX149">
        <f t="shared" si="833"/>
        <v>0</v>
      </c>
      <c r="IY149">
        <f t="shared" si="667"/>
        <v>1.3124306377327528</v>
      </c>
      <c r="IZ149">
        <f t="shared" si="834"/>
        <v>13.688541601646389</v>
      </c>
      <c r="JA149">
        <f t="shared" si="835"/>
        <v>0</v>
      </c>
      <c r="JC149">
        <f t="shared" si="836"/>
        <v>3.3528560689102534E-3</v>
      </c>
      <c r="JD149">
        <f t="shared" si="837"/>
        <v>1.7999999999999998</v>
      </c>
      <c r="JE149">
        <f t="shared" si="838"/>
        <v>0.66</v>
      </c>
      <c r="JF149">
        <f t="shared" si="839"/>
        <v>0.70683952548401319</v>
      </c>
      <c r="JG149">
        <f t="shared" si="840"/>
        <v>1.4103261948991161</v>
      </c>
      <c r="JH149">
        <f t="shared" si="668"/>
        <v>0.70348666941510296</v>
      </c>
      <c r="JI149" t="str">
        <f t="shared" si="669"/>
        <v>No Curl</v>
      </c>
      <c r="JJ149">
        <f t="shared" si="841"/>
        <v>26.630321724667557</v>
      </c>
      <c r="JK149">
        <f t="shared" si="842"/>
        <v>0</v>
      </c>
      <c r="JL149">
        <f t="shared" si="670"/>
        <v>1.362270771539225</v>
      </c>
      <c r="JM149">
        <f t="shared" si="843"/>
        <v>14.963501890971068</v>
      </c>
      <c r="JN149">
        <f t="shared" si="844"/>
        <v>0</v>
      </c>
      <c r="JP149">
        <f t="shared" si="845"/>
        <v>0.12346845934989961</v>
      </c>
      <c r="JQ149">
        <f t="shared" si="846"/>
        <v>1.7961599999999998</v>
      </c>
      <c r="JR149">
        <f t="shared" si="847"/>
        <v>0.66</v>
      </c>
      <c r="JS149">
        <f t="shared" si="848"/>
        <v>0.72840274851238607</v>
      </c>
      <c r="JT149">
        <f t="shared" si="849"/>
        <v>1.3333370376748721</v>
      </c>
      <c r="JU149">
        <f t="shared" si="671"/>
        <v>0.60493428916248626</v>
      </c>
      <c r="JV149" t="str">
        <f t="shared" si="672"/>
        <v>No Curl</v>
      </c>
      <c r="JW149">
        <f t="shared" si="850"/>
        <v>26.753661248265587</v>
      </c>
      <c r="JX149">
        <f t="shared" si="851"/>
        <v>0</v>
      </c>
      <c r="JY149">
        <f t="shared" si="673"/>
        <v>1.2883010710099383</v>
      </c>
      <c r="JZ149">
        <f t="shared" si="852"/>
        <v>13.57864661100254</v>
      </c>
      <c r="KA149">
        <f t="shared" si="853"/>
        <v>0</v>
      </c>
      <c r="KC149">
        <f t="shared" si="854"/>
        <v>4.6014818402228104E-2</v>
      </c>
      <c r="KD149">
        <f t="shared" si="855"/>
        <v>1.7999999999999998</v>
      </c>
      <c r="KE149">
        <f t="shared" si="856"/>
        <v>0.66</v>
      </c>
      <c r="KF149">
        <f t="shared" si="857"/>
        <v>0.71469135500495429</v>
      </c>
      <c r="KG149">
        <f t="shared" si="858"/>
        <v>1.3833678916076804</v>
      </c>
      <c r="KH149">
        <f t="shared" si="674"/>
        <v>0.66867653660272608</v>
      </c>
      <c r="KI149" t="str">
        <f t="shared" si="675"/>
        <v>No Curl</v>
      </c>
      <c r="KJ149">
        <f t="shared" si="859"/>
        <v>26.769728363034972</v>
      </c>
      <c r="KK149">
        <f t="shared" si="860"/>
        <v>0</v>
      </c>
      <c r="KL149">
        <f t="shared" si="676"/>
        <v>1.3362838460491313</v>
      </c>
      <c r="KM149">
        <f t="shared" si="861"/>
        <v>14.489349682110431</v>
      </c>
      <c r="KN149">
        <f t="shared" si="862"/>
        <v>0</v>
      </c>
    </row>
    <row r="150" spans="1:300" x14ac:dyDescent="0.25">
      <c r="A150">
        <v>1.35</v>
      </c>
      <c r="B150">
        <f t="shared" si="887"/>
        <v>1.3099999999999997E-2</v>
      </c>
      <c r="C150">
        <f t="shared" si="883"/>
        <v>0.78599999999999981</v>
      </c>
      <c r="D150">
        <f t="shared" si="886"/>
        <v>0.66</v>
      </c>
      <c r="E150">
        <f t="shared" si="884"/>
        <v>0.83969465648854991</v>
      </c>
      <c r="F150">
        <f t="shared" si="885"/>
        <v>1.1000000000000001E-2</v>
      </c>
      <c r="H150">
        <v>127</v>
      </c>
      <c r="I150">
        <v>12.7</v>
      </c>
      <c r="J150">
        <f t="shared" si="677"/>
        <v>1.2826913333333325</v>
      </c>
      <c r="K150">
        <f t="shared" si="863"/>
        <v>0.87743999999999989</v>
      </c>
      <c r="L150">
        <f t="shared" si="678"/>
        <v>0.99245664920272292</v>
      </c>
      <c r="M150" t="str">
        <f t="shared" si="613"/>
        <v>No Curl</v>
      </c>
      <c r="N150">
        <f t="shared" si="864"/>
        <v>22.30759429999998</v>
      </c>
      <c r="P150">
        <f t="shared" si="869"/>
        <v>1.1327021038876484</v>
      </c>
      <c r="Q150">
        <f t="shared" si="865"/>
        <v>1.0739999999999998</v>
      </c>
      <c r="R150">
        <f t="shared" si="870"/>
        <v>0.66</v>
      </c>
      <c r="S150">
        <f t="shared" si="866"/>
        <v>1.1522192382657304</v>
      </c>
      <c r="T150">
        <f t="shared" si="871"/>
        <v>1.171736372643813</v>
      </c>
      <c r="U150">
        <f t="shared" si="872"/>
        <v>2.4291197703445899E-2</v>
      </c>
      <c r="V150" t="str">
        <f t="shared" si="873"/>
        <v>Curl</v>
      </c>
      <c r="W150">
        <f t="shared" si="867"/>
        <v>23.660828576535831</v>
      </c>
      <c r="X150">
        <f t="shared" si="868"/>
        <v>3.0117261148565843E-2</v>
      </c>
      <c r="Y150">
        <f t="shared" si="874"/>
        <v>1.1733188967719954</v>
      </c>
      <c r="Z150">
        <f t="shared" si="875"/>
        <v>0.5931072824514142</v>
      </c>
      <c r="AA150">
        <f t="shared" si="876"/>
        <v>1.9868392745362742E-2</v>
      </c>
      <c r="AC150">
        <f t="shared" si="679"/>
        <v>1.107420768819861</v>
      </c>
      <c r="AD150">
        <f t="shared" si="877"/>
        <v>1.1130599999999999</v>
      </c>
      <c r="AE150">
        <f t="shared" si="680"/>
        <v>0.66</v>
      </c>
      <c r="AF150">
        <f t="shared" si="681"/>
        <v>1.1458372663595879</v>
      </c>
      <c r="AG150">
        <f t="shared" si="682"/>
        <v>1.1842537638993131</v>
      </c>
      <c r="AH150">
        <f t="shared" si="614"/>
        <v>4.9151155376218725E-2</v>
      </c>
      <c r="AI150" t="str">
        <f t="shared" si="615"/>
        <v>Curl</v>
      </c>
      <c r="AJ150">
        <f t="shared" si="683"/>
        <v>23.641827756972454</v>
      </c>
      <c r="AK150">
        <f t="shared" si="684"/>
        <v>3.6639613692597779E-2</v>
      </c>
      <c r="AL150">
        <f t="shared" si="616"/>
        <v>1.1886574935983971</v>
      </c>
      <c r="AM150">
        <f t="shared" si="685"/>
        <v>1.1846787011896482</v>
      </c>
      <c r="AN150">
        <f t="shared" si="686"/>
        <v>2.7338530618104016E-2</v>
      </c>
      <c r="AP150">
        <f t="shared" si="687"/>
        <v>1.093902317695566</v>
      </c>
      <c r="AQ150">
        <f t="shared" si="878"/>
        <v>1.1258399999999997</v>
      </c>
      <c r="AR150">
        <f t="shared" si="688"/>
        <v>0.66</v>
      </c>
      <c r="AS150">
        <f t="shared" si="689"/>
        <v>1.1513748230329324</v>
      </c>
      <c r="AT150">
        <f t="shared" si="690"/>
        <v>1.2088473283702972</v>
      </c>
      <c r="AU150">
        <f t="shared" si="617"/>
        <v>7.4162722946281678E-2</v>
      </c>
      <c r="AV150" t="str">
        <f t="shared" si="618"/>
        <v>Curl</v>
      </c>
      <c r="AW150">
        <f t="shared" si="691"/>
        <v>23.750608215597726</v>
      </c>
      <c r="AX150">
        <f t="shared" si="692"/>
        <v>4.1222453945873289E-2</v>
      </c>
      <c r="AY150">
        <f t="shared" si="619"/>
        <v>1.2161670684403547</v>
      </c>
      <c r="AZ150">
        <f t="shared" si="693"/>
        <v>1.7472392551571625</v>
      </c>
      <c r="BA150">
        <f t="shared" si="694"/>
        <v>3.2985096883120527E-2</v>
      </c>
      <c r="BC150">
        <f t="shared" si="695"/>
        <v>1.068624542380223</v>
      </c>
      <c r="BD150">
        <f t="shared" si="879"/>
        <v>1.1634599999999999</v>
      </c>
      <c r="BE150">
        <f t="shared" si="696"/>
        <v>0.66</v>
      </c>
      <c r="BF150">
        <f t="shared" si="697"/>
        <v>1.1442476412984874</v>
      </c>
      <c r="BG150">
        <f t="shared" si="698"/>
        <v>1.2198707402167539</v>
      </c>
      <c r="BH150">
        <f t="shared" si="620"/>
        <v>0.10025708385652665</v>
      </c>
      <c r="BI150" t="str">
        <f t="shared" si="621"/>
        <v>Curl</v>
      </c>
      <c r="BJ150">
        <f t="shared" si="699"/>
        <v>23.729459144890217</v>
      </c>
      <c r="BK150">
        <f t="shared" si="700"/>
        <v>4.859128441560031E-2</v>
      </c>
      <c r="BL150">
        <f t="shared" si="622"/>
        <v>1.2320930020986789</v>
      </c>
      <c r="BM150">
        <f t="shared" si="701"/>
        <v>2.3317613708744243</v>
      </c>
      <c r="BN150">
        <f t="shared" si="702"/>
        <v>4.3320192620884643E-2</v>
      </c>
      <c r="BP150">
        <f t="shared" si="703"/>
        <v>1.042917482605346</v>
      </c>
      <c r="BQ150">
        <f t="shared" si="880"/>
        <v>1.1879399999999998</v>
      </c>
      <c r="BR150">
        <f t="shared" si="704"/>
        <v>0.66</v>
      </c>
      <c r="BS150">
        <f t="shared" si="705"/>
        <v>1.1361134046664652</v>
      </c>
      <c r="BT150">
        <f t="shared" si="706"/>
        <v>1.2293093267275852</v>
      </c>
      <c r="BU150">
        <f t="shared" si="623"/>
        <v>0.12602361868059364</v>
      </c>
      <c r="BV150" t="str">
        <f t="shared" si="624"/>
        <v>Curl</v>
      </c>
      <c r="BW150">
        <f t="shared" si="707"/>
        <v>23.701658920421654</v>
      </c>
      <c r="BX150">
        <f t="shared" si="708"/>
        <v>5.8493195809301651E-2</v>
      </c>
      <c r="BY150">
        <f t="shared" si="625"/>
        <v>1.2468462901890554</v>
      </c>
      <c r="BZ150">
        <f t="shared" si="709"/>
        <v>2.8967879288184606</v>
      </c>
      <c r="CA150">
        <f t="shared" si="710"/>
        <v>7.4837616344871585E-2</v>
      </c>
      <c r="CC150">
        <f t="shared" si="711"/>
        <v>1.0306765702167868</v>
      </c>
      <c r="CD150">
        <f t="shared" si="881"/>
        <v>1.2119399999999998</v>
      </c>
      <c r="CE150">
        <f t="shared" si="712"/>
        <v>0.66</v>
      </c>
      <c r="CF150">
        <f t="shared" si="713"/>
        <v>1.1418368039772246</v>
      </c>
      <c r="CG150">
        <f t="shared" si="714"/>
        <v>1.2529970377376614</v>
      </c>
      <c r="CH150">
        <f t="shared" si="626"/>
        <v>0.15249886373926036</v>
      </c>
      <c r="CI150" t="str">
        <f t="shared" si="627"/>
        <v>Curl</v>
      </c>
      <c r="CJ150">
        <f t="shared" si="715"/>
        <v>23.810166770954854</v>
      </c>
      <c r="CK150">
        <f t="shared" si="716"/>
        <v>5.9486361570436026E-2</v>
      </c>
      <c r="CL150">
        <f t="shared" si="628"/>
        <v>1.2761846047167398</v>
      </c>
      <c r="CM150">
        <f t="shared" si="717"/>
        <v>3.4253462168159263</v>
      </c>
      <c r="CN150">
        <f t="shared" si="718"/>
        <v>6.2231326269420573E-2</v>
      </c>
      <c r="CP150">
        <f t="shared" si="719"/>
        <v>1.0002327023169091</v>
      </c>
      <c r="CQ150">
        <f t="shared" si="720"/>
        <v>1.2470399999999997</v>
      </c>
      <c r="CR150">
        <f t="shared" si="721"/>
        <v>0.66</v>
      </c>
      <c r="CS150">
        <f t="shared" si="722"/>
        <v>1.1329853768710416</v>
      </c>
      <c r="CT150">
        <f t="shared" si="723"/>
        <v>1.265738051425173</v>
      </c>
      <c r="CU150">
        <f t="shared" si="629"/>
        <v>0.1699263507857951</v>
      </c>
      <c r="CV150" t="str">
        <f t="shared" si="630"/>
        <v>Curl</v>
      </c>
      <c r="CW150">
        <f t="shared" si="724"/>
        <v>23.879282999900543</v>
      </c>
      <c r="CX150">
        <f t="shared" si="725"/>
        <v>5.6543019038403586E-2</v>
      </c>
      <c r="CY150">
        <f t="shared" si="631"/>
        <v>1.2829623146565226</v>
      </c>
      <c r="CZ150">
        <f t="shared" si="726"/>
        <v>3.7971471130770023</v>
      </c>
      <c r="DA150">
        <f t="shared" si="727"/>
        <v>4.6499029448562948E-2</v>
      </c>
      <c r="DC150">
        <f t="shared" si="728"/>
        <v>0.93948729194625724</v>
      </c>
      <c r="DD150">
        <f t="shared" si="729"/>
        <v>1.3140000000000001</v>
      </c>
      <c r="DE150">
        <f t="shared" si="730"/>
        <v>0.66</v>
      </c>
      <c r="DF150">
        <f t="shared" si="731"/>
        <v>1.0950069300202088</v>
      </c>
      <c r="DG150">
        <f t="shared" si="732"/>
        <v>1.2505265680941582</v>
      </c>
      <c r="DH150">
        <f t="shared" si="632"/>
        <v>0.16778525758212559</v>
      </c>
      <c r="DI150" t="str">
        <f t="shared" si="633"/>
        <v>Curl</v>
      </c>
      <c r="DJ150">
        <f t="shared" si="733"/>
        <v>24.029180089562917</v>
      </c>
      <c r="DK150">
        <f t="shared" si="734"/>
        <v>2.3816668968623989E-2</v>
      </c>
      <c r="DL150">
        <f t="shared" si="634"/>
        <v>1.2431471636268348</v>
      </c>
      <c r="DM150">
        <f t="shared" si="735"/>
        <v>3.8694931380405779</v>
      </c>
      <c r="DN150">
        <f t="shared" si="736"/>
        <v>7.4188294789950052E-3</v>
      </c>
      <c r="DP150">
        <f t="shared" si="737"/>
        <v>0.90543336694281085</v>
      </c>
      <c r="DQ150">
        <f t="shared" si="738"/>
        <v>1.3458600000000001</v>
      </c>
      <c r="DR150">
        <f t="shared" si="739"/>
        <v>0.66</v>
      </c>
      <c r="DS150">
        <f t="shared" si="740"/>
        <v>1.0812851690853593</v>
      </c>
      <c r="DT150">
        <f t="shared" si="741"/>
        <v>1.257136971227909</v>
      </c>
      <c r="DU150">
        <f t="shared" si="635"/>
        <v>0.17585180214254909</v>
      </c>
      <c r="DV150" t="str">
        <f t="shared" si="636"/>
        <v>No Curl</v>
      </c>
      <c r="DW150">
        <f t="shared" si="742"/>
        <v>24.233539966922717</v>
      </c>
      <c r="DX150">
        <f t="shared" si="743"/>
        <v>0</v>
      </c>
      <c r="DY150">
        <f t="shared" si="637"/>
        <v>1.2367068819477167</v>
      </c>
      <c r="DZ150">
        <f t="shared" si="744"/>
        <v>4.0769861672769503</v>
      </c>
      <c r="EA150">
        <f t="shared" si="745"/>
        <v>0</v>
      </c>
      <c r="EC150">
        <f t="shared" si="746"/>
        <v>0.88496982833754589</v>
      </c>
      <c r="ED150">
        <f t="shared" si="747"/>
        <v>1.3665</v>
      </c>
      <c r="EE150">
        <f t="shared" si="748"/>
        <v>0.66</v>
      </c>
      <c r="EF150">
        <f t="shared" si="749"/>
        <v>1.0857875337798866</v>
      </c>
      <c r="EG150">
        <f t="shared" si="750"/>
        <v>1.286605239222228</v>
      </c>
      <c r="EH150">
        <f t="shared" si="638"/>
        <v>0.20081770544234107</v>
      </c>
      <c r="EI150" t="str">
        <f t="shared" si="639"/>
        <v>No Curl</v>
      </c>
      <c r="EJ150">
        <f t="shared" si="751"/>
        <v>24.437441481130524</v>
      </c>
      <c r="EK150">
        <f t="shared" si="752"/>
        <v>0</v>
      </c>
      <c r="EL150">
        <f t="shared" si="640"/>
        <v>1.2636961514404985</v>
      </c>
      <c r="EM150">
        <f t="shared" si="753"/>
        <v>4.557325097842754</v>
      </c>
      <c r="EN150">
        <f t="shared" si="754"/>
        <v>0</v>
      </c>
      <c r="EP150">
        <f t="shared" si="755"/>
        <v>0.86786283758062477</v>
      </c>
      <c r="EQ150">
        <f t="shared" si="756"/>
        <v>1.38666</v>
      </c>
      <c r="ER150">
        <f t="shared" si="757"/>
        <v>0.66</v>
      </c>
      <c r="ES150">
        <f t="shared" si="758"/>
        <v>1.0907669633297583</v>
      </c>
      <c r="ET150">
        <f t="shared" si="759"/>
        <v>1.3136710890788907</v>
      </c>
      <c r="EU150">
        <f t="shared" si="641"/>
        <v>0.22290412574913299</v>
      </c>
      <c r="EV150" t="str">
        <f t="shared" si="642"/>
        <v>No Curl</v>
      </c>
      <c r="EW150">
        <f t="shared" si="760"/>
        <v>24.637163018097453</v>
      </c>
      <c r="EX150">
        <f t="shared" si="761"/>
        <v>0</v>
      </c>
      <c r="EY150">
        <f t="shared" si="643"/>
        <v>1.288636299795362</v>
      </c>
      <c r="EZ150">
        <f t="shared" si="762"/>
        <v>4.9616178551121886</v>
      </c>
      <c r="FA150">
        <f t="shared" si="763"/>
        <v>0</v>
      </c>
      <c r="FC150">
        <f t="shared" si="764"/>
        <v>0.83584434099900418</v>
      </c>
      <c r="FD150">
        <f t="shared" si="765"/>
        <v>1.4159999999999999</v>
      </c>
      <c r="FE150">
        <f t="shared" si="766"/>
        <v>0.66</v>
      </c>
      <c r="FF150">
        <f t="shared" si="767"/>
        <v>1.0763192191066153</v>
      </c>
      <c r="FG150">
        <f t="shared" si="768"/>
        <v>1.3167940972142267</v>
      </c>
      <c r="FH150">
        <f t="shared" si="644"/>
        <v>0.24047487810761126</v>
      </c>
      <c r="FI150" t="str">
        <f t="shared" si="645"/>
        <v>No Curl</v>
      </c>
      <c r="FJ150">
        <f t="shared" si="769"/>
        <v>24.682201667663229</v>
      </c>
      <c r="FK150">
        <f t="shared" si="770"/>
        <v>0</v>
      </c>
      <c r="FL150">
        <f t="shared" si="646"/>
        <v>1.2901914634723273</v>
      </c>
      <c r="FM150">
        <f t="shared" si="771"/>
        <v>5.3473528286124337</v>
      </c>
      <c r="FN150">
        <f t="shared" si="772"/>
        <v>0</v>
      </c>
      <c r="FP150">
        <f t="shared" si="773"/>
        <v>0.81360294393950361</v>
      </c>
      <c r="FQ150">
        <f t="shared" si="774"/>
        <v>1.43496</v>
      </c>
      <c r="FR150">
        <f t="shared" si="775"/>
        <v>0.66</v>
      </c>
      <c r="FS150">
        <f t="shared" si="776"/>
        <v>1.0749034804208086</v>
      </c>
      <c r="FT150">
        <f t="shared" si="777"/>
        <v>1.3362040169021139</v>
      </c>
      <c r="FU150">
        <f t="shared" si="647"/>
        <v>0.26130053648130513</v>
      </c>
      <c r="FV150" t="str">
        <f t="shared" si="648"/>
        <v>No Curl</v>
      </c>
      <c r="FW150">
        <f t="shared" si="778"/>
        <v>24.853845320655616</v>
      </c>
      <c r="FX150">
        <f t="shared" si="779"/>
        <v>0</v>
      </c>
      <c r="FY150">
        <f t="shared" si="649"/>
        <v>1.3077390870573682</v>
      </c>
      <c r="FZ150">
        <f t="shared" si="780"/>
        <v>5.7337261717617762</v>
      </c>
      <c r="GA150">
        <f t="shared" si="781"/>
        <v>0</v>
      </c>
      <c r="GC150">
        <f t="shared" si="782"/>
        <v>0.78002871086676184</v>
      </c>
      <c r="GD150">
        <f t="shared" si="783"/>
        <v>1.4714399999999999</v>
      </c>
      <c r="GE150">
        <f t="shared" si="784"/>
        <v>0.66</v>
      </c>
      <c r="GF150">
        <f t="shared" si="785"/>
        <v>1.0574517542856756</v>
      </c>
      <c r="GG150">
        <f t="shared" si="786"/>
        <v>1.3348747977045901</v>
      </c>
      <c r="GH150">
        <f t="shared" si="650"/>
        <v>0.27742304341891411</v>
      </c>
      <c r="GI150" t="str">
        <f t="shared" si="651"/>
        <v>No Curl</v>
      </c>
      <c r="GJ150">
        <f t="shared" si="787"/>
        <v>24.88880185333203</v>
      </c>
      <c r="GK150">
        <f t="shared" si="788"/>
        <v>0</v>
      </c>
      <c r="GL150">
        <f t="shared" si="652"/>
        <v>1.3050995183640417</v>
      </c>
      <c r="GM150">
        <f t="shared" si="789"/>
        <v>6.1011626586267322</v>
      </c>
      <c r="GN150">
        <f t="shared" si="790"/>
        <v>0</v>
      </c>
      <c r="GP150">
        <f t="shared" si="791"/>
        <v>0.7619396673748543</v>
      </c>
      <c r="GQ150">
        <f t="shared" si="792"/>
        <v>1.4802599999999999</v>
      </c>
      <c r="GR150">
        <f t="shared" si="793"/>
        <v>0.66</v>
      </c>
      <c r="GS150">
        <f t="shared" si="794"/>
        <v>1.0591811966057749</v>
      </c>
      <c r="GT150">
        <f t="shared" si="795"/>
        <v>1.356422725836697</v>
      </c>
      <c r="GU150">
        <f t="shared" si="653"/>
        <v>0.29724152923092134</v>
      </c>
      <c r="GV150" t="str">
        <f t="shared" si="654"/>
        <v>No Curl</v>
      </c>
      <c r="GW150">
        <f t="shared" si="796"/>
        <v>25.078451248429271</v>
      </c>
      <c r="GX150">
        <f t="shared" si="797"/>
        <v>0</v>
      </c>
      <c r="GY150">
        <f t="shared" si="655"/>
        <v>1.3249616824268085</v>
      </c>
      <c r="GZ150">
        <f t="shared" si="798"/>
        <v>6.4404135789211301</v>
      </c>
      <c r="HA150">
        <f t="shared" si="799"/>
        <v>0</v>
      </c>
      <c r="HC150">
        <f t="shared" si="800"/>
        <v>0.61798526995103198</v>
      </c>
      <c r="HD150">
        <f t="shared" si="801"/>
        <v>1.59816</v>
      </c>
      <c r="HE150">
        <f t="shared" si="802"/>
        <v>0.66</v>
      </c>
      <c r="HF150">
        <f t="shared" si="803"/>
        <v>0.97924745687604087</v>
      </c>
      <c r="HG150">
        <f t="shared" si="804"/>
        <v>1.3405096438010526</v>
      </c>
      <c r="HH150">
        <f t="shared" si="656"/>
        <v>0.36126218692501033</v>
      </c>
      <c r="HI150" t="str">
        <f t="shared" si="657"/>
        <v>No Curl</v>
      </c>
      <c r="HJ150">
        <f t="shared" si="805"/>
        <v>25.351410961048973</v>
      </c>
      <c r="HK150">
        <f t="shared" si="806"/>
        <v>0</v>
      </c>
      <c r="HL150">
        <f t="shared" si="658"/>
        <v>1.3046743035001562</v>
      </c>
      <c r="HM150">
        <f t="shared" si="807"/>
        <v>7.9581171726969115</v>
      </c>
      <c r="HN150">
        <f t="shared" si="808"/>
        <v>0</v>
      </c>
      <c r="HP150">
        <f t="shared" si="809"/>
        <v>0.40139259303401631</v>
      </c>
      <c r="HQ150">
        <f t="shared" si="810"/>
        <v>1.72224</v>
      </c>
      <c r="HR150">
        <f t="shared" si="811"/>
        <v>0.66</v>
      </c>
      <c r="HS150">
        <f t="shared" si="812"/>
        <v>0.85533658506354437</v>
      </c>
      <c r="HT150">
        <f t="shared" si="813"/>
        <v>1.3092805770930735</v>
      </c>
      <c r="HU150">
        <f t="shared" si="659"/>
        <v>0.45394399202952862</v>
      </c>
      <c r="HV150" t="str">
        <f t="shared" si="660"/>
        <v>No Curl</v>
      </c>
      <c r="HW150">
        <f t="shared" si="814"/>
        <v>26.148382907255471</v>
      </c>
      <c r="HX150">
        <f t="shared" si="815"/>
        <v>0</v>
      </c>
      <c r="HY150">
        <f t="shared" si="661"/>
        <v>1.2689277688654252</v>
      </c>
      <c r="HZ150">
        <f t="shared" si="816"/>
        <v>10.303896299721723</v>
      </c>
      <c r="IA150">
        <f t="shared" si="817"/>
        <v>0</v>
      </c>
      <c r="IC150">
        <f t="shared" si="818"/>
        <v>0.23598024394481859</v>
      </c>
      <c r="ID150">
        <f t="shared" si="819"/>
        <v>1.77834</v>
      </c>
      <c r="IE150">
        <f t="shared" si="820"/>
        <v>0.66</v>
      </c>
      <c r="IF150">
        <f t="shared" si="821"/>
        <v>0.75642226746295349</v>
      </c>
      <c r="IG150">
        <f t="shared" si="822"/>
        <v>1.2768642909810897</v>
      </c>
      <c r="IH150">
        <f t="shared" si="662"/>
        <v>0.52044202351813551</v>
      </c>
      <c r="II150" t="str">
        <f t="shared" si="663"/>
        <v>No Curl</v>
      </c>
      <c r="IJ150">
        <f t="shared" si="823"/>
        <v>26.625933103946533</v>
      </c>
      <c r="IK150">
        <f t="shared" si="824"/>
        <v>0</v>
      </c>
      <c r="IL150">
        <f t="shared" si="664"/>
        <v>1.2348675250733809</v>
      </c>
      <c r="IM150">
        <f t="shared" si="825"/>
        <v>12.165011088597208</v>
      </c>
      <c r="IN150">
        <f t="shared" si="826"/>
        <v>0</v>
      </c>
      <c r="IP150">
        <f t="shared" si="827"/>
        <v>0.11251313124920974</v>
      </c>
      <c r="IQ150">
        <f t="shared" si="828"/>
        <v>1.7970599999999999</v>
      </c>
      <c r="IR150">
        <f t="shared" si="829"/>
        <v>0.66</v>
      </c>
      <c r="IS150">
        <f t="shared" si="830"/>
        <v>0.71469917549920958</v>
      </c>
      <c r="IT150">
        <f t="shared" si="831"/>
        <v>1.3168852197492109</v>
      </c>
      <c r="IU150">
        <f t="shared" si="665"/>
        <v>0.60218604425000055</v>
      </c>
      <c r="IV150" t="str">
        <f t="shared" si="666"/>
        <v>No Curl</v>
      </c>
      <c r="IW150">
        <f t="shared" si="832"/>
        <v>26.973460470520198</v>
      </c>
      <c r="IX150">
        <f t="shared" si="833"/>
        <v>0</v>
      </c>
      <c r="IY150">
        <f t="shared" si="667"/>
        <v>1.272346732487625</v>
      </c>
      <c r="IZ150">
        <f t="shared" si="834"/>
        <v>13.688541601646392</v>
      </c>
      <c r="JA150">
        <f t="shared" si="835"/>
        <v>0</v>
      </c>
      <c r="JC150">
        <f t="shared" si="836"/>
        <v>3.2469193132325515E-3</v>
      </c>
      <c r="JD150">
        <f t="shared" si="837"/>
        <v>1.7999999999999998</v>
      </c>
      <c r="JE150">
        <f t="shared" si="838"/>
        <v>0.66</v>
      </c>
      <c r="JF150">
        <f t="shared" si="839"/>
        <v>0.68450624168788521</v>
      </c>
      <c r="JG150">
        <f t="shared" si="840"/>
        <v>1.3657655640625379</v>
      </c>
      <c r="JH150">
        <f t="shared" si="668"/>
        <v>0.6812593223746527</v>
      </c>
      <c r="JI150" t="str">
        <f t="shared" si="669"/>
        <v>No Curl</v>
      </c>
      <c r="JJ150">
        <f t="shared" si="841"/>
        <v>26.701005677215957</v>
      </c>
      <c r="JK150">
        <f t="shared" si="842"/>
        <v>0</v>
      </c>
      <c r="JL150">
        <f t="shared" si="670"/>
        <v>1.3192284986454976</v>
      </c>
      <c r="JM150">
        <f t="shared" si="843"/>
        <v>14.963501890971068</v>
      </c>
      <c r="JN150">
        <f t="shared" si="844"/>
        <v>0</v>
      </c>
      <c r="JP150">
        <f t="shared" si="845"/>
        <v>0.11964892357975579</v>
      </c>
      <c r="JQ150">
        <f t="shared" si="846"/>
        <v>1.7970599999999999</v>
      </c>
      <c r="JR150">
        <f t="shared" si="847"/>
        <v>0.66</v>
      </c>
      <c r="JS150">
        <f t="shared" si="848"/>
        <v>0.70586937952355211</v>
      </c>
      <c r="JT150">
        <f t="shared" si="849"/>
        <v>1.292089835467348</v>
      </c>
      <c r="JU150">
        <f t="shared" si="671"/>
        <v>0.58622045594379613</v>
      </c>
      <c r="JV150" t="str">
        <f t="shared" si="672"/>
        <v>No Curl</v>
      </c>
      <c r="JW150">
        <f t="shared" si="850"/>
        <v>26.826501523116825</v>
      </c>
      <c r="JX150">
        <f t="shared" si="851"/>
        <v>0</v>
      </c>
      <c r="JY150">
        <f t="shared" si="673"/>
        <v>1.2484470706494726</v>
      </c>
      <c r="JZ150">
        <f t="shared" si="852"/>
        <v>13.57864661100254</v>
      </c>
      <c r="KA150">
        <f t="shared" si="853"/>
        <v>0</v>
      </c>
      <c r="KC150">
        <f t="shared" si="854"/>
        <v>4.4571668495712084E-2</v>
      </c>
      <c r="KD150">
        <f t="shared" si="855"/>
        <v>1.7999999999999998</v>
      </c>
      <c r="KE150">
        <f t="shared" si="856"/>
        <v>0.66</v>
      </c>
      <c r="KF150">
        <f t="shared" si="857"/>
        <v>0.69227668951290777</v>
      </c>
      <c r="KG150">
        <f t="shared" si="858"/>
        <v>1.3399817105301033</v>
      </c>
      <c r="KH150">
        <f t="shared" si="674"/>
        <v>0.64770502101719563</v>
      </c>
      <c r="KI150" t="str">
        <f t="shared" si="675"/>
        <v>No Curl</v>
      </c>
      <c r="KJ150">
        <f t="shared" si="859"/>
        <v>26.841197498535468</v>
      </c>
      <c r="KK150">
        <f t="shared" si="860"/>
        <v>0</v>
      </c>
      <c r="KL150">
        <f t="shared" si="676"/>
        <v>1.294374348750946</v>
      </c>
      <c r="KM150">
        <f t="shared" si="861"/>
        <v>14.489349682110431</v>
      </c>
      <c r="KN150">
        <f t="shared" si="862"/>
        <v>0</v>
      </c>
    </row>
    <row r="151" spans="1:300" x14ac:dyDescent="0.25">
      <c r="A151">
        <v>1.36</v>
      </c>
      <c r="B151">
        <f t="shared" si="887"/>
        <v>1.2838999999999996E-2</v>
      </c>
      <c r="C151">
        <f t="shared" si="883"/>
        <v>0.7703399999999998</v>
      </c>
      <c r="D151">
        <f t="shared" si="886"/>
        <v>0.66</v>
      </c>
      <c r="E151">
        <f t="shared" si="884"/>
        <v>0.85676454552535275</v>
      </c>
      <c r="F151">
        <f t="shared" si="885"/>
        <v>1.1000000000000001E-2</v>
      </c>
      <c r="H151">
        <v>128</v>
      </c>
      <c r="I151">
        <v>12.8</v>
      </c>
      <c r="J151">
        <f t="shared" si="677"/>
        <v>1.2727773333333325</v>
      </c>
      <c r="K151">
        <f t="shared" si="863"/>
        <v>0.89225999999999994</v>
      </c>
      <c r="L151">
        <f t="shared" si="678"/>
        <v>0.99227093865658511</v>
      </c>
      <c r="M151" t="str">
        <f t="shared" ref="M151:M214" si="888">IF(M150="end of throw","done",IF(M150="throw progress","beginning of throw",(IF(J150&lt;0,"end of throw","No Curl"))))</f>
        <v>No Curl</v>
      </c>
      <c r="N151">
        <f t="shared" si="864"/>
        <v>22.435367733333315</v>
      </c>
      <c r="P151">
        <f t="shared" si="869"/>
        <v>1.1194854832026988</v>
      </c>
      <c r="Q151">
        <f t="shared" si="865"/>
        <v>1.10016</v>
      </c>
      <c r="R151">
        <f t="shared" si="870"/>
        <v>0.66</v>
      </c>
      <c r="S151">
        <f t="shared" si="866"/>
        <v>1.1387748873054975</v>
      </c>
      <c r="T151">
        <f t="shared" si="871"/>
        <v>1.1580642914082968</v>
      </c>
      <c r="U151">
        <f t="shared" si="872"/>
        <v>2.4291197703445899E-2</v>
      </c>
      <c r="V151" t="str">
        <f t="shared" si="873"/>
        <v>Curl</v>
      </c>
      <c r="W151">
        <f t="shared" si="867"/>
        <v>23.776050500362405</v>
      </c>
      <c r="X151">
        <f t="shared" si="868"/>
        <v>3.2562790934962345E-2</v>
      </c>
      <c r="Y151">
        <f t="shared" si="874"/>
        <v>1.1598752744838381</v>
      </c>
      <c r="Z151">
        <f t="shared" si="875"/>
        <v>0.59998198721217855</v>
      </c>
      <c r="AA151">
        <f t="shared" si="876"/>
        <v>2.2257392308587646E-2</v>
      </c>
      <c r="AC151">
        <f t="shared" si="679"/>
        <v>1.0942922096530929</v>
      </c>
      <c r="AD151">
        <f t="shared" si="877"/>
        <v>1.1258399999999997</v>
      </c>
      <c r="AE151">
        <f t="shared" si="680"/>
        <v>0.66</v>
      </c>
      <c r="AF151">
        <f t="shared" si="681"/>
        <v>1.132253276632792</v>
      </c>
      <c r="AG151">
        <f t="shared" si="682"/>
        <v>1.170214343612489</v>
      </c>
      <c r="AH151">
        <f t="shared" ref="AH151:AH214" si="889">IF(AI150="Curl",AH150,(AG151-AC151)/2)</f>
        <v>4.9151155376218725E-2</v>
      </c>
      <c r="AI151" t="str">
        <f t="shared" ref="AI151:AI214" si="890">IF(OR(AI150="end of throw",AI150="done"),"done",IF(AI150="throw progress","beginning of throw",IF(AC151+AG151&gt;0,IF(AND(AC151&lt;1.42,AH151&lt;$B$6),"Curl",IF(AH151&lt;$B$6,"Weak initial curl","No Curl")),"end of throw")))</f>
        <v>Curl</v>
      </c>
      <c r="AJ151">
        <f t="shared" si="683"/>
        <v>23.756411483608414</v>
      </c>
      <c r="AK151">
        <f t="shared" si="684"/>
        <v>3.9228397450366291E-2</v>
      </c>
      <c r="AL151">
        <f t="shared" ref="AL151:AL214" si="891">SQRT((AF151+(SIN(60*PI()/180)*AH151))^2+(COS(60*PI()/180)*AH151)^2)</f>
        <v>1.1750764410405528</v>
      </c>
      <c r="AM151">
        <f t="shared" si="685"/>
        <v>1.1983727182490833</v>
      </c>
      <c r="AN151">
        <f t="shared" si="686"/>
        <v>3.020392453083471E-2</v>
      </c>
      <c r="AP151">
        <f t="shared" si="687"/>
        <v>1.0808680417992269</v>
      </c>
      <c r="AQ151">
        <f t="shared" si="878"/>
        <v>1.1510400000000001</v>
      </c>
      <c r="AR151">
        <f t="shared" si="688"/>
        <v>0.66</v>
      </c>
      <c r="AS151">
        <f t="shared" si="689"/>
        <v>1.137655739655246</v>
      </c>
      <c r="AT151">
        <f t="shared" si="690"/>
        <v>1.1944434375112636</v>
      </c>
      <c r="AU151">
        <f t="shared" ref="AU151:AU214" si="892">IF(AV150="Curl",AU150,(AT151-AP151)/2)</f>
        <v>7.4162722946281678E-2</v>
      </c>
      <c r="AV151" t="str">
        <f t="shared" ref="AV151:AV214" si="893">IF(OR(AV150="end of throw",AV150="done"),"done",IF(AV150="throw progress","beginning of throw",IF(AP151+AT151&gt;0,IF(AND(AP151&lt;1.42,AU151&lt;$B$6),"Curl",IF(AU151&lt;$B$6,"Weak initial curl","No Curl")),"end of throw")))</f>
        <v>Curl</v>
      </c>
      <c r="AW151">
        <f t="shared" si="691"/>
        <v>23.865745697901019</v>
      </c>
      <c r="AX151">
        <f t="shared" si="692"/>
        <v>4.3952158721668404E-2</v>
      </c>
      <c r="AY151">
        <f t="shared" ref="AY151:AY214" si="894">SQRT((AS151+(SIN(60*PI()/180)*AU151))^2+(COS(60*PI()/180)*AU151)^2)</f>
        <v>1.2024544363548391</v>
      </c>
      <c r="AZ151">
        <f t="shared" si="693"/>
        <v>1.7671708265528858</v>
      </c>
      <c r="BA151">
        <f t="shared" si="694"/>
        <v>3.6189493468988546E-2</v>
      </c>
      <c r="BC151">
        <f t="shared" si="695"/>
        <v>1.0556907110449594</v>
      </c>
      <c r="BD151">
        <f t="shared" si="879"/>
        <v>1.1757599999999999</v>
      </c>
      <c r="BE151">
        <f t="shared" si="696"/>
        <v>0.66</v>
      </c>
      <c r="BF151">
        <f t="shared" si="697"/>
        <v>1.1303985245962229</v>
      </c>
      <c r="BG151">
        <f t="shared" si="698"/>
        <v>1.2051063381474882</v>
      </c>
      <c r="BH151">
        <f t="shared" ref="BH151:BH214" si="895">IF(BI150="Curl",BH150,(BG151-BC151)/2)</f>
        <v>0.10025708385652665</v>
      </c>
      <c r="BI151" t="str">
        <f t="shared" ref="BI151:BI214" si="896">IF(OR(BI150="end of throw",BI150="done"),"done",IF(BI150="throw progress","beginning of throw",IF(BC151+BG151&gt;0,IF(AND(BC151&lt;1.42,BH151&lt;$B$6),"Curl",IF(BH151&lt;$B$6,"Weak initial curl","No Curl")),"end of throw")))</f>
        <v>Curl</v>
      </c>
      <c r="BJ151">
        <f t="shared" si="699"/>
        <v>23.843883909020064</v>
      </c>
      <c r="BK151">
        <f t="shared" si="700"/>
        <v>5.1459653767579126E-2</v>
      </c>
      <c r="BL151">
        <f t="shared" ref="BL151:BL214" si="897">SQRT((BF151+(SIN(60*PI()/180)*BH151))^2+(COS(60*PI()/180)*BH151)^2)</f>
        <v>1.218255482839834</v>
      </c>
      <c r="BM151">
        <f t="shared" si="701"/>
        <v>2.3582614963271404</v>
      </c>
      <c r="BN151">
        <f t="shared" si="702"/>
        <v>4.7060351805527943E-2</v>
      </c>
      <c r="BP151">
        <f t="shared" si="703"/>
        <v>1.0300286902934572</v>
      </c>
      <c r="BQ151">
        <f t="shared" si="880"/>
        <v>1.2119399999999998</v>
      </c>
      <c r="BR151">
        <f t="shared" si="704"/>
        <v>0.66</v>
      </c>
      <c r="BS151">
        <f t="shared" si="705"/>
        <v>1.1220728597914109</v>
      </c>
      <c r="BT151">
        <f t="shared" si="706"/>
        <v>1.2141170292893655</v>
      </c>
      <c r="BU151">
        <f t="shared" ref="BU151:BU214" si="898">IF(BV150="Curl",BU150,(BT151-BP151)/2)</f>
        <v>0.12602361868059364</v>
      </c>
      <c r="BV151" t="str">
        <f t="shared" ref="BV151:BV214" si="899">IF(OR(BV150="end of throw",BV150="done"),"done",IF(BV150="throw progress","beginning of throw",IF(BP151+BT151&gt;0,IF(AND(BP151&lt;1.42,BU151&lt;$B$6),"Curl",IF(BU151&lt;$B$6,"Weak initial curl","No Curl")),"end of throw")))</f>
        <v>Curl</v>
      </c>
      <c r="BW151">
        <f t="shared" si="707"/>
        <v>23.815270260888301</v>
      </c>
      <c r="BX151">
        <f t="shared" si="708"/>
        <v>6.1564214438940758E-2</v>
      </c>
      <c r="BY151">
        <f t="shared" ref="BY151:BY214" si="900">SQRT((BS151+(SIN(60*PI()/180)*BU151))^2+(COS(60*PI()/180)*BU151)^2)</f>
        <v>1.2328238906353852</v>
      </c>
      <c r="BZ151">
        <f t="shared" si="709"/>
        <v>2.9297651919217951</v>
      </c>
      <c r="CA151">
        <f t="shared" si="710"/>
        <v>7.9299440600599763E-2</v>
      </c>
      <c r="CC151">
        <f t="shared" si="711"/>
        <v>1.0179532014967312</v>
      </c>
      <c r="CD151">
        <f t="shared" si="881"/>
        <v>1.22376</v>
      </c>
      <c r="CE151">
        <f t="shared" si="712"/>
        <v>0.66</v>
      </c>
      <c r="CF151">
        <f t="shared" si="713"/>
        <v>1.1277411981441781</v>
      </c>
      <c r="CG151">
        <f t="shared" si="714"/>
        <v>1.237529194791624</v>
      </c>
      <c r="CH151">
        <f t="shared" ref="CH151:CH214" si="901">IF(CI150="Curl",CH150,(CG151-CC151)/2)</f>
        <v>0.15249886373926036</v>
      </c>
      <c r="CI151" t="str">
        <f t="shared" ref="CI151:CI214" si="902">IF(OR(CI150="end of throw",CI150="done"),"done",IF(CI150="throw progress","beginning of throw",IF(CC151+CG151&gt;0,IF(AND(CC151&lt;1.42,CH151&lt;$B$6),"Curl",IF(CH151&lt;$B$6,"Weak initial curl","No Curl")),"end of throw")))</f>
        <v>Curl</v>
      </c>
      <c r="CJ151">
        <f t="shared" si="715"/>
        <v>23.924350451352577</v>
      </c>
      <c r="CK151">
        <f t="shared" si="716"/>
        <v>6.2624912090251339E-2</v>
      </c>
      <c r="CL151">
        <f t="shared" ref="CL151:CL214" si="903">SQRT((CF151+(SIN(60*PI()/180)*CH151))^2+(COS(60*PI()/180)*CH151)^2)</f>
        <v>1.262114461745911</v>
      </c>
      <c r="CM151">
        <f t="shared" si="717"/>
        <v>3.4635785479689258</v>
      </c>
      <c r="CN151">
        <f t="shared" si="718"/>
        <v>6.6770540788226279E-2</v>
      </c>
      <c r="CP151">
        <f t="shared" si="719"/>
        <v>0.98762676279908601</v>
      </c>
      <c r="CQ151">
        <f t="shared" si="720"/>
        <v>1.2585</v>
      </c>
      <c r="CR151">
        <f t="shared" si="721"/>
        <v>0.66</v>
      </c>
      <c r="CS151">
        <f t="shared" si="722"/>
        <v>1.1187063544972169</v>
      </c>
      <c r="CT151">
        <f t="shared" si="723"/>
        <v>1.2497859461953467</v>
      </c>
      <c r="CU151">
        <f t="shared" ref="CU151:CU214" si="904">IF(CV150="Curl",CU150,(CT151-CP151)/2)</f>
        <v>0.1699263507857951</v>
      </c>
      <c r="CV151" t="str">
        <f t="shared" ref="CV151:CV214" si="905">IF(OR(CV150="end of throw",CV150="done"),"done",IF(CV150="throw progress","beginning of throw",IF(CP151+CT151&gt;0,IF(AND(CP151&lt;1.42,CU151&lt;$B$6),"Curl",IF(CU151&lt;$B$6,"Weak initial curl","No Curl")),"end of throw")))</f>
        <v>Curl</v>
      </c>
      <c r="CW151">
        <f t="shared" si="724"/>
        <v>23.992581537587647</v>
      </c>
      <c r="CX151">
        <f t="shared" si="725"/>
        <v>5.9876068226132291E-2</v>
      </c>
      <c r="CY151">
        <f t="shared" ref="CY151:CY214" si="906">SQRT((CS151+(SIN(60*PI()/180)*CU151))^2+(COS(60*PI()/180)*CU151)^2)</f>
        <v>1.2687149904646406</v>
      </c>
      <c r="CZ151">
        <f t="shared" si="726"/>
        <v>3.8398516395867035</v>
      </c>
      <c r="DA151">
        <f t="shared" si="727"/>
        <v>5.0850747920045167E-2</v>
      </c>
      <c r="DC151">
        <f t="shared" si="728"/>
        <v>0.92692420064255376</v>
      </c>
      <c r="DD151">
        <f t="shared" si="729"/>
        <v>1.32474</v>
      </c>
      <c r="DE151">
        <f t="shared" si="730"/>
        <v>0.66</v>
      </c>
      <c r="DF151">
        <f t="shared" si="731"/>
        <v>1.0803641858788449</v>
      </c>
      <c r="DG151">
        <f t="shared" si="732"/>
        <v>1.2338041711151337</v>
      </c>
      <c r="DH151">
        <f t="shared" ref="DH151:DH214" si="907">IF(DI150="Curl",DH150,(DG151-DC151)/2)</f>
        <v>0.16778525758212559</v>
      </c>
      <c r="DI151" t="str">
        <f t="shared" ref="DI151:DI214" si="908">IF(OR(DI150="end of throw",DI150="done"),"done",IF(DI150="throw progress","beginning of throw",IF(DC151+DG151&gt;0,IF(AND(DC151&lt;1.42,DH151&lt;$B$6),"Curl",IF(DH151&lt;$B$6,"Weak initial curl","No Curl")),"end of throw")))</f>
        <v>Curl</v>
      </c>
      <c r="DJ151">
        <f t="shared" si="733"/>
        <v>24.13868078256494</v>
      </c>
      <c r="DK151">
        <f t="shared" si="734"/>
        <v>2.7518027678590646E-2</v>
      </c>
      <c r="DL151">
        <f t="shared" ref="DL151:DL214" si="909">SQRT((DF151+(SIN(60*PI()/180)*DH151))^2+(COS(60*PI()/180)*DH151)^2)</f>
        <v>1.2285381971913254</v>
      </c>
      <c r="DM151">
        <f t="shared" si="735"/>
        <v>3.9155779424941386</v>
      </c>
      <c r="DN151">
        <f t="shared" si="736"/>
        <v>9.4955106688071264E-3</v>
      </c>
      <c r="DP151">
        <f t="shared" si="737"/>
        <v>0.88980822792378222</v>
      </c>
      <c r="DQ151">
        <f t="shared" si="738"/>
        <v>1.3562399999999999</v>
      </c>
      <c r="DR151">
        <f t="shared" si="739"/>
        <v>0.66</v>
      </c>
      <c r="DS151">
        <f t="shared" si="740"/>
        <v>1.0626253408715844</v>
      </c>
      <c r="DT151">
        <f t="shared" si="741"/>
        <v>1.235442453819388</v>
      </c>
      <c r="DU151">
        <f t="shared" ref="DU151:DU214" si="910">IF(DV150="Curl",DU150,(DT151-DP151)/2)</f>
        <v>0.17281711294780289</v>
      </c>
      <c r="DV151" t="str">
        <f t="shared" ref="DV151:DV214" si="911">IF(OR(DV150="end of throw",DV150="done"),"done",IF(DV150="throw progress","beginning of throw",IF(DP151+DT151&gt;0,IF(AND(DP151&lt;1.42,DU151&lt;$B$6),"Curl",IF(DU151&lt;$B$6,"Weak initial curl","No Curl")),"end of throw")))</f>
        <v>No Curl</v>
      </c>
      <c r="DW151">
        <f t="shared" si="742"/>
        <v>24.341668483831253</v>
      </c>
      <c r="DX151">
        <f t="shared" si="743"/>
        <v>0</v>
      </c>
      <c r="DY151">
        <f t="shared" ref="DY151:DY214" si="912">SQRT((DS151+(SIN(60*PI()/180)*DU151))^2+(COS(60*PI()/180)*DU151)^2)</f>
        <v>1.2153649282913488</v>
      </c>
      <c r="DZ151">
        <f t="shared" si="744"/>
        <v>4.0769861672769512</v>
      </c>
      <c r="EA151">
        <f t="shared" si="745"/>
        <v>0</v>
      </c>
      <c r="EC151">
        <f t="shared" si="746"/>
        <v>0.8695028686132078</v>
      </c>
      <c r="ED151">
        <f t="shared" si="747"/>
        <v>1.38666</v>
      </c>
      <c r="EE151">
        <f t="shared" si="748"/>
        <v>0.66</v>
      </c>
      <c r="EF151">
        <f t="shared" si="749"/>
        <v>1.0668108054029317</v>
      </c>
      <c r="EG151">
        <f t="shared" si="750"/>
        <v>1.2641187421926565</v>
      </c>
      <c r="EH151">
        <f t="shared" ref="EH151:EH214" si="913">IF(EI150="Curl",EH150,(EG151-EC151)/2)</f>
        <v>0.19730793678972436</v>
      </c>
      <c r="EI151" t="str">
        <f t="shared" ref="EI151:EI214" si="914">IF(OR(EI150="end of throw",EI150="done"),"done",IF(EI150="throw progress","beginning of throw",IF(EC151+EG151&gt;0,IF(AND(EC151&lt;1.42,EH151&lt;$B$6),"Curl",IF(EH151&lt;$B$6,"Weak initial curl","No Curl")),"end of throw")))</f>
        <v>No Curl</v>
      </c>
      <c r="EJ151">
        <f t="shared" si="751"/>
        <v>24.546020234508511</v>
      </c>
      <c r="EK151">
        <f t="shared" si="752"/>
        <v>0</v>
      </c>
      <c r="EL151">
        <f t="shared" ref="EL151:EL214" si="915">SQRT((EF151+(SIN(60*PI()/180)*EH151))^2+(COS(60*PI()/180)*EH151)^2)</f>
        <v>1.2416100453922863</v>
      </c>
      <c r="EM151">
        <f t="shared" si="753"/>
        <v>4.5573250978427531</v>
      </c>
      <c r="EN151">
        <f t="shared" si="754"/>
        <v>0</v>
      </c>
      <c r="EP151">
        <f t="shared" si="755"/>
        <v>0.85269154483981324</v>
      </c>
      <c r="EQ151">
        <f t="shared" si="756"/>
        <v>1.3965599999999998</v>
      </c>
      <c r="ER151">
        <f t="shared" si="757"/>
        <v>0.66</v>
      </c>
      <c r="ES151">
        <f t="shared" si="758"/>
        <v>1.071699036698847</v>
      </c>
      <c r="ET151">
        <f t="shared" si="759"/>
        <v>1.2907065285578798</v>
      </c>
      <c r="EU151">
        <f t="shared" ref="EU151:EU214" si="916">IF(EV150="Curl",EU150,(ET151-EP151)/2)</f>
        <v>0.21900749185903329</v>
      </c>
      <c r="EV151" t="str">
        <f t="shared" ref="EV151:EV214" si="917">IF(OR(EV150="end of throw",EV150="done"),"done",IF(EV150="throw progress","beginning of throw",IF(EP151+ET151&gt;0,IF(AND(EP151&lt;1.42,EU151&lt;$B$6),"Curl",IF(EU151&lt;$B$6,"Weak initial curl","No Curl")),"end of throw")))</f>
        <v>No Curl</v>
      </c>
      <c r="EW151">
        <f t="shared" si="760"/>
        <v>24.74623971443043</v>
      </c>
      <c r="EX151">
        <f t="shared" si="761"/>
        <v>0</v>
      </c>
      <c r="EY151">
        <f t="shared" ref="EY151:EY214" si="918">SQRT((ES151+(SIN(60*PI()/180)*EU151))^2+(COS(60*PI()/180)*EU151)^2)</f>
        <v>1.2661093776896377</v>
      </c>
      <c r="EZ151">
        <f t="shared" si="762"/>
        <v>4.9616178551121886</v>
      </c>
      <c r="FA151">
        <f t="shared" si="763"/>
        <v>0</v>
      </c>
      <c r="FC151">
        <f t="shared" si="764"/>
        <v>0.82080326722895092</v>
      </c>
      <c r="FD151">
        <f t="shared" si="765"/>
        <v>1.42554</v>
      </c>
      <c r="FE151">
        <f t="shared" si="766"/>
        <v>0.66</v>
      </c>
      <c r="FF151">
        <f t="shared" si="767"/>
        <v>1.0569507841234227</v>
      </c>
      <c r="FG151">
        <f t="shared" si="768"/>
        <v>1.2930983010178947</v>
      </c>
      <c r="FH151">
        <f t="shared" ref="FH151:FH214" si="919">IF(FI150="Curl",FH150,(FG151-FC151)/2)</f>
        <v>0.23614751689447189</v>
      </c>
      <c r="FI151" t="str">
        <f t="shared" ref="FI151:FI214" si="920">IF(OR(FI150="end of throw",FI150="done"),"done",IF(FI150="throw progress","beginning of throw",IF(FC151+FG151&gt;0,IF(AND(FC151&lt;1.42,FH151&lt;$B$6),"Curl",IF(FH151&lt;$B$6,"Weak initial curl","No Curl")),"end of throw")))</f>
        <v>No Curl</v>
      </c>
      <c r="FJ151">
        <f t="shared" si="769"/>
        <v>24.789833589573892</v>
      </c>
      <c r="FK151">
        <f t="shared" si="770"/>
        <v>0</v>
      </c>
      <c r="FL151">
        <f t="shared" ref="FL151:FL214" si="921">SQRT((FF151+(SIN(60*PI()/180)*FH151))^2+(COS(60*PI()/180)*FH151)^2)</f>
        <v>1.2669743834160259</v>
      </c>
      <c r="FM151">
        <f t="shared" si="771"/>
        <v>5.3473528286124345</v>
      </c>
      <c r="FN151">
        <f t="shared" si="772"/>
        <v>0</v>
      </c>
      <c r="FP151">
        <f t="shared" si="773"/>
        <v>0.7987260614024646</v>
      </c>
      <c r="FQ151">
        <f t="shared" si="774"/>
        <v>1.4534399999999998</v>
      </c>
      <c r="FR151">
        <f t="shared" si="775"/>
        <v>0.66</v>
      </c>
      <c r="FS151">
        <f t="shared" si="776"/>
        <v>1.055248668530079</v>
      </c>
      <c r="FT151">
        <f t="shared" si="777"/>
        <v>1.3117712756576938</v>
      </c>
      <c r="FU151">
        <f t="shared" ref="FU151:FU214" si="922">IF(FV150="Curl",FU150,(FT151-FP151)/2)</f>
        <v>0.2565226071276146</v>
      </c>
      <c r="FV151" t="str">
        <f t="shared" ref="FV151:FV214" si="923">IF(OR(FV150="end of throw",FV150="done"),"done",IF(FV150="throw progress","beginning of throw",IF(FP151+FT151&gt;0,IF(AND(FP151&lt;1.42,FU151&lt;$B$6),"Curl",IF(FU151&lt;$B$6,"Weak initial curl","No Curl")),"end of throw")))</f>
        <v>No Curl</v>
      </c>
      <c r="FW151">
        <f t="shared" si="778"/>
        <v>24.961335668697696</v>
      </c>
      <c r="FX151">
        <f t="shared" si="779"/>
        <v>0</v>
      </c>
      <c r="FY151">
        <f t="shared" ref="FY151:FY214" si="924">SQRT((FS151+(SIN(60*PI()/180)*FU151))^2+(COS(60*PI()/180)*FU151)^2)</f>
        <v>1.2838268323978108</v>
      </c>
      <c r="FZ151">
        <f t="shared" si="780"/>
        <v>5.7337261717617771</v>
      </c>
      <c r="GA151">
        <f t="shared" si="781"/>
        <v>0</v>
      </c>
      <c r="GC151">
        <f t="shared" si="782"/>
        <v>0.76532868107198659</v>
      </c>
      <c r="GD151">
        <f t="shared" si="783"/>
        <v>1.4802599999999999</v>
      </c>
      <c r="GE151">
        <f t="shared" si="784"/>
        <v>0.66</v>
      </c>
      <c r="GF151">
        <f t="shared" si="785"/>
        <v>1.0375235489799199</v>
      </c>
      <c r="GG151">
        <f t="shared" si="786"/>
        <v>1.309718416887854</v>
      </c>
      <c r="GH151">
        <f t="shared" ref="GH151:GH214" si="925">IF(GI150="Curl",GH150,(GG151-GC151)/2)</f>
        <v>0.27219486790793368</v>
      </c>
      <c r="GI151" t="str">
        <f t="shared" ref="GI151:GI214" si="926">IF(OR(GI150="end of throw",GI150="done"),"done",IF(GI150="throw progress","beginning of throw",IF(GC151+GG151&gt;0,IF(AND(GC151&lt;1.42,GH151&lt;$B$6),"Curl",IF(GH151&lt;$B$6,"Weak initial curl","No Curl")),"end of throw")))</f>
        <v>No Curl</v>
      </c>
      <c r="GJ151">
        <f t="shared" si="787"/>
        <v>24.994547028760596</v>
      </c>
      <c r="GK151">
        <f t="shared" si="788"/>
        <v>0</v>
      </c>
      <c r="GL151">
        <f t="shared" ref="GL151:GL214" si="927">SQRT((GF151+(SIN(60*PI()/180)*GH151))^2+(COS(60*PI()/180)*GH151)^2)</f>
        <v>1.2805042675254155</v>
      </c>
      <c r="GM151">
        <f t="shared" si="789"/>
        <v>6.1011626586267322</v>
      </c>
      <c r="GN151">
        <f t="shared" si="790"/>
        <v>0</v>
      </c>
      <c r="GP151">
        <f t="shared" si="791"/>
        <v>0.74748281216905865</v>
      </c>
      <c r="GQ151">
        <f t="shared" si="792"/>
        <v>1.4975399999999999</v>
      </c>
      <c r="GR151">
        <f t="shared" si="793"/>
        <v>0.66</v>
      </c>
      <c r="GS151">
        <f t="shared" si="794"/>
        <v>1.0390845539821041</v>
      </c>
      <c r="GT151">
        <f t="shared" si="795"/>
        <v>1.3306862957951511</v>
      </c>
      <c r="GU151">
        <f t="shared" ref="GU151:GU214" si="928">IF(GV150="Curl",GU150,(GT151-GP151)/2)</f>
        <v>0.29160174181304621</v>
      </c>
      <c r="GV151" t="str">
        <f t="shared" ref="GV151:GV214" si="929">IF(OR(GV150="end of throw",GV150="done"),"done",IF(GV150="throw progress","beginning of throw",IF(GP151+GT151&gt;0,IF(AND(GP151&lt;1.42,GU151&lt;$B$6),"Curl",IF(GU151&lt;$B$6,"Weak initial curl","No Curl")),"end of throw")))</f>
        <v>No Curl</v>
      </c>
      <c r="GW151">
        <f t="shared" si="796"/>
        <v>25.18436936808985</v>
      </c>
      <c r="GX151">
        <f t="shared" si="797"/>
        <v>0</v>
      </c>
      <c r="GY151">
        <f t="shared" ref="GY151:GY214" si="930">SQRT((GS151+(SIN(60*PI()/180)*GU151))^2+(COS(60*PI()/180)*GU151)^2)</f>
        <v>1.2998221864584902</v>
      </c>
      <c r="GZ151">
        <f t="shared" si="798"/>
        <v>6.440413578921131</v>
      </c>
      <c r="HA151">
        <f t="shared" si="799"/>
        <v>0</v>
      </c>
      <c r="HC151">
        <f t="shared" si="800"/>
        <v>0.6046323223739013</v>
      </c>
      <c r="HD151">
        <f t="shared" si="801"/>
        <v>1.6050599999999999</v>
      </c>
      <c r="HE151">
        <f t="shared" si="802"/>
        <v>0.66</v>
      </c>
      <c r="HF151">
        <f t="shared" si="803"/>
        <v>0.9580886354728374</v>
      </c>
      <c r="HG151">
        <f t="shared" si="804"/>
        <v>1.3115449485717765</v>
      </c>
      <c r="HH151">
        <f t="shared" ref="HH151:HH214" si="931">IF(HI150="Curl",HH150,(HG151-HC151)/2)</f>
        <v>0.3534563130989376</v>
      </c>
      <c r="HI151" t="str">
        <f t="shared" ref="HI151:HI214" si="932">IF(OR(HI150="end of throw",HI150="done"),"done",IF(HI150="throw progress","beginning of throw",IF(HC151+HG151&gt;0,IF(AND(HC151&lt;1.42,HH151&lt;$B$6),"Curl",IF(HH151&lt;$B$6,"Weak initial curl","No Curl")),"end of throw")))</f>
        <v>No Curl</v>
      </c>
      <c r="HJ151">
        <f t="shared" si="805"/>
        <v>25.449335706736576</v>
      </c>
      <c r="HK151">
        <f t="shared" si="806"/>
        <v>0</v>
      </c>
      <c r="HL151">
        <f t="shared" ref="HL151:HL214" si="933">SQRT((HF151+(SIN(60*PI()/180)*HH151))^2+(COS(60*PI()/180)*HH151)^2)</f>
        <v>1.2764839105782544</v>
      </c>
      <c r="HM151">
        <f t="shared" si="807"/>
        <v>7.9581171726969115</v>
      </c>
      <c r="HN151">
        <f t="shared" si="808"/>
        <v>0</v>
      </c>
      <c r="HP151">
        <f t="shared" si="809"/>
        <v>0.39095756158556982</v>
      </c>
      <c r="HQ151">
        <f t="shared" si="810"/>
        <v>1.7264999999999999</v>
      </c>
      <c r="HR151">
        <f t="shared" si="811"/>
        <v>0.66</v>
      </c>
      <c r="HS151">
        <f t="shared" si="812"/>
        <v>0.83310033975398401</v>
      </c>
      <c r="HT151">
        <f t="shared" si="813"/>
        <v>1.2752431179223993</v>
      </c>
      <c r="HU151">
        <f t="shared" ref="HU151:HU214" si="934">IF(HV150="Curl",HU150,(HT151-HP151)/2)</f>
        <v>0.44214277816841474</v>
      </c>
      <c r="HV151" t="str">
        <f t="shared" ref="HV151:HV214" si="935">IF(OR(HV150="end of throw",HV150="done"),"done",IF(HV150="throw progress","beginning of throw",IF(HP151+HT151&gt;0,IF(AND(HP151&lt;1.42,HU151&lt;$B$6),"Curl",IF(HU151&lt;$B$6,"Weak initial curl","No Curl")),"end of throw")))</f>
        <v>No Curl</v>
      </c>
      <c r="HW151">
        <f t="shared" si="814"/>
        <v>26.233916565761824</v>
      </c>
      <c r="HX151">
        <f t="shared" si="815"/>
        <v>0</v>
      </c>
      <c r="HY151">
        <f t="shared" ref="HY151:HY214" si="936">SQRT((HS151+(SIN(60*PI()/180)*HU151))^2+(COS(60*PI()/180)*HU151)^2)</f>
        <v>1.2359393644859862</v>
      </c>
      <c r="HZ151">
        <f t="shared" si="816"/>
        <v>10.303896299721725</v>
      </c>
      <c r="IA151">
        <f t="shared" si="817"/>
        <v>0</v>
      </c>
      <c r="IC151">
        <f t="shared" si="818"/>
        <v>0.22894579312232927</v>
      </c>
      <c r="ID151">
        <f t="shared" si="819"/>
        <v>1.77834</v>
      </c>
      <c r="IE151">
        <f t="shared" si="820"/>
        <v>0.66</v>
      </c>
      <c r="IF151">
        <f t="shared" si="821"/>
        <v>0.73387370512335237</v>
      </c>
      <c r="IG151">
        <f t="shared" si="822"/>
        <v>1.2388016171243768</v>
      </c>
      <c r="IH151">
        <f t="shared" ref="IH151:IH214" si="937">IF(II150="Curl",IH150,(IG151-IC151)/2)</f>
        <v>0.50492791200102372</v>
      </c>
      <c r="II151" t="str">
        <f t="shared" ref="II151:II214" si="938">IF(OR(II150="end of throw",II150="done"),"done",IF(II150="throw progress","beginning of throw",IF(IC151+IG151&gt;0,IF(AND(IC151&lt;1.42,IH151&lt;$B$6),"Curl",IF(IH151&lt;$B$6,"Weak initial curl","No Curl")),"end of throw")))</f>
        <v>No Curl</v>
      </c>
      <c r="IJ151">
        <f t="shared" si="823"/>
        <v>26.70157533069283</v>
      </c>
      <c r="IK151">
        <f t="shared" si="824"/>
        <v>0</v>
      </c>
      <c r="IL151">
        <f t="shared" ref="IL151:IL214" si="939">SQRT((IF151+(SIN(60*PI()/180)*IH151))^2+(COS(60*PI()/180)*IH151)^2)</f>
        <v>1.1980567534078974</v>
      </c>
      <c r="IM151">
        <f t="shared" si="825"/>
        <v>12.165011088597208</v>
      </c>
      <c r="IN151">
        <f t="shared" si="826"/>
        <v>0</v>
      </c>
      <c r="IP151">
        <f t="shared" si="827"/>
        <v>0.10896723899045153</v>
      </c>
      <c r="IQ151">
        <f t="shared" si="828"/>
        <v>1.7978399999999999</v>
      </c>
      <c r="IR151">
        <f t="shared" si="829"/>
        <v>0.66</v>
      </c>
      <c r="IS151">
        <f t="shared" si="830"/>
        <v>0.69217517100652226</v>
      </c>
      <c r="IT151">
        <f t="shared" si="831"/>
        <v>1.2753831030225944</v>
      </c>
      <c r="IU151">
        <f t="shared" ref="IU151:IU214" si="940">IF(IV150="Curl",IU150,(IT151-IP151)/2)</f>
        <v>0.58320793201607146</v>
      </c>
      <c r="IV151" t="str">
        <f t="shared" ref="IV151:IV214" si="941">IF(OR(IV150="end of throw",IV150="done"),"done",IF(IV150="throw progress","beginning of throw",IF(IP151+IT151&gt;0,IF(AND(IP151&lt;1.42,IU151&lt;$B$6),"Curl",IF(IU151&lt;$B$6,"Weak initial curl","No Curl")),"end of throw")))</f>
        <v>No Curl</v>
      </c>
      <c r="IW151">
        <f t="shared" si="832"/>
        <v>27.044930388070121</v>
      </c>
      <c r="IX151">
        <f t="shared" si="833"/>
        <v>0</v>
      </c>
      <c r="IY151">
        <f t="shared" ref="IY151:IY214" si="942">SQRT((IS151+(SIN(60*PI()/180)*IU151))^2+(COS(60*PI()/180)*IU151)^2)</f>
        <v>1.232248262388244</v>
      </c>
      <c r="IZ151">
        <f t="shared" si="834"/>
        <v>13.688541601646392</v>
      </c>
      <c r="JA151">
        <f t="shared" si="835"/>
        <v>0</v>
      </c>
      <c r="JC151">
        <f t="shared" si="836"/>
        <v>3.1409825575548496E-3</v>
      </c>
      <c r="JD151">
        <f t="shared" si="837"/>
        <v>1.7999999999999998</v>
      </c>
      <c r="JE151">
        <f t="shared" si="838"/>
        <v>0.66</v>
      </c>
      <c r="JF151">
        <f t="shared" si="839"/>
        <v>0.66217295789175723</v>
      </c>
      <c r="JG151">
        <f t="shared" si="840"/>
        <v>1.3212049332259597</v>
      </c>
      <c r="JH151">
        <f t="shared" ref="JH151:JH214" si="943">IF(JI150="Curl",JH150,(JG151-JC151)/2)</f>
        <v>0.65903197533420244</v>
      </c>
      <c r="JI151" t="str">
        <f t="shared" ref="JI151:JI214" si="944">IF(OR(JI150="end of throw",JI150="done"),"done",IF(JI150="throw progress","beginning of throw",IF(JC151+JG151&gt;0,IF(AND(JC151&lt;1.42,JH151&lt;$B$6),"Curl",IF(JH151&lt;$B$6,"Weak initial curl","No Curl")),"end of throw")))</f>
        <v>No Curl</v>
      </c>
      <c r="JJ151">
        <f t="shared" si="841"/>
        <v>26.769456301384746</v>
      </c>
      <c r="JK151">
        <f t="shared" si="842"/>
        <v>0</v>
      </c>
      <c r="JL151">
        <f t="shared" ref="JL151:JL214" si="945">SQRT((JF151+(SIN(60*PI()/180)*JH151))^2+(COS(60*PI()/180)*JH151)^2)</f>
        <v>1.27618622575177</v>
      </c>
      <c r="JM151">
        <f t="shared" si="843"/>
        <v>14.963501890971068</v>
      </c>
      <c r="JN151">
        <f t="shared" si="844"/>
        <v>0</v>
      </c>
      <c r="JP151">
        <f t="shared" si="845"/>
        <v>0.11582938780961197</v>
      </c>
      <c r="JQ151">
        <f t="shared" si="846"/>
        <v>1.7970599999999999</v>
      </c>
      <c r="JR151">
        <f t="shared" si="847"/>
        <v>0.66</v>
      </c>
      <c r="JS151">
        <f t="shared" si="848"/>
        <v>0.68333601053471815</v>
      </c>
      <c r="JT151">
        <f t="shared" si="849"/>
        <v>1.2508426332598239</v>
      </c>
      <c r="JU151">
        <f t="shared" ref="JU151:JU214" si="946">IF(JV150="Curl",JU150,(JT151-JP151)/2)</f>
        <v>0.56750662272510599</v>
      </c>
      <c r="JV151" t="str">
        <f t="shared" ref="JV151:JV214" si="947">IF(OR(JV150="end of throw",JV150="done"),"done",IF(JV150="throw progress","beginning of throw",IF(JP151+JT151&gt;0,IF(AND(JP151&lt;1.42,JU151&lt;$B$6),"Curl",IF(JU151&lt;$B$6,"Weak initial curl","No Curl")),"end of throw")))</f>
        <v>No Curl</v>
      </c>
      <c r="JW151">
        <f t="shared" si="850"/>
        <v>26.897088461069181</v>
      </c>
      <c r="JX151">
        <f t="shared" si="851"/>
        <v>0</v>
      </c>
      <c r="JY151">
        <f t="shared" ref="JY151:JY214" si="948">SQRT((JS151+(SIN(60*PI()/180)*JU151))^2+(COS(60*PI()/180)*JU151)^2)</f>
        <v>1.2085930702890069</v>
      </c>
      <c r="JZ151">
        <f t="shared" si="852"/>
        <v>13.57864661100254</v>
      </c>
      <c r="KA151">
        <f t="shared" si="853"/>
        <v>0</v>
      </c>
      <c r="KC151">
        <f t="shared" si="854"/>
        <v>4.3128518589196065E-2</v>
      </c>
      <c r="KD151">
        <f t="shared" si="855"/>
        <v>1.7999999999999998</v>
      </c>
      <c r="KE151">
        <f t="shared" si="856"/>
        <v>0.66</v>
      </c>
      <c r="KF151">
        <f t="shared" si="857"/>
        <v>0.66986202402086126</v>
      </c>
      <c r="KG151">
        <f t="shared" si="858"/>
        <v>1.2965955294525264</v>
      </c>
      <c r="KH151">
        <f t="shared" ref="KH151:KH214" si="949">IF(KI150="Curl",KH150,(KG151-KC151)/2)</f>
        <v>0.62673350543166517</v>
      </c>
      <c r="KI151" t="str">
        <f t="shared" ref="KI151:KI214" si="950">IF(OR(KI150="end of throw",KI150="done"),"done",IF(KI150="throw progress","beginning of throw",IF(KC151+KG151&gt;0,IF(AND(KC151&lt;1.42,KH151&lt;$B$6),"Curl",IF(KH151&lt;$B$6,"Weak initial curl","No Curl")),"end of throw")))</f>
        <v>No Curl</v>
      </c>
      <c r="KJ151">
        <f t="shared" si="859"/>
        <v>26.910425167486761</v>
      </c>
      <c r="KK151">
        <f t="shared" si="860"/>
        <v>0</v>
      </c>
      <c r="KL151">
        <f t="shared" ref="KL151:KL214" si="951">SQRT((KF151+(SIN(60*PI()/180)*KH151))^2+(COS(60*PI()/180)*KH151)^2)</f>
        <v>1.2524648514527605</v>
      </c>
      <c r="KM151">
        <f t="shared" si="861"/>
        <v>14.489349682110431</v>
      </c>
      <c r="KN151">
        <f t="shared" si="862"/>
        <v>0</v>
      </c>
    </row>
    <row r="152" spans="1:300" x14ac:dyDescent="0.25">
      <c r="A152">
        <v>1.37</v>
      </c>
      <c r="B152">
        <f t="shared" si="887"/>
        <v>1.2575999999999997E-2</v>
      </c>
      <c r="C152">
        <f t="shared" si="883"/>
        <v>0.75455999999999979</v>
      </c>
      <c r="D152">
        <f t="shared" si="886"/>
        <v>0.66</v>
      </c>
      <c r="E152">
        <f t="shared" si="884"/>
        <v>0.87468193384223947</v>
      </c>
      <c r="F152">
        <f t="shared" si="885"/>
        <v>1.1000000000000001E-2</v>
      </c>
      <c r="H152">
        <v>129</v>
      </c>
      <c r="I152">
        <v>12.9</v>
      </c>
      <c r="J152">
        <f t="shared" ref="J152:J203" si="952">J151-0.1*2*K152/$C$3</f>
        <v>1.2626999999999993</v>
      </c>
      <c r="K152">
        <f t="shared" si="863"/>
        <v>0.90695999999999999</v>
      </c>
      <c r="L152">
        <f t="shared" ref="L152:L203" si="953">J152/J151</f>
        <v>0.99208240666343317</v>
      </c>
      <c r="M152" t="str">
        <f t="shared" si="888"/>
        <v>No Curl</v>
      </c>
      <c r="N152">
        <f t="shared" si="864"/>
        <v>22.562141599999983</v>
      </c>
      <c r="P152">
        <f t="shared" si="869"/>
        <v>1.1061984438977528</v>
      </c>
      <c r="Q152">
        <f t="shared" si="865"/>
        <v>1.1130599999999999</v>
      </c>
      <c r="R152">
        <f t="shared" si="870"/>
        <v>0.66</v>
      </c>
      <c r="S152">
        <f t="shared" si="866"/>
        <v>1.1252589043703494</v>
      </c>
      <c r="T152">
        <f t="shared" si="871"/>
        <v>1.1443193648429466</v>
      </c>
      <c r="U152">
        <f t="shared" si="872"/>
        <v>2.4291197703445899E-2</v>
      </c>
      <c r="V152" t="str">
        <f t="shared" si="873"/>
        <v>Curl</v>
      </c>
      <c r="W152">
        <f t="shared" si="867"/>
        <v>23.889927989092953</v>
      </c>
      <c r="X152">
        <f t="shared" si="868"/>
        <v>3.5079991968551119E-2</v>
      </c>
      <c r="Y152">
        <f t="shared" si="874"/>
        <v>1.1463600413310575</v>
      </c>
      <c r="Z152">
        <f t="shared" si="875"/>
        <v>0.60705585390641947</v>
      </c>
      <c r="AA152">
        <f t="shared" si="876"/>
        <v>2.4826918825103877E-2</v>
      </c>
      <c r="AC152">
        <f t="shared" ref="AC152:AC215" si="954">AC151*(AF152/AF151)</f>
        <v>1.0810285231429173</v>
      </c>
      <c r="AD152">
        <f t="shared" si="877"/>
        <v>1.1510400000000001</v>
      </c>
      <c r="AE152">
        <f t="shared" ref="AE152:AE215" si="955">VLOOKUP(ROUND(AG151,2),$A$15:$D$315,4)</f>
        <v>0.66</v>
      </c>
      <c r="AF152">
        <f t="shared" ref="AF152:AF215" si="956">IF(OR(AI151="Curl",AI151="Weak inital curl"),AF151-0.1*(AE152+2*COS(RADIANS(AM151))^2*AD152)/$C$3-0.1*(AE152-2*(COS(RADIANS(AM151))*SIN(RADIANS($G$6)))*AD152)/$C$3,AF151-0.1*(AE152+2*COS(RADIANS(AM151))^2*AD152)/$C$3)</f>
        <v>1.1185294719863736</v>
      </c>
      <c r="AG152">
        <f t="shared" ref="AG152:AG215" si="957">AG151*(AF152/AF151)</f>
        <v>1.156030420829828</v>
      </c>
      <c r="AH152">
        <f t="shared" si="889"/>
        <v>4.9151155376218725E-2</v>
      </c>
      <c r="AI152" t="str">
        <f t="shared" si="890"/>
        <v>Curl</v>
      </c>
      <c r="AJ152">
        <f t="shared" ref="AJ152:AJ215" si="958">AF151*0.1+AJ151</f>
        <v>23.869636811271693</v>
      </c>
      <c r="AK152">
        <f t="shared" ref="AK152:AK215" si="959">IF(OR(AI152="Weak initial curl",AI152="Curl"),(AD152-2*(COS(RADIANS(AM151))*SIN(RADIANS($G$6)))*AE152)/$C$3*$F$3+AK151,IF(AI152="done",0,AK151))</f>
        <v>4.1957199431523672E-2</v>
      </c>
      <c r="AL152">
        <f t="shared" si="891"/>
        <v>1.1613556735613464</v>
      </c>
      <c r="AM152">
        <f t="shared" ref="AM152:AM215" si="960">DEGREES(ATAN(SIN(RADIANS($G$6))*AH152/(COS(RADIANS($G$6))*AH152+AF152)))</f>
        <v>1.212532923043719</v>
      </c>
      <c r="AN152">
        <f t="shared" ref="AN152:AN215" si="961">(0.5*(AK152-AK151)+AK152)*$F$3*(SQRT(2)/2)+AN151</f>
        <v>3.3267224273866969E-2</v>
      </c>
      <c r="AP152">
        <f t="shared" ref="AP152:AP215" si="962">AP151*(AS152/AS151)</f>
        <v>1.0677684979450026</v>
      </c>
      <c r="AQ152">
        <f t="shared" si="878"/>
        <v>1.1634599999999999</v>
      </c>
      <c r="AR152">
        <f t="shared" ref="AR152:AR215" si="963">VLOOKUP(ROUND(AT151,2),$A$15:$D$315,4)</f>
        <v>0.66</v>
      </c>
      <c r="AS152">
        <f t="shared" ref="AS152:AS215" si="964">IF(OR(AV151="Curl",AV151="Weak inital curl"),AS151-0.1*(AR152+2*COS(RADIANS(AZ151))^2*AQ152)/$C$3-0.1*(AR152-2*(COS(RADIANS(AZ151))*SIN(RADIANS($G$6)))*AQ152)/$C$3,AS151-0.1*(AR152+2*COS(RADIANS(AZ151))^2*AQ152)/$C$3)</f>
        <v>1.1238679592081375</v>
      </c>
      <c r="AT152">
        <f t="shared" ref="AT152:AT215" si="965">AT151*(AS152/AS151)</f>
        <v>1.1799674204712709</v>
      </c>
      <c r="AU152">
        <f t="shared" si="892"/>
        <v>7.4162722946281678E-2</v>
      </c>
      <c r="AV152" t="str">
        <f t="shared" si="893"/>
        <v>Curl</v>
      </c>
      <c r="AW152">
        <f t="shared" ref="AW152:AW215" si="966">AS151*0.1+AW151</f>
        <v>23.979511271866542</v>
      </c>
      <c r="AX152">
        <f t="shared" ref="AX152:AX215" si="967">IF(OR(AV152="Weak initial curl",AV152="Curl"),(AQ152-2*(COS(RADIANS(AZ151))*SIN(RADIANS($G$6)))*AR152)/$C$3*$F$3+AX151,IF(AV152="done",0,AX151))</f>
        <v>4.6750902610547394E-2</v>
      </c>
      <c r="AY152">
        <f t="shared" si="894"/>
        <v>1.1886732895045755</v>
      </c>
      <c r="AZ152">
        <f t="shared" ref="AZ152:AZ215" si="968">DEGREES(ATAN(SIN(RADIANS($G$6))*AU152/(COS(RADIANS($G$6))*AU152+AS152)))</f>
        <v>1.7876655253146805</v>
      </c>
      <c r="BA152">
        <f t="shared" ref="BA152:BA215" si="969">(0.5*(AX152-AX151)+AX152)*$F$3*(SQRT(2)/2)+BA151</f>
        <v>3.9594232034371075E-2</v>
      </c>
      <c r="BC152">
        <f t="shared" ref="BC152:BC215" si="970">BC151*(BF152/BF151)</f>
        <v>1.0426941915433212</v>
      </c>
      <c r="BD152">
        <f t="shared" si="879"/>
        <v>1.1879399999999998</v>
      </c>
      <c r="BE152">
        <f t="shared" ref="BE152:BE215" si="971">VLOOKUP(ROUND(BG151,2),$A$15:$D$315,4)</f>
        <v>0.66</v>
      </c>
      <c r="BF152">
        <f t="shared" ref="BF152:BF215" si="972">IF(OR(BI151="Curl",BI151="Weak inital curl"),BF151-0.1*(BE152+2*COS(RADIANS(BM151))^2*BD152)/$C$3-0.1*(BE152-2*(COS(RADIANS(BM151))*SIN(RADIANS($G$6)))*BD152)/$C$3,BF151-0.1*(BE152+2*COS(RADIANS(BM151))^2*BD152)/$C$3)</f>
        <v>1.1164822834890185</v>
      </c>
      <c r="BG152">
        <f t="shared" ref="BG152:BG215" si="973">BG151*(BF152/BF151)</f>
        <v>1.1902703754347175</v>
      </c>
      <c r="BH152">
        <f t="shared" si="895"/>
        <v>0.10025708385652665</v>
      </c>
      <c r="BI152" t="str">
        <f t="shared" si="896"/>
        <v>Curl</v>
      </c>
      <c r="BJ152">
        <f t="shared" ref="BJ152:BJ215" si="974">BF151*0.1+BJ151</f>
        <v>23.956923761479686</v>
      </c>
      <c r="BK152">
        <f t="shared" ref="BK152:BK215" si="975">IF(OR(BI152="Weak initial curl",BI152="Curl"),(BD152-2*(COS(RADIANS(BM151))*SIN(RADIANS($G$6)))*BE152)/$C$3*$F$3+BK151,IF(BI152="done",0,BK151))</f>
        <v>5.4395759176370496E-2</v>
      </c>
      <c r="BL152">
        <f t="shared" si="897"/>
        <v>1.2043511639402278</v>
      </c>
      <c r="BM152">
        <f t="shared" ref="BM152:BM215" si="976">DEGREES(ATAN(SIN(RADIANS($G$6))*BH152/(COS(RADIANS($G$6))*BH152+BF152)))</f>
        <v>2.3855034440146135</v>
      </c>
      <c r="BN152">
        <f t="shared" ref="BN152:BN215" si="977">(0.5*(BK152-BK151)+BK152)*$F$3*(SQRT(2)/2)+BN151</f>
        <v>5.1010519825909879E-2</v>
      </c>
      <c r="BP152">
        <f t="shared" ref="BP152:BP215" si="978">BP151*(BS152/BS151)</f>
        <v>1.017080395613875</v>
      </c>
      <c r="BQ152">
        <f t="shared" si="880"/>
        <v>1.22376</v>
      </c>
      <c r="BR152">
        <f t="shared" ref="BR152:BR215" si="979">VLOOKUP(ROUND(BT151,2),$A$15:$D$315,4)</f>
        <v>0.66</v>
      </c>
      <c r="BS152">
        <f t="shared" ref="BS152:BS215" si="980">IF(OR(BV151="Curl",BV151="Weak inital curl"),BS151-0.1*(BR152+2*COS(RADIANS(BZ151))^2*BQ152)/$C$3-0.1*(BR152-2*(COS(RADIANS(BZ151))*SIN(RADIANS($G$6)))*BQ152)/$C$3,BS151-0.1*(BR152+2*COS(RADIANS(BZ151))^2*BQ152)/$C$3)</f>
        <v>1.107967495370541</v>
      </c>
      <c r="BT152">
        <f t="shared" ref="BT152:BT215" si="981">BT151*(BS152/BS151)</f>
        <v>1.1988545951272076</v>
      </c>
      <c r="BU152">
        <f t="shared" si="898"/>
        <v>0.12602361868059364</v>
      </c>
      <c r="BV152" t="str">
        <f t="shared" si="899"/>
        <v>Curl</v>
      </c>
      <c r="BW152">
        <f t="shared" ref="BW152:BW215" si="982">BS151*0.1+BW151</f>
        <v>23.927477546867443</v>
      </c>
      <c r="BX152">
        <f t="shared" ref="BX152:BX215" si="983">IF(OR(BV152="Weak initial curl",BV152="Curl"),(BQ152-2*(COS(RADIANS(BZ151))*SIN(RADIANS($G$6)))*BR152)/$C$3*$F$3+BX151,IF(BV152="done",0,BX151))</f>
        <v>6.4701006994639307E-2</v>
      </c>
      <c r="BY152">
        <f t="shared" si="900"/>
        <v>1.2187371760220922</v>
      </c>
      <c r="BZ152">
        <f t="shared" ref="BZ152:BZ215" si="984">DEGREES(ATAN(SIN(RADIANS($G$6))*BU152/(COS(RADIANS($G$6))*BU152+BS152)))</f>
        <v>2.963658801155161</v>
      </c>
      <c r="CA152">
        <f t="shared" ref="CA152:CA215" si="985">(0.5*(BX152-BX151)+BX152)*$F$3*(SQRT(2)/2)+CA151</f>
        <v>8.3985395044516034E-2</v>
      </c>
      <c r="CC152">
        <f t="shared" ref="CC152:CC215" si="986">CC151*(CF152/CF151)</f>
        <v>1.0051722180948301</v>
      </c>
      <c r="CD152">
        <f t="shared" si="881"/>
        <v>1.2354599999999998</v>
      </c>
      <c r="CE152">
        <f t="shared" ref="CE152:CE215" si="987">VLOOKUP(ROUND(CG151,2),$A$15:$D$315,4)</f>
        <v>0.66</v>
      </c>
      <c r="CF152">
        <f t="shared" ref="CF152:CF215" si="988">IF(OR(CI151="Curl",CI151="Weak inital curl"),CF151-0.1*(CE152+2*COS(RADIANS(CM151))^2*CD152)/$C$3-0.1*(CE152-2*(COS(RADIANS(CM151))*SIN(RADIANS($G$6)))*CD152)/$C$3,CF151-0.1*(CE152+2*COS(RADIANS(CM151))^2*CD152)/$C$3)</f>
        <v>1.1135817637871488</v>
      </c>
      <c r="CG152">
        <f t="shared" ref="CG152:CG215" si="989">CG151*(CF152/CF151)</f>
        <v>1.2219913094794665</v>
      </c>
      <c r="CH152">
        <f t="shared" si="901"/>
        <v>0.15249886373926036</v>
      </c>
      <c r="CI152" t="str">
        <f t="shared" si="902"/>
        <v>Curl</v>
      </c>
      <c r="CJ152">
        <f t="shared" ref="CJ152:CJ215" si="990">CF151*0.1+CJ151</f>
        <v>24.037124571166995</v>
      </c>
      <c r="CK152">
        <f t="shared" ref="CK152:CK215" si="991">IF(OR(CI152="Weak initial curl",CI152="Curl"),(CD152-2*(COS(RADIANS(CM151))*SIN(RADIANS($G$6)))*CE152)/$C$3*$F$3+CK151,IF(CI152="done",0,CK151))</f>
        <v>6.5828609609870622E-2</v>
      </c>
      <c r="CL152">
        <f t="shared" si="903"/>
        <v>1.2479811841354953</v>
      </c>
      <c r="CM152">
        <f t="shared" ref="CM152:CM215" si="992">DEGREES(ATAN(SIN(RADIANS($G$6))*CH152/(COS(RADIANS($G$6))*CH152+CF152)))</f>
        <v>3.5028519390625958</v>
      </c>
      <c r="CN152">
        <f t="shared" ref="CN152:CN215" si="993">(0.5*(CK152-CK151)+CK152)*$F$3*(SQRT(2)/2)+CN151</f>
        <v>7.1538594225398086E-2</v>
      </c>
      <c r="CP152">
        <f t="shared" ref="CP152:CP215" si="994">CP151*(CS152/CS151)</f>
        <v>0.97496649545371616</v>
      </c>
      <c r="CQ152">
        <f t="shared" ref="CQ152:CQ215" si="995">VLOOKUP(ROUND(CP151,2),$A$15:$C$315,3)</f>
        <v>1.2698399999999999</v>
      </c>
      <c r="CR152">
        <f t="shared" ref="CR152:CR215" si="996">VLOOKUP(ROUND(CT151,2),$A$15:$D$315,4)</f>
        <v>0.66</v>
      </c>
      <c r="CS152">
        <f t="shared" ref="CS152:CS215" si="997">IF(OR(CV151="Curl",CV151="Weak inital curl"),CS151-0.1*(CR152+2*COS(RADIANS(CZ151))^2*CQ152)/$C$3-0.1*(CR152-2*(COS(RADIANS(CZ151))*SIN(RADIANS($G$6)))*CQ152)/$C$3,CS151-0.1*(CR152+2*COS(RADIANS(CZ151))^2*CQ152)/$C$3)</f>
        <v>1.1043657938093328</v>
      </c>
      <c r="CT152">
        <f t="shared" ref="CT152:CT215" si="998">CT151*(CS152/CS151)</f>
        <v>1.2337650921649481</v>
      </c>
      <c r="CU152">
        <f t="shared" si="904"/>
        <v>0.1699263507857951</v>
      </c>
      <c r="CV152" t="str">
        <f t="shared" si="905"/>
        <v>Curl</v>
      </c>
      <c r="CW152">
        <f t="shared" ref="CW152:CW215" si="999">CS151*0.1+CW151</f>
        <v>24.10445217303737</v>
      </c>
      <c r="CX152">
        <f t="shared" ref="CX152:CX215" si="1000">IF(OR(CV152="Weak initial curl",CV152="Curl"),(CQ152-2*(COS(RADIANS(CZ151))*SIN(RADIANS($G$6)))*CR152)/$C$3*$F$3+CX151,IF(CV152="done",0,CX151))</f>
        <v>6.3272299413802593E-2</v>
      </c>
      <c r="CY152">
        <f t="shared" si="906"/>
        <v>1.2544069900804768</v>
      </c>
      <c r="CZ152">
        <f t="shared" ref="CZ152:CZ215" si="1001">DEGREES(ATAN(SIN(RADIANS($G$6))*CU152/(COS(RADIANS($G$6))*CU152+CS152)))</f>
        <v>3.8837165255966521</v>
      </c>
      <c r="DA152">
        <f t="shared" ref="DA152:DA215" si="1002">(0.5*(CX152-CX151)+CX152)*$F$3*(SQRT(2)/2)+DA151</f>
        <v>5.5444850022885656E-2</v>
      </c>
      <c r="DC152">
        <f t="shared" ref="DC152:DC215" si="1003">DC151*(DF152/DF151)</f>
        <v>0.91431187397451874</v>
      </c>
      <c r="DD152">
        <f t="shared" ref="DD152:DD215" si="1004">VLOOKUP(ROUND(DC151,2),$A$15:$C$315,3)</f>
        <v>1.3353599999999999</v>
      </c>
      <c r="DE152">
        <f t="shared" ref="DE152:DE215" si="1005">VLOOKUP(ROUND(DG151,2),$A$15:$D$315,4)</f>
        <v>0.66</v>
      </c>
      <c r="DF152">
        <f t="shared" ref="DF152:DF215" si="1006">IF(OR(DI151="Curl",DI151="Weak inital curl"),DF151-0.1*(DE152+2*COS(RADIANS(DM151))^2*DD152)/$C$3-0.1*(DE152-2*(COS(RADIANS(DM151))*SIN(RADIANS($G$6)))*DD152)/$C$3,DF151-0.1*(DE152+2*COS(RADIANS(DM151))^2*DD152)/$C$3)</f>
        <v>1.0656640561127819</v>
      </c>
      <c r="DG152">
        <f t="shared" ref="DG152:DG215" si="1007">DG151*(DF152/DF151)</f>
        <v>1.217016238251043</v>
      </c>
      <c r="DH152">
        <f t="shared" si="907"/>
        <v>0.16778525758212559</v>
      </c>
      <c r="DI152" t="str">
        <f t="shared" si="908"/>
        <v>Curl</v>
      </c>
      <c r="DJ152">
        <f t="shared" ref="DJ152:DJ215" si="1008">DF151*0.1+DJ151</f>
        <v>24.246717201152823</v>
      </c>
      <c r="DK152">
        <f t="shared" ref="DK152:DK215" si="1009">IF(OR(DI152="Weak initial curl",DI152="Curl"),(DD152-2*(COS(RADIANS(DM151))*SIN(RADIANS($G$6)))*DE152)/$C$3*$F$3+DK151,IF(DI152="done",0,DK151))</f>
        <v>3.1278586596985535E-2</v>
      </c>
      <c r="DL152">
        <f t="shared" si="909"/>
        <v>1.2138727962687921</v>
      </c>
      <c r="DM152">
        <f t="shared" ref="DM152:DM215" si="1010">DEGREES(ATAN(SIN(RADIANS($G$6))*DH152/(COS(RADIANS($G$6))*DH152+DF152)))</f>
        <v>3.9629591158122102</v>
      </c>
      <c r="DN152">
        <f t="shared" ref="DN152:DN215" si="1011">(0.5*(DK152-DK151)+DK152)*$F$3*(SQRT(2)/2)+DN151</f>
        <v>1.1840196573285468E-2</v>
      </c>
      <c r="DP152">
        <f t="shared" ref="DP152:DP215" si="1012">DP151*(DS152/DS151)</f>
        <v>0.87399424494964728</v>
      </c>
      <c r="DQ152">
        <f t="shared" ref="DQ152:DQ215" si="1013">VLOOKUP(ROUND(DP151,2),$A$15:$C$315,3)</f>
        <v>1.3766399999999999</v>
      </c>
      <c r="DR152">
        <f t="shared" ref="DR152:DR215" si="1014">VLOOKUP(ROUND(DT151,2),$A$15:$D$315,4)</f>
        <v>0.66</v>
      </c>
      <c r="DS152">
        <f t="shared" ref="DS152:DS215" si="1015">IF(OR(DV151="Curl",DV151="Weak inital curl"),DS151-0.1*(DR152+2*COS(RADIANS(DZ151))^2*DQ152)/$C$3-0.1*(DR152-2*(COS(RADIANS(DZ151))*SIN(RADIANS($G$6)))*DQ152)/$C$3,DS151-0.1*(DR152+2*COS(RADIANS(DZ151))^2*DQ152)/$C$3)</f>
        <v>1.0437399917355827</v>
      </c>
      <c r="DT152">
        <f t="shared" ref="DT152:DT215" si="1016">DT151*(DS152/DS151)</f>
        <v>1.2134857385215196</v>
      </c>
      <c r="DU152">
        <f t="shared" si="910"/>
        <v>0.16974574678593618</v>
      </c>
      <c r="DV152" t="str">
        <f t="shared" si="911"/>
        <v>Curl</v>
      </c>
      <c r="DW152">
        <f t="shared" ref="DW152:DW215" si="1017">DS151*0.1+DW151</f>
        <v>24.44793101791841</v>
      </c>
      <c r="DX152">
        <f t="shared" ref="DX152:DX215" si="1018">IF(OR(DV152="Weak initial curl",DV152="Curl"),(DQ152-2*(COS(RADIANS(DZ151))*SIN(RADIANS($G$6)))*DR152)/$C$3*$F$3+DX151,IF(DV152="done",0,DX151))</f>
        <v>3.9906121243075713E-3</v>
      </c>
      <c r="DY152">
        <f t="shared" si="912"/>
        <v>1.1937650377978588</v>
      </c>
      <c r="DZ152">
        <f t="shared" ref="DZ152:DZ215" si="1019">DEGREES(ATAN(SIN(RADIANS($G$6))*DU152/(COS(RADIANS($G$6))*DU152+DS152)))</f>
        <v>4.0769861672769512</v>
      </c>
      <c r="EA152">
        <f t="shared" ref="EA152:EA215" si="1020">(0.5*(DX152-DX151)+DX152)*$F$3*(SQRT(2)/2)+EA151</f>
        <v>4.2326833412747062E-4</v>
      </c>
      <c r="EC152">
        <f t="shared" ref="EC152:EC215" si="1021">EC151*(EF152/EF151)</f>
        <v>0.85394681954485741</v>
      </c>
      <c r="ED152">
        <f t="shared" ref="ED152:ED215" si="1022">VLOOKUP(ROUND(EC151,2),$A$15:$C$315,3)</f>
        <v>1.3965599999999998</v>
      </c>
      <c r="EE152">
        <f t="shared" ref="EE152:EE215" si="1023">VLOOKUP(ROUND(EG151,2),$A$15:$D$315,4)</f>
        <v>0.66</v>
      </c>
      <c r="EF152">
        <f t="shared" ref="EF152:EF215" si="1024">IF(OR(EI151="Curl",EI151="Weak inital curl"),EF151-0.1*(EE152+2*COS(RADIANS(EM151))^2*ED152)/$C$3-0.1*(EE152-2*(COS(RADIANS(EM151))*SIN(RADIANS($G$6)))*ED152)/$C$3,EF151-0.1*(EE152+2*COS(RADIANS(EM151))^2*ED152)/$C$3)</f>
        <v>1.0477247714925861</v>
      </c>
      <c r="EG152">
        <f t="shared" ref="EG152:EG215" si="1025">EG151*(EF152/EF151)</f>
        <v>1.2415027234403158</v>
      </c>
      <c r="EH152">
        <f t="shared" si="913"/>
        <v>0.19377795194772918</v>
      </c>
      <c r="EI152" t="str">
        <f t="shared" si="914"/>
        <v>No Curl</v>
      </c>
      <c r="EJ152">
        <f t="shared" ref="EJ152:EJ215" si="1026">EF151*0.1+EJ151</f>
        <v>24.652701315048805</v>
      </c>
      <c r="EK152">
        <f t="shared" ref="EK152:EK215" si="1027">IF(OR(EI152="Weak initial curl",EI152="Curl"),(ED152-2*(COS(RADIANS(EM151))*SIN(RADIANS($G$6)))*EE152)/$C$3*$F$3+EK151,IF(EI152="done",0,EK151))</f>
        <v>0</v>
      </c>
      <c r="EL152">
        <f t="shared" si="915"/>
        <v>1.2193967238644523</v>
      </c>
      <c r="EM152">
        <f t="shared" ref="EM152:EM215" si="1028">DEGREES(ATAN(SIN(RADIANS($G$6))*EH152/(COS(RADIANS($G$6))*EH152+EF152)))</f>
        <v>4.5573250978427531</v>
      </c>
      <c r="EN152">
        <f t="shared" ref="EN152:EN215" si="1029">(0.5*(EK152-EK151)+EK152)*$F$3*(SQRT(2)/2)+EN151</f>
        <v>0</v>
      </c>
      <c r="EP152">
        <f t="shared" ref="EP152:EP215" si="1030">EP151*(ES152/ES151)</f>
        <v>0.83734967841492947</v>
      </c>
      <c r="EQ152">
        <f t="shared" ref="EQ152:EQ215" si="1031">VLOOKUP(ROUND(EP151,2),$A$15:$C$315,3)</f>
        <v>1.4159999999999999</v>
      </c>
      <c r="ER152">
        <f t="shared" ref="ER152:ER215" si="1032">VLOOKUP(ROUND(ET151,2),$A$15:$D$315,4)</f>
        <v>0.66</v>
      </c>
      <c r="ES152">
        <f t="shared" ref="ES152:ES215" si="1033">IF(OR(EV151="Curl",EV151="Weak inital curl"),ES151-0.1*(ER152+2*COS(RADIANS(EZ151))^2*EQ152)/$C$3-0.1*(ER152-2*(COS(RADIANS(EZ151))*SIN(RADIANS($G$6)))*EQ152)/$C$3,ES151-0.1*(ER152+2*COS(RADIANS(EZ151))^2*EQ152)/$C$3)</f>
        <v>1.0524167257996588</v>
      </c>
      <c r="ET152">
        <f t="shared" ref="ET152:ET215" si="1034">ET151*(ES152/ES151)</f>
        <v>1.2674837731843873</v>
      </c>
      <c r="EU152">
        <f t="shared" si="916"/>
        <v>0.21506704738472893</v>
      </c>
      <c r="EV152" t="str">
        <f t="shared" si="917"/>
        <v>No Curl</v>
      </c>
      <c r="EW152">
        <f t="shared" ref="EW152:EW215" si="1035">ES151*0.1+EW151</f>
        <v>24.853409618100315</v>
      </c>
      <c r="EX152">
        <f t="shared" ref="EX152:EX215" si="1036">IF(OR(EV152="Weak initial curl",EV152="Curl"),(EQ152-2*(COS(RADIANS(EZ151))*SIN(RADIANS($G$6)))*ER152)/$C$3*$F$3+EX151,IF(EV152="done",0,EX151))</f>
        <v>0</v>
      </c>
      <c r="EY152">
        <f t="shared" si="918"/>
        <v>1.2433291811820526</v>
      </c>
      <c r="EZ152">
        <f t="shared" ref="EZ152:EZ215" si="1037">DEGREES(ATAN(SIN(RADIANS($G$6))*EU152/(COS(RADIANS($G$6))*EU152+ES152)))</f>
        <v>4.9616178551121894</v>
      </c>
      <c r="FA152">
        <f t="shared" ref="FA152:FA215" si="1038">(0.5*(EX152-EX151)+EX152)*$F$3*(SQRT(2)/2)+FA151</f>
        <v>0</v>
      </c>
      <c r="FC152">
        <f t="shared" ref="FC152:FC215" si="1039">FC151*(FF152/FF151)</f>
        <v>0.80560206839626014</v>
      </c>
      <c r="FD152">
        <f t="shared" ref="FD152:FD215" si="1040">VLOOKUP(ROUND(FC151,2),$A$15:$C$315,3)</f>
        <v>1.4442600000000001</v>
      </c>
      <c r="FE152">
        <f t="shared" ref="FE152:FE215" si="1041">VLOOKUP(ROUND(FG151,2),$A$15:$D$315,4)</f>
        <v>0.66</v>
      </c>
      <c r="FF152">
        <f t="shared" ref="FF152:FF215" si="1042">IF(OR(FI151="Curl",FI151="Weak inital curl"),FF151-0.1*(FE152+2*COS(RADIANS(FM151))^2*FD152)/$C$3-0.1*(FE152-2*(COS(RADIANS(FM151))*SIN(RADIANS($G$6)))*FD152)/$C$3,FF151-0.1*(FE152+2*COS(RADIANS(FM151))^2*FD152)/$C$3)</f>
        <v>1.0373761556255723</v>
      </c>
      <c r="FG152">
        <f t="shared" ref="FG152:FG215" si="1043">FG151*(FF152/FF151)</f>
        <v>1.2691502428548846</v>
      </c>
      <c r="FH152">
        <f t="shared" si="919"/>
        <v>0.23177408722931225</v>
      </c>
      <c r="FI152" t="str">
        <f t="shared" si="920"/>
        <v>No Curl</v>
      </c>
      <c r="FJ152">
        <f t="shared" ref="FJ152:FJ215" si="1044">FF151*0.1+FJ151</f>
        <v>24.895528667986234</v>
      </c>
      <c r="FK152">
        <f t="shared" ref="FK152:FK215" si="1045">IF(OR(FI152="Weak initial curl",FI152="Curl"),(FD152-2*(COS(RADIANS(FM151))*SIN(RADIANS($G$6)))*FE152)/$C$3*$F$3+FK151,IF(FI152="done",0,FK151))</f>
        <v>0</v>
      </c>
      <c r="FL152">
        <f t="shared" si="921"/>
        <v>1.2435101377347761</v>
      </c>
      <c r="FM152">
        <f t="shared" ref="FM152:FM215" si="1046">DEGREES(ATAN(SIN(RADIANS($G$6))*FH152/(COS(RADIANS($G$6))*FH152+FF152)))</f>
        <v>5.3473528286124345</v>
      </c>
      <c r="FN152">
        <f t="shared" ref="FN152:FN215" si="1047">(0.5*(FK152-FK151)+FK152)*$F$3*(SQRT(2)/2)+FN151</f>
        <v>0</v>
      </c>
      <c r="FP152">
        <f t="shared" ref="FP152:FP215" si="1048">FP151*(FS152/FS151)</f>
        <v>0.78377374398328092</v>
      </c>
      <c r="FQ152">
        <f t="shared" ref="FQ152:FQ215" si="1049">VLOOKUP(ROUND(FP151,2),$A$15:$C$315,3)</f>
        <v>1.4625000000000001</v>
      </c>
      <c r="FR152">
        <f t="shared" ref="FR152:FR215" si="1050">VLOOKUP(ROUND(FT151,2),$A$15:$D$315,4)</f>
        <v>0.66</v>
      </c>
      <c r="FS152">
        <f t="shared" ref="FS152:FS215" si="1051">IF(OR(FV151="Curl",FV151="Weak inital curl"),FS151-0.1*(FR152+2*COS(RADIANS(FZ151))^2*FQ152)/$C$3-0.1*(FR152-2*(COS(RADIANS(FZ151))*SIN(RADIANS($G$6)))*FQ152)/$C$3,FS151-0.1*(FR152+2*COS(RADIANS(FZ151))^2*FQ152)/$C$3)</f>
        <v>1.0354941947367391</v>
      </c>
      <c r="FT152">
        <f t="shared" ref="FT152:FT215" si="1052">FT151*(FS152/FS151)</f>
        <v>1.2872146454901976</v>
      </c>
      <c r="FU152">
        <f t="shared" si="922"/>
        <v>0.25172045075345834</v>
      </c>
      <c r="FV152" t="str">
        <f t="shared" si="923"/>
        <v>No Curl</v>
      </c>
      <c r="FW152">
        <f t="shared" ref="FW152:FW215" si="1053">FS151*0.1+FW151</f>
        <v>25.066860535550703</v>
      </c>
      <c r="FX152">
        <f t="shared" ref="FX152:FX215" si="1054">IF(OR(FV152="Weak initial curl",FV152="Curl"),(FQ152-2*(COS(RADIANS(FZ151))*SIN(RADIANS($G$6)))*FR152)/$C$3*$F$3+FX151,IF(FV152="done",0,FX151))</f>
        <v>0</v>
      </c>
      <c r="FY152">
        <f t="shared" si="924"/>
        <v>1.2597933280001066</v>
      </c>
      <c r="FZ152">
        <f t="shared" ref="FZ152:FZ215" si="1055">DEGREES(ATAN(SIN(RADIANS($G$6))*FU152/(COS(RADIANS($G$6))*FU152+FS152)))</f>
        <v>5.7337261717617789</v>
      </c>
      <c r="GA152">
        <f t="shared" ref="GA152:GA215" si="1056">(0.5*(FX152-FX151)+FX152)*$F$3*(SQRT(2)/2)+GA151</f>
        <v>0</v>
      </c>
      <c r="GC152">
        <f t="shared" ref="GC152:GC215" si="1057">GC151*(GF152/GF151)</f>
        <v>0.75055815066138654</v>
      </c>
      <c r="GD152">
        <f t="shared" ref="GD152:GD215" si="1058">VLOOKUP(ROUND(GC151,2),$A$15:$C$315,3)</f>
        <v>1.4889599999999998</v>
      </c>
      <c r="GE152">
        <f t="shared" ref="GE152:GE215" si="1059">VLOOKUP(ROUND(GG151,2),$A$15:$D$315,4)</f>
        <v>0.66</v>
      </c>
      <c r="GF152">
        <f t="shared" ref="GF152:GF215" si="1060">IF(OR(GI151="Curl",GI151="Weak inital curl"),GF151-0.1*(GE152+2*COS(RADIANS(GM151))^2*GD152)/$C$3-0.1*(GE152-2*(COS(RADIANS(GM151))*SIN(RADIANS($G$6)))*GD152)/$C$3,GF151-0.1*(GE152+2*COS(RADIANS(GM151))^2*GD152)/$C$3)</f>
        <v>1.017499768987177</v>
      </c>
      <c r="GG152">
        <f t="shared" ref="GG152:GG215" si="1061">GG151*(GF152/GF151)</f>
        <v>1.2844413873129681</v>
      </c>
      <c r="GH152">
        <f t="shared" si="925"/>
        <v>0.26694161832579077</v>
      </c>
      <c r="GI152" t="str">
        <f t="shared" si="926"/>
        <v>No Curl</v>
      </c>
      <c r="GJ152">
        <f t="shared" ref="GJ152:GJ215" si="1062">GF151*0.1+GJ151</f>
        <v>25.098299383658588</v>
      </c>
      <c r="GK152">
        <f t="shared" ref="GK152:GK215" si="1063">IF(OR(GI152="Weak initial curl",GI152="Curl"),(GD152-2*(COS(RADIANS(GM151))*SIN(RADIANS($G$6)))*GE152)/$C$3*$F$3+GK151,IF(GI152="done",0,GK151))</f>
        <v>0</v>
      </c>
      <c r="GL152">
        <f t="shared" si="927"/>
        <v>1.2557910590802608</v>
      </c>
      <c r="GM152">
        <f t="shared" ref="GM152:GM215" si="1064">DEGREES(ATAN(SIN(RADIANS($G$6))*GH152/(COS(RADIANS($G$6))*GH152+GF152)))</f>
        <v>6.1011626586267331</v>
      </c>
      <c r="GN152">
        <f t="shared" ref="GN152:GN215" si="1065">(0.5*(GK152-GK151)+GK152)*$F$3*(SQRT(2)/2)+GN151</f>
        <v>0</v>
      </c>
      <c r="GP152">
        <f t="shared" ref="GP152:GP215" si="1066">GP151*(GS152/GS151)</f>
        <v>0.73295918730072429</v>
      </c>
      <c r="GQ152">
        <f t="shared" ref="GQ152:GQ215" si="1067">VLOOKUP(ROUND(GP151,2),$A$15:$C$315,3)</f>
        <v>1.5059999999999998</v>
      </c>
      <c r="GR152">
        <f t="shared" ref="GR152:GR215" si="1068">VLOOKUP(ROUND(GT151,2),$A$15:$D$315,4)</f>
        <v>0.66</v>
      </c>
      <c r="GS152">
        <f t="shared" ref="GS152:GS215" si="1069">IF(OR(GV151="Curl",GV151="Weak inital curl"),GS151-0.1*(GR152+2*COS(RADIANS(GZ151))^2*GQ152)/$C$3-0.1*(GR152-2*(COS(RADIANS(GZ151))*SIN(RADIANS($G$6)))*GQ152)/$C$3,GS151-0.1*(GR152+2*COS(RADIANS(GZ151))^2*GQ152)/$C$3)</f>
        <v>1.0188950940736889</v>
      </c>
      <c r="GT152">
        <f t="shared" ref="GT152:GT215" si="1070">GT151*(GS152/GS151)</f>
        <v>1.3048310008466553</v>
      </c>
      <c r="GU152">
        <f t="shared" si="928"/>
        <v>0.28593590677296549</v>
      </c>
      <c r="GV152" t="str">
        <f t="shared" si="929"/>
        <v>No Curl</v>
      </c>
      <c r="GW152">
        <f t="shared" ref="GW152:GW215" si="1071">GS151*0.1+GW151</f>
        <v>25.288277823488063</v>
      </c>
      <c r="GX152">
        <f t="shared" ref="GX152:GX215" si="1072">IF(OR(GV152="Weak initial curl",GV152="Curl"),(GQ152-2*(COS(RADIANS(GZ151))*SIN(RADIANS($G$6)))*GR152)/$C$3*$F$3+GX151,IF(GV152="done",0,GX151))</f>
        <v>0</v>
      </c>
      <c r="GY152">
        <f t="shared" si="930"/>
        <v>1.274566582551184</v>
      </c>
      <c r="GZ152">
        <f t="shared" ref="GZ152:GZ215" si="1073">DEGREES(ATAN(SIN(RADIANS($G$6))*GU152/(COS(RADIANS($G$6))*GU152+GS152)))</f>
        <v>6.4404135789211319</v>
      </c>
      <c r="HA152">
        <f t="shared" ref="HA152:HA215" si="1074">(0.5*(GX152-GX151)+GX152)*$F$3*(SQRT(2)/2)+HA151</f>
        <v>0</v>
      </c>
      <c r="HC152">
        <f t="shared" ref="HC152:HC215" si="1075">HC151*(HF152/HF151)</f>
        <v>0.59118693968330793</v>
      </c>
      <c r="HD152">
        <f t="shared" ref="HD152:HD215" si="1076">VLOOKUP(ROUND(HC151,2),$A$15:$C$315,3)</f>
        <v>1.6185</v>
      </c>
      <c r="HE152">
        <f t="shared" ref="HE152:HE215" si="1077">VLOOKUP(ROUND(HG151,2),$A$15:$D$315,4)</f>
        <v>0.66</v>
      </c>
      <c r="HF152">
        <f t="shared" ref="HF152:HF215" si="1078">IF(OR(HI151="Curl",HI151="Weak inital curl"),HF151-0.1*(HE152+2*COS(RADIANS(HM151))^2*HD152)/$C$3-0.1*(HE152-2*(COS(RADIANS(HM151))*SIN(RADIANS($G$6)))*HD152)/$C$3,HF151-0.1*(HE152+2*COS(RADIANS(HM151))^2*HD152)/$C$3)</f>
        <v>0.93678334318402279</v>
      </c>
      <c r="HG152">
        <f t="shared" ref="HG152:HG215" si="1079">HG151*(HF152/HF151)</f>
        <v>1.2823797466847406</v>
      </c>
      <c r="HH152">
        <f t="shared" si="931"/>
        <v>0.34559640350071635</v>
      </c>
      <c r="HI152" t="str">
        <f t="shared" si="932"/>
        <v>No Curl</v>
      </c>
      <c r="HJ152">
        <f t="shared" ref="HJ152:HJ215" si="1080">HF151*0.1+HJ151</f>
        <v>25.54514457028386</v>
      </c>
      <c r="HK152">
        <f t="shared" ref="HK152:HK215" si="1081">IF(OR(HI152="Weak initial curl",HI152="Curl"),(HD152-2*(COS(RADIANS(HM151))*SIN(RADIANS($G$6)))*HE152)/$C$3*$F$3+HK151,IF(HI152="done",0,HK151))</f>
        <v>0</v>
      </c>
      <c r="HL152">
        <f t="shared" si="933"/>
        <v>1.2480983710676881</v>
      </c>
      <c r="HM152">
        <f t="shared" ref="HM152:HM215" si="1082">DEGREES(ATAN(SIN(RADIANS($G$6))*HH152/(COS(RADIANS($G$6))*HH152+HF152)))</f>
        <v>7.9581171726969133</v>
      </c>
      <c r="HN152">
        <f t="shared" ref="HN152:HN215" si="1083">(0.5*(HK152-HK151)+HK152)*$F$3*(SQRT(2)/2)+HN151</f>
        <v>0</v>
      </c>
      <c r="HP152">
        <f t="shared" ref="HP152:HP215" si="1084">HP151*(HS152/HS151)</f>
        <v>0.3805016338987624</v>
      </c>
      <c r="HQ152">
        <f t="shared" ref="HQ152:HQ215" si="1085">VLOOKUP(ROUND(HP151,2),$A$15:$C$315,3)</f>
        <v>1.73064</v>
      </c>
      <c r="HR152">
        <f t="shared" ref="HR152:HR215" si="1086">VLOOKUP(ROUND(HT151,2),$A$15:$D$315,4)</f>
        <v>0.66</v>
      </c>
      <c r="HS152">
        <f t="shared" ref="HS152:HS215" si="1087">IF(OR(HV151="Curl",HV151="Weak inital curl"),HS151-0.1*(HR152+2*COS(RADIANS(HZ151))^2*HQ152)/$C$3-0.1*(HR152-2*(COS(RADIANS(HZ151))*SIN(RADIANS($G$6)))*HQ152)/$C$3,HS151-0.1*(HR152+2*COS(RADIANS(HZ151))^2*HQ152)/$C$3)</f>
        <v>0.81081956617591422</v>
      </c>
      <c r="HT152">
        <f t="shared" ref="HT152:HT215" si="1088">HT151*(HS152/HS151)</f>
        <v>1.241137498453067</v>
      </c>
      <c r="HU152">
        <f t="shared" si="934"/>
        <v>0.43031793227715232</v>
      </c>
      <c r="HV152" t="str">
        <f t="shared" si="935"/>
        <v>No Curl</v>
      </c>
      <c r="HW152">
        <f t="shared" ref="HW152:HW215" si="1089">HS151*0.1+HW151</f>
        <v>26.317226599737221</v>
      </c>
      <c r="HX152">
        <f t="shared" ref="HX152:HX215" si="1090">IF(OR(HV152="Weak initial curl",HV152="Curl"),(HQ152-2*(COS(RADIANS(HZ151))*SIN(RADIANS($G$6)))*HR152)/$C$3*$F$3+HX151,IF(HV152="done",0,HX151))</f>
        <v>0</v>
      </c>
      <c r="HY152">
        <f t="shared" si="936"/>
        <v>1.2028849005489437</v>
      </c>
      <c r="HZ152">
        <f t="shared" ref="HZ152:HZ215" si="1091">DEGREES(ATAN(SIN(RADIANS($G$6))*HU152/(COS(RADIANS($G$6))*HU152+HS152)))</f>
        <v>10.303896299721723</v>
      </c>
      <c r="IA152">
        <f t="shared" ref="IA152:IA215" si="1092">(0.5*(HX152-HX151)+HX152)*$F$3*(SQRT(2)/2)+IA151</f>
        <v>0</v>
      </c>
      <c r="IC152">
        <f t="shared" ref="IC152:IC215" si="1093">IC151*(IF152/IF151)</f>
        <v>0.22190398878265452</v>
      </c>
      <c r="ID152">
        <f t="shared" ref="ID152:ID215" si="1094">VLOOKUP(ROUND(IC151,2),$A$15:$C$315,3)</f>
        <v>1.7805599999999999</v>
      </c>
      <c r="IE152">
        <f t="shared" ref="IE152:IE215" si="1095">VLOOKUP(ROUND(IG151,2),$A$15:$D$315,4)</f>
        <v>0.66</v>
      </c>
      <c r="IF152">
        <f t="shared" ref="IF152:IF215" si="1096">IF(OR(II151="Curl",II151="Weak inital curl"),IF151-0.1*(IE152+2*COS(RADIANS(IM151))^2*ID152)/$C$3-0.1*(IE152-2*(COS(RADIANS(IM151))*SIN(RADIANS($G$6)))*ID152)/$C$3,IF151-0.1*(IE152+2*COS(RADIANS(IM151))^2*ID152)/$C$3)</f>
        <v>0.71130157147095729</v>
      </c>
      <c r="IG152">
        <f t="shared" ref="IG152:IG215" si="1097">IG151*(IF152/IF151)</f>
        <v>1.2006991541592613</v>
      </c>
      <c r="IH152">
        <f t="shared" si="937"/>
        <v>0.48939758268830341</v>
      </c>
      <c r="II152" t="str">
        <f t="shared" si="938"/>
        <v>No Curl</v>
      </c>
      <c r="IJ152">
        <f t="shared" ref="IJ152:IJ215" si="1098">IF151*0.1+IJ151</f>
        <v>26.774962701205165</v>
      </c>
      <c r="IK152">
        <f t="shared" ref="IK152:IK215" si="1099">IF(OR(II152="Weak initial curl",II152="Curl"),(ID152-2*(COS(RADIANS(IM151))*SIN(RADIANS($G$6)))*IE152)/$C$3*$F$3+IK151,IF(II152="done",0,IK151))</f>
        <v>0</v>
      </c>
      <c r="IL152">
        <f t="shared" si="939"/>
        <v>1.1612075013195804</v>
      </c>
      <c r="IM152">
        <f t="shared" ref="IM152:IM215" si="1100">DEGREES(ATAN(SIN(RADIANS($G$6))*IH152/(COS(RADIANS($G$6))*IH152+IF152)))</f>
        <v>12.165011088597209</v>
      </c>
      <c r="IN152">
        <f t="shared" ref="IN152:IN215" si="1101">(0.5*(IK152-IK151)+IK152)*$F$3*(SQRT(2)/2)+IN151</f>
        <v>0</v>
      </c>
      <c r="IP152">
        <f t="shared" ref="IP152:IP215" si="1102">IP151*(IS152/IS151)</f>
        <v>0.10542134673169333</v>
      </c>
      <c r="IQ152">
        <f t="shared" ref="IQ152:IQ215" si="1103">VLOOKUP(ROUND(IP151,2),$A$15:$C$315,3)</f>
        <v>1.7978399999999999</v>
      </c>
      <c r="IR152">
        <f t="shared" ref="IR152:IR215" si="1104">VLOOKUP(ROUND(IT151,2),$A$15:$D$315,4)</f>
        <v>0.66</v>
      </c>
      <c r="IS152">
        <f t="shared" ref="IS152:IS215" si="1105">IF(OR(IV151="Curl",IV151="Weak inital curl"),IS151-0.1*(IR152+2*COS(RADIANS(IZ151))^2*IQ152)/$C$3-0.1*(IR152-2*(COS(RADIANS(IZ151))*SIN(RADIANS($G$6)))*IQ152)/$C$3,IS151-0.1*(IR152+2*COS(RADIANS(IZ151))^2*IQ152)/$C$3)</f>
        <v>0.66965116651383494</v>
      </c>
      <c r="IT152">
        <f t="shared" ref="IT152:IT215" si="1106">IT151*(IS152/IS151)</f>
        <v>1.2338809862959779</v>
      </c>
      <c r="IU152">
        <f t="shared" si="940"/>
        <v>0.56422981978214226</v>
      </c>
      <c r="IV152" t="str">
        <f t="shared" si="941"/>
        <v>No Curl</v>
      </c>
      <c r="IW152">
        <f t="shared" ref="IW152:IW215" si="1107">IS151*0.1+IW151</f>
        <v>27.114147905170775</v>
      </c>
      <c r="IX152">
        <f t="shared" ref="IX152:IX215" si="1108">IF(OR(IV152="Weak initial curl",IV152="Curl"),(IQ152-2*(COS(RADIANS(IZ151))*SIN(RADIANS($G$6)))*IR152)/$C$3*$F$3+IX151,IF(IV152="done",0,IX151))</f>
        <v>0</v>
      </c>
      <c r="IY152">
        <f t="shared" si="942"/>
        <v>1.1921497922888631</v>
      </c>
      <c r="IZ152">
        <f t="shared" ref="IZ152:IZ215" si="1109">DEGREES(ATAN(SIN(RADIANS($G$6))*IU152/(COS(RADIANS($G$6))*IU152+IS152)))</f>
        <v>13.68854160164639</v>
      </c>
      <c r="JA152">
        <f t="shared" ref="JA152:JA215" si="1110">(0.5*(IX152-IX151)+IX152)*$F$3*(SQRT(2)/2)+JA151</f>
        <v>0</v>
      </c>
      <c r="JC152">
        <f t="shared" ref="JC152:JC215" si="1111">JC151*(JF152/JF151)</f>
        <v>3.0350458018771473E-3</v>
      </c>
      <c r="JD152">
        <f t="shared" ref="JD152:JD215" si="1112">VLOOKUP(ROUND(JC151,2),$A$15:$C$315,3)</f>
        <v>1.7999999999999998</v>
      </c>
      <c r="JE152">
        <f t="shared" ref="JE152:JE215" si="1113">VLOOKUP(ROUND(JG151,2),$A$15:$D$315,4)</f>
        <v>0.66</v>
      </c>
      <c r="JF152">
        <f t="shared" ref="JF152:JF215" si="1114">IF(OR(JI151="Curl",JI151="Weak inital curl"),JF151-0.1*(JE152+2*COS(RADIANS(JM151))^2*JD152)/$C$3-0.1*(JE152-2*(COS(RADIANS(JM151))*SIN(RADIANS($G$6)))*JD152)/$C$3,JF151-0.1*(JE152+2*COS(RADIANS(JM151))^2*JD152)/$C$3)</f>
        <v>0.63983967409562925</v>
      </c>
      <c r="JG152">
        <f t="shared" ref="JG152:JG215" si="1115">JG151*(JF152/JF151)</f>
        <v>1.2766443023893814</v>
      </c>
      <c r="JH152">
        <f t="shared" si="943"/>
        <v>0.63680462829375217</v>
      </c>
      <c r="JI152" t="str">
        <f t="shared" si="944"/>
        <v>No Curl</v>
      </c>
      <c r="JJ152">
        <f t="shared" ref="JJ152:JJ215" si="1116">JF151*0.1+JJ151</f>
        <v>26.835673597173923</v>
      </c>
      <c r="JK152">
        <f t="shared" ref="JK152:JK215" si="1117">IF(OR(JI152="Weak initial curl",JI152="Curl"),(JD152-2*(COS(RADIANS(JM151))*SIN(RADIANS($G$6)))*JE152)/$C$3*$F$3+JK151,IF(JI152="done",0,JK151))</f>
        <v>0</v>
      </c>
      <c r="JL152">
        <f t="shared" si="945"/>
        <v>1.2331439528580426</v>
      </c>
      <c r="JM152">
        <f t="shared" ref="JM152:JM215" si="1118">DEGREES(ATAN(SIN(RADIANS($G$6))*JH152/(COS(RADIANS($G$6))*JH152+JF152)))</f>
        <v>14.963501890971072</v>
      </c>
      <c r="JN152">
        <f t="shared" ref="JN152:JN215" si="1119">(0.5*(JK152-JK151)+JK152)*$F$3*(SQRT(2)/2)+JN151</f>
        <v>0</v>
      </c>
      <c r="JP152">
        <f t="shared" ref="JP152:JP215" si="1120">JP151*(JS152/JS151)</f>
        <v>0.11200985203946814</v>
      </c>
      <c r="JQ152">
        <f t="shared" ref="JQ152:JQ215" si="1121">VLOOKUP(ROUND(JP151,2),$A$15:$C$315,3)</f>
        <v>1.7970599999999999</v>
      </c>
      <c r="JR152">
        <f t="shared" ref="JR152:JR215" si="1122">VLOOKUP(ROUND(JT151,2),$A$15:$D$315,4)</f>
        <v>0.66</v>
      </c>
      <c r="JS152">
        <f t="shared" ref="JS152:JS215" si="1123">IF(OR(JV151="Curl",JV151="Weak inital curl"),JS151-0.1*(JR152+2*COS(RADIANS(JZ151))^2*JQ152)/$C$3-0.1*(JR152-2*(COS(RADIANS(JZ151))*SIN(RADIANS($G$6)))*JQ152)/$C$3,JS151-0.1*(JR152+2*COS(RADIANS(JZ151))^2*JQ152)/$C$3)</f>
        <v>0.6608026415458842</v>
      </c>
      <c r="JT152">
        <f t="shared" ref="JT152:JT215" si="1124">JT151*(JS152/JS151)</f>
        <v>1.2095954310522998</v>
      </c>
      <c r="JU152">
        <f t="shared" si="946"/>
        <v>0.54879278950641586</v>
      </c>
      <c r="JV152" t="str">
        <f t="shared" si="947"/>
        <v>No Curl</v>
      </c>
      <c r="JW152">
        <f t="shared" ref="JW152:JW215" si="1125">JS151*0.1+JW151</f>
        <v>26.965422062122652</v>
      </c>
      <c r="JX152">
        <f t="shared" ref="JX152:JX215" si="1126">IF(OR(JV152="Weak initial curl",JV152="Curl"),(JQ152-2*(COS(RADIANS(JZ151))*SIN(RADIANS($G$6)))*JR152)/$C$3*$F$3+JX151,IF(JV152="done",0,JX151))</f>
        <v>0</v>
      </c>
      <c r="JY152">
        <f t="shared" si="948"/>
        <v>1.1687390699285412</v>
      </c>
      <c r="JZ152">
        <f t="shared" ref="JZ152:JZ215" si="1127">DEGREES(ATAN(SIN(RADIANS($G$6))*JU152/(COS(RADIANS($G$6))*JU152+JS152)))</f>
        <v>13.57864661100254</v>
      </c>
      <c r="KA152">
        <f t="shared" ref="KA152:KA215" si="1128">(0.5*(JX152-JX151)+JX152)*$F$3*(SQRT(2)/2)+KA151</f>
        <v>0</v>
      </c>
      <c r="KC152">
        <f t="shared" ref="KC152:KC215" si="1129">KC151*(KF152/KF151)</f>
        <v>4.1685368682680038E-2</v>
      </c>
      <c r="KD152">
        <f t="shared" ref="KD152:KD215" si="1130">VLOOKUP(ROUND(KC151,2),$A$15:$C$315,3)</f>
        <v>1.7999999999999998</v>
      </c>
      <c r="KE152">
        <f t="shared" ref="KE152:KE215" si="1131">VLOOKUP(ROUND(KG151,2),$A$15:$D$315,4)</f>
        <v>0.66</v>
      </c>
      <c r="KF152">
        <f t="shared" ref="KF152:KF215" si="1132">IF(OR(KI151="Curl",KI151="Weak inital curl"),KF151-0.1*(KE152+2*COS(RADIANS(KM151))^2*KD152)/$C$3-0.1*(KE152-2*(COS(RADIANS(KM151))*SIN(RADIANS($G$6)))*KD152)/$C$3,KF151-0.1*(KE152+2*COS(RADIANS(KM151))^2*KD152)/$C$3)</f>
        <v>0.64744735852881474</v>
      </c>
      <c r="KG152">
        <f t="shared" ref="KG152:KG215" si="1133">KG151*(KF152/KF151)</f>
        <v>1.2532093483749494</v>
      </c>
      <c r="KH152">
        <f t="shared" si="949"/>
        <v>0.60576198984613461</v>
      </c>
      <c r="KI152" t="str">
        <f t="shared" si="950"/>
        <v>No Curl</v>
      </c>
      <c r="KJ152">
        <f t="shared" ref="KJ152:KJ215" si="1134">KF151*0.1+KJ151</f>
        <v>26.977411369888845</v>
      </c>
      <c r="KK152">
        <f t="shared" ref="KK152:KK215" si="1135">IF(OR(KI152="Weak initial curl",KI152="Curl"),(KD152-2*(COS(RADIANS(KM151))*SIN(RADIANS($G$6)))*KE152)/$C$3*$F$3+KK151,IF(KI152="done",0,KK151))</f>
        <v>0</v>
      </c>
      <c r="KL152">
        <f t="shared" si="951"/>
        <v>1.2105553541545748</v>
      </c>
      <c r="KM152">
        <f t="shared" ref="KM152:KM215" si="1136">DEGREES(ATAN(SIN(RADIANS($G$6))*KH152/(COS(RADIANS($G$6))*KH152+KF152)))</f>
        <v>14.489349682110431</v>
      </c>
      <c r="KN152">
        <f t="shared" ref="KN152:KN215" si="1137">(0.5*(KK152-KK151)+KK152)*$F$3*(SQRT(2)/2)+KN151</f>
        <v>0</v>
      </c>
    </row>
    <row r="153" spans="1:300" x14ac:dyDescent="0.25">
      <c r="A153">
        <v>1.38</v>
      </c>
      <c r="B153">
        <f t="shared" si="887"/>
        <v>1.2311000000000002E-2</v>
      </c>
      <c r="C153">
        <f t="shared" si="883"/>
        <v>0.73866000000000009</v>
      </c>
      <c r="D153">
        <f t="shared" si="886"/>
        <v>0.66</v>
      </c>
      <c r="E153">
        <f t="shared" si="884"/>
        <v>0.8935098692226463</v>
      </c>
      <c r="F153">
        <f t="shared" si="885"/>
        <v>1.1000000000000001E-2</v>
      </c>
      <c r="H153">
        <v>130</v>
      </c>
      <c r="I153">
        <v>13</v>
      </c>
      <c r="J153">
        <f t="shared" si="952"/>
        <v>1.252460666666666</v>
      </c>
      <c r="K153">
        <f t="shared" ref="K153:K216" si="1138">VLOOKUP(ROUND(J152,2),A$15:C$315,3)</f>
        <v>0.92153999999999991</v>
      </c>
      <c r="L153">
        <f t="shared" si="953"/>
        <v>0.99189092157018033</v>
      </c>
      <c r="M153" t="str">
        <f t="shared" si="888"/>
        <v>No Curl</v>
      </c>
      <c r="N153">
        <f t="shared" ref="N153:N216" si="1139">(0.5*($J152-$J153)+$J153)*0.1+$N152</f>
        <v>22.687899633333316</v>
      </c>
      <c r="P153">
        <f t="shared" si="869"/>
        <v>1.0928416427094421</v>
      </c>
      <c r="Q153">
        <f t="shared" ref="Q153:Q216" si="1140">VLOOKUP(ROUND(P152,2),$A$15:$C$315,3)</f>
        <v>1.1258399999999997</v>
      </c>
      <c r="R153">
        <f t="shared" si="870"/>
        <v>0.66</v>
      </c>
      <c r="S153">
        <f t="shared" ref="S153:S216" si="1141">IF(OR(V152="Curl",V152="Weak inital curl"),S152-0.1*(R153+2*COS(RADIANS(Z152))^2*Q153)/$C$3-0.1*(R153-2*(COS(RADIANS(Z152))*SIN(RADIANS($G$6)))*Q153)/$C$3,S152-0.1*(R153+2*COS(RADIANS(Z152))^2*Q153)/$C$3)</f>
        <v>1.1116719575128826</v>
      </c>
      <c r="T153">
        <f t="shared" si="871"/>
        <v>1.1305022723163238</v>
      </c>
      <c r="U153">
        <f t="shared" si="872"/>
        <v>2.4291197703445899E-2</v>
      </c>
      <c r="V153" t="str">
        <f t="shared" si="873"/>
        <v>Curl</v>
      </c>
      <c r="W153">
        <f t="shared" si="867"/>
        <v>24.002453879529988</v>
      </c>
      <c r="X153">
        <f t="shared" si="868"/>
        <v>3.7668197770465407E-2</v>
      </c>
      <c r="Y153">
        <f t="shared" si="874"/>
        <v>1.1327738662256959</v>
      </c>
      <c r="Z153">
        <f t="shared" si="875"/>
        <v>0.61433699057402302</v>
      </c>
      <c r="AA153">
        <f t="shared" si="876"/>
        <v>2.7581969526643085E-2</v>
      </c>
      <c r="AC153">
        <f t="shared" si="954"/>
        <v>1.0676982911577311</v>
      </c>
      <c r="AD153">
        <f t="shared" si="877"/>
        <v>1.1634599999999999</v>
      </c>
      <c r="AE153">
        <f t="shared" si="955"/>
        <v>0.66</v>
      </c>
      <c r="AF153">
        <f t="shared" si="956"/>
        <v>1.1047368133981459</v>
      </c>
      <c r="AG153">
        <f t="shared" si="957"/>
        <v>1.1417753356385589</v>
      </c>
      <c r="AH153">
        <f t="shared" si="889"/>
        <v>4.9151155376218725E-2</v>
      </c>
      <c r="AI153" t="str">
        <f t="shared" si="890"/>
        <v>Curl</v>
      </c>
      <c r="AJ153">
        <f t="shared" si="958"/>
        <v>23.981489758470332</v>
      </c>
      <c r="AK153">
        <f t="shared" si="959"/>
        <v>4.4755020476674338E-2</v>
      </c>
      <c r="AL153">
        <f t="shared" si="891"/>
        <v>1.1475661405609525</v>
      </c>
      <c r="AM153">
        <f t="shared" si="960"/>
        <v>1.227105333220347</v>
      </c>
      <c r="AN153">
        <f t="shared" si="961"/>
        <v>3.6530800032665511E-2</v>
      </c>
      <c r="AP153">
        <f t="shared" si="962"/>
        <v>1.0546043307427653</v>
      </c>
      <c r="AQ153">
        <f t="shared" si="878"/>
        <v>1.1757599999999999</v>
      </c>
      <c r="AR153">
        <f t="shared" si="963"/>
        <v>0.66</v>
      </c>
      <c r="AS153">
        <f t="shared" si="964"/>
        <v>1.1100121601686201</v>
      </c>
      <c r="AT153">
        <f t="shared" si="965"/>
        <v>1.1654199895944737</v>
      </c>
      <c r="AU153">
        <f t="shared" si="892"/>
        <v>7.4162722946281678E-2</v>
      </c>
      <c r="AV153" t="str">
        <f t="shared" si="893"/>
        <v>Curl</v>
      </c>
      <c r="AW153">
        <f t="shared" si="966"/>
        <v>24.091898067787355</v>
      </c>
      <c r="AX153">
        <f t="shared" si="967"/>
        <v>4.9618020513388775E-2</v>
      </c>
      <c r="AY153">
        <f t="shared" si="894"/>
        <v>1.1748243136077332</v>
      </c>
      <c r="AZ153">
        <f t="shared" si="968"/>
        <v>1.8087457123346449</v>
      </c>
      <c r="BA153">
        <f t="shared" si="969"/>
        <v>4.320412383735614E-2</v>
      </c>
      <c r="BC153">
        <f t="shared" si="970"/>
        <v>1.0295738376522678</v>
      </c>
      <c r="BD153">
        <f t="shared" si="879"/>
        <v>1.2119399999999998</v>
      </c>
      <c r="BE153">
        <f t="shared" si="971"/>
        <v>0.66</v>
      </c>
      <c r="BF153">
        <f t="shared" si="972"/>
        <v>1.1024334446336055</v>
      </c>
      <c r="BG153">
        <f t="shared" si="973"/>
        <v>1.1752930516149449</v>
      </c>
      <c r="BH153">
        <f t="shared" si="895"/>
        <v>0.10025708385652665</v>
      </c>
      <c r="BI153" t="str">
        <f t="shared" si="896"/>
        <v>Curl</v>
      </c>
      <c r="BJ153">
        <f t="shared" si="974"/>
        <v>24.068571989828587</v>
      </c>
      <c r="BK153">
        <f t="shared" si="975"/>
        <v>5.7465270068012671E-2</v>
      </c>
      <c r="BL153">
        <f t="shared" si="897"/>
        <v>1.1903146435368492</v>
      </c>
      <c r="BM153">
        <f t="shared" si="976"/>
        <v>2.4136505170759488</v>
      </c>
      <c r="BN153">
        <f t="shared" si="977"/>
        <v>5.5182451639010997E-2</v>
      </c>
      <c r="BP153">
        <f t="shared" si="978"/>
        <v>1.0040732404772448</v>
      </c>
      <c r="BQ153">
        <f t="shared" si="880"/>
        <v>1.2354599999999998</v>
      </c>
      <c r="BR153">
        <f t="shared" si="979"/>
        <v>0.66</v>
      </c>
      <c r="BS153">
        <f t="shared" si="980"/>
        <v>1.0937980106761378</v>
      </c>
      <c r="BT153">
        <f t="shared" si="981"/>
        <v>1.1835227808750315</v>
      </c>
      <c r="BU153">
        <f t="shared" si="898"/>
        <v>0.12602361868059364</v>
      </c>
      <c r="BV153" t="str">
        <f t="shared" si="899"/>
        <v>Curl</v>
      </c>
      <c r="BW153">
        <f t="shared" si="982"/>
        <v>24.038274296404499</v>
      </c>
      <c r="BX153">
        <f t="shared" si="983"/>
        <v>6.7902911054273929E-2</v>
      </c>
      <c r="BY153">
        <f t="shared" si="900"/>
        <v>1.2045868653735008</v>
      </c>
      <c r="BZ153">
        <f t="shared" si="984"/>
        <v>2.9985046046793435</v>
      </c>
      <c r="CA153">
        <f t="shared" si="985"/>
        <v>8.8900060335058262E-2</v>
      </c>
      <c r="CC153">
        <f t="shared" si="986"/>
        <v>0.99233426153926174</v>
      </c>
      <c r="CD153">
        <f t="shared" si="881"/>
        <v>1.2470399999999997</v>
      </c>
      <c r="CE153">
        <f t="shared" si="987"/>
        <v>0.66</v>
      </c>
      <c r="CF153">
        <f t="shared" si="988"/>
        <v>1.0993592116242279</v>
      </c>
      <c r="CG153">
        <f t="shared" si="989"/>
        <v>1.206384161709193</v>
      </c>
      <c r="CH153">
        <f t="shared" si="901"/>
        <v>0.15249886373926036</v>
      </c>
      <c r="CI153" t="str">
        <f t="shared" si="902"/>
        <v>Curl</v>
      </c>
      <c r="CJ153">
        <f t="shared" si="990"/>
        <v>24.14848274754571</v>
      </c>
      <c r="CK153">
        <f t="shared" si="991"/>
        <v>6.909679316222081E-2</v>
      </c>
      <c r="CL153">
        <f t="shared" si="903"/>
        <v>1.2337855091504011</v>
      </c>
      <c r="CM153">
        <f t="shared" si="992"/>
        <v>3.5432061735334131</v>
      </c>
      <c r="CN153">
        <f t="shared" si="993"/>
        <v>7.6540023063324608E-2</v>
      </c>
      <c r="CP153">
        <f t="shared" si="994"/>
        <v>0.96219847077609544</v>
      </c>
      <c r="CQ153">
        <f t="shared" si="995"/>
        <v>1.29216</v>
      </c>
      <c r="CR153">
        <f t="shared" si="996"/>
        <v>0.66</v>
      </c>
      <c r="CS153">
        <f t="shared" si="997"/>
        <v>1.0899031740431879</v>
      </c>
      <c r="CT153">
        <f t="shared" si="998"/>
        <v>1.2176078773102794</v>
      </c>
      <c r="CU153">
        <f t="shared" si="904"/>
        <v>0.1699263507857951</v>
      </c>
      <c r="CV153" t="str">
        <f t="shared" si="905"/>
        <v>Curl</v>
      </c>
      <c r="CW153">
        <f t="shared" si="999"/>
        <v>24.214888752418304</v>
      </c>
      <c r="CX153">
        <f t="shared" si="1000"/>
        <v>6.679271966261377E-2</v>
      </c>
      <c r="CY153">
        <f t="shared" si="906"/>
        <v>1.2399779696617867</v>
      </c>
      <c r="CZ153">
        <f t="shared" si="1001"/>
        <v>3.9289800061949376</v>
      </c>
      <c r="DA153">
        <f t="shared" si="1002"/>
        <v>6.0292274175146321E-2</v>
      </c>
      <c r="DC153">
        <f t="shared" si="1003"/>
        <v>0.90160181651101923</v>
      </c>
      <c r="DD153">
        <f t="shared" si="1004"/>
        <v>1.3562399999999999</v>
      </c>
      <c r="DE153">
        <f t="shared" si="1005"/>
        <v>0.66</v>
      </c>
      <c r="DF153">
        <f t="shared" si="1006"/>
        <v>1.0508500175166291</v>
      </c>
      <c r="DG153">
        <f t="shared" si="1007"/>
        <v>1.2000982185222369</v>
      </c>
      <c r="DH153">
        <f t="shared" si="907"/>
        <v>0.16778525758212559</v>
      </c>
      <c r="DI153" t="str">
        <f t="shared" si="908"/>
        <v>Curl</v>
      </c>
      <c r="DJ153">
        <f t="shared" si="1008"/>
        <v>24.353283606764101</v>
      </c>
      <c r="DK153">
        <f t="shared" si="1009"/>
        <v>3.5155353823090624E-2</v>
      </c>
      <c r="DL153">
        <f t="shared" si="909"/>
        <v>1.1990946160363447</v>
      </c>
      <c r="DM153">
        <f t="shared" si="1010"/>
        <v>4.0118798908276174</v>
      </c>
      <c r="DN153">
        <f t="shared" si="1011"/>
        <v>1.4463119901350482E-2</v>
      </c>
      <c r="DP153">
        <f t="shared" si="1012"/>
        <v>0.86140592957009976</v>
      </c>
      <c r="DQ153">
        <f t="shared" si="1013"/>
        <v>1.3965599999999998</v>
      </c>
      <c r="DR153">
        <f t="shared" si="1014"/>
        <v>0.66</v>
      </c>
      <c r="DS153">
        <f t="shared" si="1015"/>
        <v>1.0287067941302932</v>
      </c>
      <c r="DT153">
        <f t="shared" si="1016"/>
        <v>1.1960076586904882</v>
      </c>
      <c r="DU153">
        <f t="shared" si="910"/>
        <v>0.16974574678593618</v>
      </c>
      <c r="DV153" t="str">
        <f t="shared" si="911"/>
        <v>Curl</v>
      </c>
      <c r="DW153">
        <f t="shared" si="1017"/>
        <v>24.552305017091967</v>
      </c>
      <c r="DX153">
        <f t="shared" si="1018"/>
        <v>8.0918909152818096E-3</v>
      </c>
      <c r="DY153">
        <f t="shared" si="912"/>
        <v>1.1787703674478038</v>
      </c>
      <c r="DZ153">
        <f t="shared" si="1019"/>
        <v>4.1289372853134765</v>
      </c>
      <c r="EA153">
        <f t="shared" si="1020"/>
        <v>1.1404535302409517E-3</v>
      </c>
      <c r="EC153">
        <f t="shared" si="1021"/>
        <v>0.83821583140099165</v>
      </c>
      <c r="ED153">
        <f t="shared" si="1022"/>
        <v>1.4159999999999999</v>
      </c>
      <c r="EE153">
        <f t="shared" si="1023"/>
        <v>0.66</v>
      </c>
      <c r="EF153">
        <f t="shared" si="1024"/>
        <v>1.0284241012621274</v>
      </c>
      <c r="EG153">
        <f t="shared" si="1025"/>
        <v>1.2186323711232641</v>
      </c>
      <c r="EH153">
        <f t="shared" si="913"/>
        <v>0.1902082698611362</v>
      </c>
      <c r="EI153" t="str">
        <f t="shared" si="914"/>
        <v>No Curl</v>
      </c>
      <c r="EJ153">
        <f t="shared" si="1026"/>
        <v>24.757473792198063</v>
      </c>
      <c r="EK153">
        <f t="shared" si="1027"/>
        <v>0</v>
      </c>
      <c r="EL153">
        <f t="shared" si="915"/>
        <v>1.196933597394815</v>
      </c>
      <c r="EM153">
        <f t="shared" si="1028"/>
        <v>4.5573250978427531</v>
      </c>
      <c r="EN153">
        <f t="shared" si="1029"/>
        <v>0</v>
      </c>
      <c r="EP153">
        <f t="shared" si="1030"/>
        <v>0.82192410453397313</v>
      </c>
      <c r="EQ153">
        <f t="shared" si="1031"/>
        <v>1.42554</v>
      </c>
      <c r="ER153">
        <f t="shared" si="1032"/>
        <v>0.66</v>
      </c>
      <c r="ES153">
        <f t="shared" si="1033"/>
        <v>1.0330292078058532</v>
      </c>
      <c r="ET153">
        <f t="shared" si="1034"/>
        <v>1.2441343110777323</v>
      </c>
      <c r="EU153">
        <f t="shared" si="916"/>
        <v>0.21110510327187959</v>
      </c>
      <c r="EV153" t="str">
        <f t="shared" si="917"/>
        <v>No Curl</v>
      </c>
      <c r="EW153">
        <f t="shared" si="1035"/>
        <v>24.95865129068028</v>
      </c>
      <c r="EX153">
        <f t="shared" si="1036"/>
        <v>0</v>
      </c>
      <c r="EY153">
        <f t="shared" si="918"/>
        <v>1.2204246926068878</v>
      </c>
      <c r="EZ153">
        <f t="shared" si="1037"/>
        <v>4.9616178551121886</v>
      </c>
      <c r="FA153">
        <f t="shared" si="1038"/>
        <v>0</v>
      </c>
      <c r="FC153">
        <f t="shared" si="1039"/>
        <v>0.7903223466963144</v>
      </c>
      <c r="FD153">
        <f t="shared" si="1040"/>
        <v>1.4534399999999998</v>
      </c>
      <c r="FE153">
        <f t="shared" si="1041"/>
        <v>0.66</v>
      </c>
      <c r="FF153">
        <f t="shared" si="1042"/>
        <v>1.0177004130003415</v>
      </c>
      <c r="FG153">
        <f t="shared" si="1043"/>
        <v>1.245078479304369</v>
      </c>
      <c r="FH153">
        <f t="shared" si="919"/>
        <v>0.22737806630402729</v>
      </c>
      <c r="FI153" t="str">
        <f t="shared" si="920"/>
        <v>No Curl</v>
      </c>
      <c r="FJ153">
        <f t="shared" si="1044"/>
        <v>24.999266283548792</v>
      </c>
      <c r="FK153">
        <f t="shared" si="1045"/>
        <v>0</v>
      </c>
      <c r="FL153">
        <f t="shared" si="921"/>
        <v>1.219924685833599</v>
      </c>
      <c r="FM153">
        <f t="shared" si="1046"/>
        <v>5.3473528286124354</v>
      </c>
      <c r="FN153">
        <f t="shared" si="1047"/>
        <v>0</v>
      </c>
      <c r="FP153">
        <f t="shared" si="1048"/>
        <v>0.76867355421234351</v>
      </c>
      <c r="FQ153">
        <f t="shared" si="1049"/>
        <v>1.4802599999999999</v>
      </c>
      <c r="FR153">
        <f t="shared" si="1050"/>
        <v>0.66</v>
      </c>
      <c r="FS153">
        <f t="shared" si="1051"/>
        <v>1.0155443572137788</v>
      </c>
      <c r="FT153">
        <f t="shared" si="1052"/>
        <v>1.2624151602152143</v>
      </c>
      <c r="FU153">
        <f t="shared" si="922"/>
        <v>0.24687080300143538</v>
      </c>
      <c r="FV153" t="str">
        <f t="shared" si="923"/>
        <v>No Curl</v>
      </c>
      <c r="FW153">
        <f t="shared" si="1053"/>
        <v>25.170409955024375</v>
      </c>
      <c r="FX153">
        <f t="shared" si="1054"/>
        <v>0</v>
      </c>
      <c r="FY153">
        <f t="shared" si="924"/>
        <v>1.2355221419964988</v>
      </c>
      <c r="FZ153">
        <f t="shared" si="1055"/>
        <v>5.7337261717617798</v>
      </c>
      <c r="GA153">
        <f t="shared" si="1056"/>
        <v>0</v>
      </c>
      <c r="GC153">
        <f t="shared" si="1057"/>
        <v>0.73564953628599827</v>
      </c>
      <c r="GD153">
        <f t="shared" si="1058"/>
        <v>1.5059999999999998</v>
      </c>
      <c r="GE153">
        <f t="shared" si="1059"/>
        <v>0.66</v>
      </c>
      <c r="GF153">
        <f t="shared" si="1060"/>
        <v>0.997288794435093</v>
      </c>
      <c r="GG153">
        <f t="shared" si="1061"/>
        <v>1.2589280525841884</v>
      </c>
      <c r="GH153">
        <f t="shared" si="925"/>
        <v>0.26163925814909506</v>
      </c>
      <c r="GI153" t="str">
        <f t="shared" si="926"/>
        <v>No Curl</v>
      </c>
      <c r="GJ153">
        <f t="shared" si="1062"/>
        <v>25.200049360557305</v>
      </c>
      <c r="GK153">
        <f t="shared" si="1063"/>
        <v>0</v>
      </c>
      <c r="GL153">
        <f t="shared" si="927"/>
        <v>1.2308468164264568</v>
      </c>
      <c r="GM153">
        <f t="shared" si="1064"/>
        <v>6.1011626586267322</v>
      </c>
      <c r="GN153">
        <f t="shared" si="1065"/>
        <v>0</v>
      </c>
      <c r="GP153">
        <f t="shared" si="1066"/>
        <v>0.71830486436954788</v>
      </c>
      <c r="GQ153">
        <f t="shared" si="1067"/>
        <v>1.5225599999999999</v>
      </c>
      <c r="GR153">
        <f t="shared" si="1068"/>
        <v>0.66</v>
      </c>
      <c r="GS153">
        <f t="shared" si="1069"/>
        <v>0.99852394926747601</v>
      </c>
      <c r="GT153">
        <f t="shared" si="1070"/>
        <v>1.2787430341654058</v>
      </c>
      <c r="GU153">
        <f t="shared" si="928"/>
        <v>0.28021908489792896</v>
      </c>
      <c r="GV153" t="str">
        <f t="shared" si="929"/>
        <v>No Curl</v>
      </c>
      <c r="GW153">
        <f t="shared" si="1071"/>
        <v>25.39016733289543</v>
      </c>
      <c r="GX153">
        <f t="shared" si="1072"/>
        <v>0</v>
      </c>
      <c r="GY153">
        <f t="shared" si="930"/>
        <v>1.2490837035292615</v>
      </c>
      <c r="GZ153">
        <f t="shared" si="1073"/>
        <v>6.440413578921131</v>
      </c>
      <c r="HA153">
        <f t="shared" si="1074"/>
        <v>0</v>
      </c>
      <c r="HC153">
        <f t="shared" si="1075"/>
        <v>0.5776965774062528</v>
      </c>
      <c r="HD153">
        <f t="shared" si="1076"/>
        <v>1.62504</v>
      </c>
      <c r="HE153">
        <f t="shared" si="1077"/>
        <v>0.66</v>
      </c>
      <c r="HF153">
        <f t="shared" si="1078"/>
        <v>0.91540677711604923</v>
      </c>
      <c r="HG153">
        <f t="shared" si="1079"/>
        <v>1.2531169768258485</v>
      </c>
      <c r="HH153">
        <f t="shared" si="931"/>
        <v>0.33771019970979788</v>
      </c>
      <c r="HI153" t="str">
        <f t="shared" si="932"/>
        <v>No Curl</v>
      </c>
      <c r="HJ153">
        <f t="shared" si="1080"/>
        <v>25.638822904602261</v>
      </c>
      <c r="HK153">
        <f t="shared" si="1081"/>
        <v>0</v>
      </c>
      <c r="HL153">
        <f t="shared" si="933"/>
        <v>1.2196178718331736</v>
      </c>
      <c r="HM153">
        <f t="shared" si="1082"/>
        <v>7.9581171726969115</v>
      </c>
      <c r="HN153">
        <f t="shared" si="1083"/>
        <v>0</v>
      </c>
      <c r="HP153">
        <f t="shared" si="1084"/>
        <v>0.37002541566166247</v>
      </c>
      <c r="HQ153">
        <f t="shared" si="1085"/>
        <v>1.7346599999999999</v>
      </c>
      <c r="HR153">
        <f t="shared" si="1086"/>
        <v>0.66</v>
      </c>
      <c r="HS153">
        <f t="shared" si="1087"/>
        <v>0.78849555500378454</v>
      </c>
      <c r="HT153">
        <f t="shared" si="1088"/>
        <v>1.2069656943459075</v>
      </c>
      <c r="HU153">
        <f t="shared" si="934"/>
        <v>0.41847013934212252</v>
      </c>
      <c r="HV153" t="str">
        <f t="shared" si="935"/>
        <v>No Curl</v>
      </c>
      <c r="HW153">
        <f t="shared" si="1089"/>
        <v>26.398308556354813</v>
      </c>
      <c r="HX153">
        <f t="shared" si="1090"/>
        <v>0</v>
      </c>
      <c r="HY153">
        <f t="shared" si="936"/>
        <v>1.1697662918240839</v>
      </c>
      <c r="HZ153">
        <f t="shared" si="1091"/>
        <v>10.303896299721723</v>
      </c>
      <c r="IA153">
        <f t="shared" si="1092"/>
        <v>0</v>
      </c>
      <c r="IC153">
        <f t="shared" si="1093"/>
        <v>0.21485522841320978</v>
      </c>
      <c r="ID153">
        <f t="shared" si="1094"/>
        <v>1.7826599999999999</v>
      </c>
      <c r="IE153">
        <f t="shared" si="1095"/>
        <v>0.66</v>
      </c>
      <c r="IF153">
        <f t="shared" si="1096"/>
        <v>0.6887071406307842</v>
      </c>
      <c r="IG153">
        <f t="shared" si="1097"/>
        <v>1.1625590528483598</v>
      </c>
      <c r="IH153">
        <f t="shared" si="937"/>
        <v>0.473851912217575</v>
      </c>
      <c r="II153" t="str">
        <f t="shared" si="938"/>
        <v>No Curl</v>
      </c>
      <c r="IJ153">
        <f t="shared" si="1098"/>
        <v>26.846092858352261</v>
      </c>
      <c r="IK153">
        <f t="shared" si="1099"/>
        <v>0</v>
      </c>
      <c r="IL153">
        <f t="shared" si="939"/>
        <v>1.1243218488312861</v>
      </c>
      <c r="IM153">
        <f t="shared" si="1100"/>
        <v>12.165011088597209</v>
      </c>
      <c r="IN153">
        <f t="shared" si="1101"/>
        <v>0</v>
      </c>
      <c r="IP153">
        <f t="shared" si="1102"/>
        <v>0.10187545447293513</v>
      </c>
      <c r="IQ153">
        <f t="shared" si="1103"/>
        <v>1.7978399999999999</v>
      </c>
      <c r="IR153">
        <f t="shared" si="1104"/>
        <v>0.66</v>
      </c>
      <c r="IS153">
        <f t="shared" si="1105"/>
        <v>0.64712716202114762</v>
      </c>
      <c r="IT153">
        <f t="shared" si="1106"/>
        <v>1.1923788695693613</v>
      </c>
      <c r="IU153">
        <f t="shared" si="940"/>
        <v>0.54525170754821306</v>
      </c>
      <c r="IV153" t="str">
        <f t="shared" si="941"/>
        <v>No Curl</v>
      </c>
      <c r="IW153">
        <f t="shared" si="1107"/>
        <v>27.18111302182216</v>
      </c>
      <c r="IX153">
        <f t="shared" si="1108"/>
        <v>0</v>
      </c>
      <c r="IY153">
        <f t="shared" si="942"/>
        <v>1.1520513221894821</v>
      </c>
      <c r="IZ153">
        <f t="shared" si="1109"/>
        <v>13.688541601646389</v>
      </c>
      <c r="JA153">
        <f t="shared" si="1110"/>
        <v>0</v>
      </c>
      <c r="JC153">
        <f t="shared" si="1111"/>
        <v>2.9291090461994454E-3</v>
      </c>
      <c r="JD153">
        <f t="shared" si="1112"/>
        <v>1.7999999999999998</v>
      </c>
      <c r="JE153">
        <f t="shared" si="1113"/>
        <v>0.66</v>
      </c>
      <c r="JF153">
        <f t="shared" si="1114"/>
        <v>0.61750639029950127</v>
      </c>
      <c r="JG153">
        <f t="shared" si="1115"/>
        <v>1.2320836715528032</v>
      </c>
      <c r="JH153">
        <f t="shared" si="943"/>
        <v>0.61457728125330191</v>
      </c>
      <c r="JI153" t="str">
        <f t="shared" si="944"/>
        <v>No Curl</v>
      </c>
      <c r="JJ153">
        <f t="shared" si="1116"/>
        <v>26.899657564583485</v>
      </c>
      <c r="JK153">
        <f t="shared" si="1117"/>
        <v>0</v>
      </c>
      <c r="JL153">
        <f t="shared" si="945"/>
        <v>1.1901016799643154</v>
      </c>
      <c r="JM153">
        <f t="shared" si="1118"/>
        <v>14.963501890971068</v>
      </c>
      <c r="JN153">
        <f t="shared" si="1119"/>
        <v>0</v>
      </c>
      <c r="JP153">
        <f t="shared" si="1120"/>
        <v>0.10818892819578452</v>
      </c>
      <c r="JQ153">
        <f t="shared" si="1121"/>
        <v>1.7978399999999999</v>
      </c>
      <c r="JR153">
        <f t="shared" si="1122"/>
        <v>0.66</v>
      </c>
      <c r="JS153">
        <f t="shared" si="1123"/>
        <v>0.63826108361076506</v>
      </c>
      <c r="JT153">
        <f t="shared" si="1124"/>
        <v>1.1683332390257453</v>
      </c>
      <c r="JU153">
        <f t="shared" si="946"/>
        <v>0.53007215541498032</v>
      </c>
      <c r="JV153" t="str">
        <f t="shared" si="947"/>
        <v>No Curl</v>
      </c>
      <c r="JW153">
        <f t="shared" si="1125"/>
        <v>27.031502326277241</v>
      </c>
      <c r="JX153">
        <f t="shared" si="1126"/>
        <v>0</v>
      </c>
      <c r="JY153">
        <f t="shared" si="948"/>
        <v>1.1288705860583805</v>
      </c>
      <c r="JZ153">
        <f t="shared" si="1127"/>
        <v>13.57864661100254</v>
      </c>
      <c r="KA153">
        <f t="shared" si="1128"/>
        <v>0</v>
      </c>
      <c r="KC153">
        <f t="shared" si="1129"/>
        <v>4.0242218776164018E-2</v>
      </c>
      <c r="KD153">
        <f t="shared" si="1130"/>
        <v>1.7999999999999998</v>
      </c>
      <c r="KE153">
        <f t="shared" si="1131"/>
        <v>0.66</v>
      </c>
      <c r="KF153">
        <f t="shared" si="1132"/>
        <v>0.62503269303676823</v>
      </c>
      <c r="KG153">
        <f t="shared" si="1133"/>
        <v>1.2098231672973723</v>
      </c>
      <c r="KH153">
        <f t="shared" si="949"/>
        <v>0.58479047426060415</v>
      </c>
      <c r="KI153" t="str">
        <f t="shared" si="950"/>
        <v>No Curl</v>
      </c>
      <c r="KJ153">
        <f t="shared" si="1134"/>
        <v>27.042156105741725</v>
      </c>
      <c r="KK153">
        <f t="shared" si="1135"/>
        <v>0</v>
      </c>
      <c r="KL153">
        <f t="shared" si="951"/>
        <v>1.1686458568563896</v>
      </c>
      <c r="KM153">
        <f t="shared" si="1136"/>
        <v>14.489349682110431</v>
      </c>
      <c r="KN153">
        <f t="shared" si="1137"/>
        <v>0</v>
      </c>
    </row>
    <row r="154" spans="1:300" x14ac:dyDescent="0.25">
      <c r="A154">
        <v>1.39</v>
      </c>
      <c r="B154">
        <f t="shared" si="887"/>
        <v>1.2044000000000003E-2</v>
      </c>
      <c r="C154">
        <f t="shared" si="883"/>
        <v>0.72264000000000017</v>
      </c>
      <c r="D154">
        <f t="shared" si="886"/>
        <v>0.66</v>
      </c>
      <c r="E154">
        <f t="shared" si="884"/>
        <v>0.91331783460644289</v>
      </c>
      <c r="F154">
        <f t="shared" si="885"/>
        <v>1.1000000000000001E-2</v>
      </c>
      <c r="H154">
        <v>131</v>
      </c>
      <c r="I154">
        <v>13.1</v>
      </c>
      <c r="J154">
        <f>J153-0.1*2*K154/$C$3</f>
        <v>1.242060666666666</v>
      </c>
      <c r="K154">
        <f t="shared" si="1138"/>
        <v>0.93599999999999994</v>
      </c>
      <c r="L154">
        <f t="shared" si="953"/>
        <v>0.99169634601964884</v>
      </c>
      <c r="M154" t="str">
        <f t="shared" si="888"/>
        <v>No Curl</v>
      </c>
      <c r="N154">
        <f t="shared" si="1139"/>
        <v>22.812625699999984</v>
      </c>
      <c r="P154">
        <f t="shared" si="869"/>
        <v>1.0793472616594695</v>
      </c>
      <c r="Q154">
        <f t="shared" si="1140"/>
        <v>1.1510400000000001</v>
      </c>
      <c r="R154">
        <f t="shared" si="870"/>
        <v>0.66</v>
      </c>
      <c r="S154">
        <f t="shared" si="1141"/>
        <v>1.0979450602104925</v>
      </c>
      <c r="T154">
        <f t="shared" si="871"/>
        <v>1.1165428587615163</v>
      </c>
      <c r="U154">
        <f t="shared" si="872"/>
        <v>2.4291197703445899E-2</v>
      </c>
      <c r="V154" t="str">
        <f t="shared" si="873"/>
        <v>Curl</v>
      </c>
      <c r="W154">
        <f t="shared" si="867"/>
        <v>24.113621075281277</v>
      </c>
      <c r="X154">
        <f t="shared" si="868"/>
        <v>4.0396408538788911E-2</v>
      </c>
      <c r="Y154">
        <f t="shared" si="874"/>
        <v>1.1190477676552355</v>
      </c>
      <c r="Z154">
        <f t="shared" si="875"/>
        <v>0.62187266462170432</v>
      </c>
      <c r="AA154">
        <f t="shared" si="876"/>
        <v>3.0534883784718449E-2</v>
      </c>
      <c r="AC154">
        <f t="shared" si="954"/>
        <v>1.0543021637217966</v>
      </c>
      <c r="AD154">
        <f t="shared" si="877"/>
        <v>1.1757599999999999</v>
      </c>
      <c r="AE154">
        <f t="shared" si="955"/>
        <v>0.66</v>
      </c>
      <c r="AF154">
        <f t="shared" si="956"/>
        <v>1.0908759734417548</v>
      </c>
      <c r="AG154">
        <f t="shared" si="957"/>
        <v>1.127449783161711</v>
      </c>
      <c r="AH154">
        <f t="shared" si="889"/>
        <v>4.9151155376218725E-2</v>
      </c>
      <c r="AI154" t="str">
        <f t="shared" si="890"/>
        <v>Curl</v>
      </c>
      <c r="AJ154">
        <f t="shared" si="958"/>
        <v>24.091963439810147</v>
      </c>
      <c r="AK154">
        <f t="shared" si="959"/>
        <v>4.762119470788588E-2</v>
      </c>
      <c r="AL154">
        <f t="shared" si="891"/>
        <v>1.1337085182508979</v>
      </c>
      <c r="AM154">
        <f t="shared" si="960"/>
        <v>1.2421069057574787</v>
      </c>
      <c r="AN154">
        <f t="shared" si="961"/>
        <v>3.9999461565028205E-2</v>
      </c>
      <c r="AP154">
        <f t="shared" si="962"/>
        <v>1.0413126249347961</v>
      </c>
      <c r="AQ154">
        <f t="shared" si="878"/>
        <v>1.1999999999999997</v>
      </c>
      <c r="AR154">
        <f t="shared" si="963"/>
        <v>0.66</v>
      </c>
      <c r="AS154">
        <f t="shared" si="964"/>
        <v>1.096022121775891</v>
      </c>
      <c r="AT154">
        <f t="shared" si="965"/>
        <v>1.1507316186169847</v>
      </c>
      <c r="AU154">
        <f t="shared" si="892"/>
        <v>7.4162722946281678E-2</v>
      </c>
      <c r="AV154" t="str">
        <f t="shared" si="893"/>
        <v>Curl</v>
      </c>
      <c r="AW154">
        <f t="shared" si="966"/>
        <v>24.202899283804218</v>
      </c>
      <c r="AX154">
        <f t="shared" si="967"/>
        <v>5.2619847414885811E-2</v>
      </c>
      <c r="AY154">
        <f t="shared" si="894"/>
        <v>1.1608413296785094</v>
      </c>
      <c r="AZ154">
        <f t="shared" si="968"/>
        <v>1.8305404392918008</v>
      </c>
      <c r="BA154">
        <f t="shared" si="969"/>
        <v>4.7031039538462695E-2</v>
      </c>
      <c r="BC154">
        <f t="shared" si="970"/>
        <v>1.0163927076630934</v>
      </c>
      <c r="BD154">
        <f t="shared" si="879"/>
        <v>1.22376</v>
      </c>
      <c r="BE154">
        <f t="shared" si="971"/>
        <v>0.66</v>
      </c>
      <c r="BF154">
        <f t="shared" si="972"/>
        <v>1.0883195287523857</v>
      </c>
      <c r="BG154">
        <f t="shared" si="973"/>
        <v>1.1602463498416795</v>
      </c>
      <c r="BH154">
        <f t="shared" si="895"/>
        <v>0.10025708385652665</v>
      </c>
      <c r="BI154" t="str">
        <f t="shared" si="896"/>
        <v>Curl</v>
      </c>
      <c r="BJ154">
        <f t="shared" si="974"/>
        <v>24.178815334291947</v>
      </c>
      <c r="BK154">
        <f t="shared" si="975"/>
        <v>6.0600523042951882E-2</v>
      </c>
      <c r="BL154">
        <f t="shared" si="897"/>
        <v>1.176213399353369</v>
      </c>
      <c r="BM154">
        <f t="shared" si="976"/>
        <v>2.4426044356857828</v>
      </c>
      <c r="BN154">
        <f t="shared" si="977"/>
        <v>5.9578403649689027E-2</v>
      </c>
      <c r="BP154">
        <f t="shared" si="978"/>
        <v>0.99094966417550678</v>
      </c>
      <c r="BQ154">
        <f t="shared" si="880"/>
        <v>1.2585</v>
      </c>
      <c r="BR154">
        <f t="shared" si="979"/>
        <v>0.66</v>
      </c>
      <c r="BS154">
        <f t="shared" si="980"/>
        <v>1.0795017013302433</v>
      </c>
      <c r="BT154">
        <f t="shared" si="981"/>
        <v>1.1680537384849803</v>
      </c>
      <c r="BU154">
        <f t="shared" si="898"/>
        <v>0.12602361868059364</v>
      </c>
      <c r="BV154" t="str">
        <f t="shared" si="899"/>
        <v>Curl</v>
      </c>
      <c r="BW154">
        <f t="shared" si="982"/>
        <v>24.147654097472113</v>
      </c>
      <c r="BX154">
        <f t="shared" si="983"/>
        <v>7.1232931086285423E-2</v>
      </c>
      <c r="BY154">
        <f t="shared" si="900"/>
        <v>1.1903103640224812</v>
      </c>
      <c r="BZ154">
        <f t="shared" si="984"/>
        <v>3.0345019280799255</v>
      </c>
      <c r="CA154">
        <f t="shared" si="985"/>
        <v>9.4054723183855021E-2</v>
      </c>
      <c r="CC154">
        <f t="shared" si="986"/>
        <v>0.9793834343262926</v>
      </c>
      <c r="CD154">
        <f t="shared" si="881"/>
        <v>1.2698399999999999</v>
      </c>
      <c r="CE154">
        <f t="shared" si="987"/>
        <v>0.66</v>
      </c>
      <c r="CF154">
        <f t="shared" si="988"/>
        <v>1.0850116155101457</v>
      </c>
      <c r="CG154">
        <f t="shared" si="989"/>
        <v>1.1906397966939979</v>
      </c>
      <c r="CH154">
        <f t="shared" si="901"/>
        <v>0.15249886373926036</v>
      </c>
      <c r="CI154" t="str">
        <f t="shared" si="902"/>
        <v>Curl</v>
      </c>
      <c r="CJ154">
        <f t="shared" si="990"/>
        <v>24.258418668708131</v>
      </c>
      <c r="CK154">
        <f t="shared" si="991"/>
        <v>7.2491802074246561E-2</v>
      </c>
      <c r="CL154">
        <f t="shared" si="903"/>
        <v>1.219465661142763</v>
      </c>
      <c r="CM154">
        <f t="shared" si="992"/>
        <v>3.5848671250561646</v>
      </c>
      <c r="CN154">
        <f t="shared" si="993"/>
        <v>8.1785999237231996E-2</v>
      </c>
      <c r="CP154">
        <f t="shared" si="994"/>
        <v>0.94937799269018208</v>
      </c>
      <c r="CQ154">
        <f t="shared" si="995"/>
        <v>1.3031400000000002</v>
      </c>
      <c r="CR154">
        <f t="shared" si="996"/>
        <v>0.66</v>
      </c>
      <c r="CS154">
        <f t="shared" si="997"/>
        <v>1.0753811391585164</v>
      </c>
      <c r="CT154">
        <f t="shared" si="998"/>
        <v>1.2013842856268497</v>
      </c>
      <c r="CU154">
        <f t="shared" si="904"/>
        <v>0.1699263507857951</v>
      </c>
      <c r="CV154" t="str">
        <f t="shared" si="905"/>
        <v>Curl</v>
      </c>
      <c r="CW154">
        <f t="shared" si="999"/>
        <v>24.323879069822624</v>
      </c>
      <c r="CX154">
        <f t="shared" si="1000"/>
        <v>7.0374337248438459E-2</v>
      </c>
      <c r="CY154">
        <f t="shared" si="906"/>
        <v>1.2254904691690116</v>
      </c>
      <c r="CZ154">
        <f t="shared" si="1001"/>
        <v>3.9755018569586618</v>
      </c>
      <c r="DA154">
        <f t="shared" si="1002"/>
        <v>6.5395120588261996E-2</v>
      </c>
      <c r="DC154">
        <f t="shared" si="1003"/>
        <v>0.88884436120674903</v>
      </c>
      <c r="DD154">
        <f t="shared" si="1004"/>
        <v>1.3665</v>
      </c>
      <c r="DE154">
        <f t="shared" si="1005"/>
        <v>0.66</v>
      </c>
      <c r="DF154">
        <f t="shared" si="1006"/>
        <v>1.0359807349969481</v>
      </c>
      <c r="DG154">
        <f t="shared" si="1007"/>
        <v>1.183117108787145</v>
      </c>
      <c r="DH154">
        <f t="shared" si="907"/>
        <v>0.16778525758212559</v>
      </c>
      <c r="DI154" t="str">
        <f t="shared" si="908"/>
        <v>Curl</v>
      </c>
      <c r="DJ154">
        <f t="shared" si="1008"/>
        <v>24.458368608515766</v>
      </c>
      <c r="DK154">
        <f t="shared" si="1009"/>
        <v>3.908933875037704E-2</v>
      </c>
      <c r="DL154">
        <f t="shared" si="909"/>
        <v>1.1842622266456435</v>
      </c>
      <c r="DM154">
        <f t="shared" si="1010"/>
        <v>4.0622108462508937</v>
      </c>
      <c r="DN154">
        <f t="shared" si="1011"/>
        <v>1.7366240922557945E-2</v>
      </c>
      <c r="DP154">
        <f t="shared" si="1012"/>
        <v>0.84877373097597875</v>
      </c>
      <c r="DQ154">
        <f t="shared" si="1013"/>
        <v>1.4063400000000001</v>
      </c>
      <c r="DR154">
        <f t="shared" si="1014"/>
        <v>0.66</v>
      </c>
      <c r="DS154">
        <f t="shared" si="1015"/>
        <v>1.0136211903835664</v>
      </c>
      <c r="DT154">
        <f t="shared" si="1016"/>
        <v>1.1784686497911554</v>
      </c>
      <c r="DU154">
        <f t="shared" si="910"/>
        <v>0.16974574678593618</v>
      </c>
      <c r="DV154" t="str">
        <f t="shared" si="911"/>
        <v>Curl</v>
      </c>
      <c r="DW154">
        <f t="shared" si="1017"/>
        <v>24.655175696504998</v>
      </c>
      <c r="DX154">
        <f t="shared" si="1018"/>
        <v>1.2247740913752303E-2</v>
      </c>
      <c r="DY154">
        <f t="shared" si="912"/>
        <v>1.1637244245964493</v>
      </c>
      <c r="DZ154">
        <f t="shared" si="1019"/>
        <v>4.1824152583158698</v>
      </c>
      <c r="EA154">
        <f t="shared" si="1020"/>
        <v>2.1534310814495987E-3</v>
      </c>
      <c r="EC154">
        <f t="shared" si="1021"/>
        <v>0.82239899352562307</v>
      </c>
      <c r="ED154">
        <f t="shared" si="1022"/>
        <v>1.42554</v>
      </c>
      <c r="EE154">
        <f t="shared" si="1023"/>
        <v>0.66</v>
      </c>
      <c r="EF154">
        <f t="shared" si="1024"/>
        <v>1.0090181002449465</v>
      </c>
      <c r="EG154">
        <f t="shared" si="1025"/>
        <v>1.1956372069642709</v>
      </c>
      <c r="EH154">
        <f t="shared" si="913"/>
        <v>0.18661910671932391</v>
      </c>
      <c r="EI154" t="str">
        <f t="shared" si="914"/>
        <v>No Curl</v>
      </c>
      <c r="EJ154">
        <f t="shared" si="1026"/>
        <v>24.860316202324274</v>
      </c>
      <c r="EK154">
        <f t="shared" si="1027"/>
        <v>0</v>
      </c>
      <c r="EL154">
        <f t="shared" si="915"/>
        <v>1.1743478814629971</v>
      </c>
      <c r="EM154">
        <f t="shared" si="1028"/>
        <v>4.5573250978427531</v>
      </c>
      <c r="EN154">
        <f t="shared" si="1029"/>
        <v>0</v>
      </c>
      <c r="EP154">
        <f t="shared" si="1030"/>
        <v>0.80633427451279915</v>
      </c>
      <c r="EQ154">
        <f t="shared" si="1031"/>
        <v>1.4442600000000001</v>
      </c>
      <c r="ER154">
        <f t="shared" si="1032"/>
        <v>0.66</v>
      </c>
      <c r="ES154">
        <f t="shared" si="1033"/>
        <v>1.0134352457018549</v>
      </c>
      <c r="ET154">
        <f t="shared" si="1034"/>
        <v>1.22053621689091</v>
      </c>
      <c r="EU154">
        <f t="shared" si="916"/>
        <v>0.20710097118905541</v>
      </c>
      <c r="EV154" t="str">
        <f t="shared" si="917"/>
        <v>No Curl</v>
      </c>
      <c r="EW154">
        <f t="shared" si="1035"/>
        <v>25.061954211460865</v>
      </c>
      <c r="EX154">
        <f t="shared" si="1036"/>
        <v>0</v>
      </c>
      <c r="EY154">
        <f t="shared" si="918"/>
        <v>1.1972763101632644</v>
      </c>
      <c r="EZ154">
        <f t="shared" si="1037"/>
        <v>4.9616178551121877</v>
      </c>
      <c r="FA154">
        <f t="shared" si="1038"/>
        <v>0</v>
      </c>
      <c r="FC154">
        <f t="shared" si="1039"/>
        <v>0.77488865858998635</v>
      </c>
      <c r="FD154">
        <f t="shared" si="1040"/>
        <v>1.4714399999999999</v>
      </c>
      <c r="FE154">
        <f t="shared" si="1041"/>
        <v>0.66</v>
      </c>
      <c r="FF154">
        <f t="shared" si="1042"/>
        <v>0.99782640738024742</v>
      </c>
      <c r="FG154">
        <f t="shared" si="1043"/>
        <v>1.2207641561705089</v>
      </c>
      <c r="FH154">
        <f t="shared" si="919"/>
        <v>0.22293774879026129</v>
      </c>
      <c r="FI154" t="str">
        <f t="shared" si="920"/>
        <v>No Curl</v>
      </c>
      <c r="FJ154">
        <f t="shared" si="1044"/>
        <v>25.101036324848828</v>
      </c>
      <c r="FK154">
        <f t="shared" si="1045"/>
        <v>0</v>
      </c>
      <c r="FL154">
        <f t="shared" si="921"/>
        <v>1.1961015746776638</v>
      </c>
      <c r="FM154">
        <f t="shared" si="1046"/>
        <v>5.3473528286124372</v>
      </c>
      <c r="FN154">
        <f t="shared" si="1047"/>
        <v>0</v>
      </c>
      <c r="FP154">
        <f t="shared" si="1048"/>
        <v>0.75350092697179705</v>
      </c>
      <c r="FQ154">
        <f t="shared" si="1049"/>
        <v>1.4889599999999998</v>
      </c>
      <c r="FR154">
        <f t="shared" si="1050"/>
        <v>0.66</v>
      </c>
      <c r="FS154">
        <f t="shared" si="1051"/>
        <v>0.99549881786380856</v>
      </c>
      <c r="FT154">
        <f t="shared" si="1052"/>
        <v>1.2374967087558202</v>
      </c>
      <c r="FU154">
        <f t="shared" si="922"/>
        <v>0.24199789089201157</v>
      </c>
      <c r="FV154" t="str">
        <f t="shared" si="923"/>
        <v>No Curl</v>
      </c>
      <c r="FW154">
        <f t="shared" si="1053"/>
        <v>25.271964390745755</v>
      </c>
      <c r="FX154">
        <f t="shared" si="1054"/>
        <v>0</v>
      </c>
      <c r="FY154">
        <f t="shared" si="924"/>
        <v>1.2111345241251341</v>
      </c>
      <c r="FZ154">
        <f t="shared" si="1055"/>
        <v>5.733726171761778</v>
      </c>
      <c r="GA154">
        <f t="shared" si="1056"/>
        <v>0</v>
      </c>
      <c r="GC154">
        <f t="shared" si="1057"/>
        <v>0.72067333856164673</v>
      </c>
      <c r="GD154">
        <f t="shared" si="1058"/>
        <v>1.5143399999999998</v>
      </c>
      <c r="GE154">
        <f t="shared" si="1059"/>
        <v>0.66</v>
      </c>
      <c r="GF154">
        <f t="shared" si="1060"/>
        <v>0.9769862000106555</v>
      </c>
      <c r="GG154">
        <f t="shared" si="1061"/>
        <v>1.2332990614596648</v>
      </c>
      <c r="GH154">
        <f t="shared" si="925"/>
        <v>0.25631286144900906</v>
      </c>
      <c r="GI154" t="str">
        <f t="shared" si="926"/>
        <v>No Curl</v>
      </c>
      <c r="GJ154">
        <f t="shared" si="1062"/>
        <v>25.299778240000816</v>
      </c>
      <c r="GK154">
        <f t="shared" si="1063"/>
        <v>0</v>
      </c>
      <c r="GL154">
        <f t="shared" si="927"/>
        <v>1.2057894971705319</v>
      </c>
      <c r="GM154">
        <f t="shared" si="1064"/>
        <v>6.1011626586267313</v>
      </c>
      <c r="GN154">
        <f t="shared" si="1065"/>
        <v>0</v>
      </c>
      <c r="GP154">
        <f t="shared" si="1066"/>
        <v>0.70358661303806824</v>
      </c>
      <c r="GQ154">
        <f t="shared" si="1067"/>
        <v>1.5306599999999999</v>
      </c>
      <c r="GR154">
        <f t="shared" si="1068"/>
        <v>0.66</v>
      </c>
      <c r="GS154">
        <f t="shared" si="1069"/>
        <v>0.9780639368482098</v>
      </c>
      <c r="GT154">
        <f t="shared" si="1070"/>
        <v>1.252541260658353</v>
      </c>
      <c r="GU154">
        <f t="shared" si="928"/>
        <v>0.27447732381014239</v>
      </c>
      <c r="GV154" t="str">
        <f t="shared" si="929"/>
        <v>No Curl</v>
      </c>
      <c r="GW154">
        <f t="shared" si="1071"/>
        <v>25.49001972782218</v>
      </c>
      <c r="GX154">
        <f t="shared" si="1072"/>
        <v>0</v>
      </c>
      <c r="GY154">
        <f t="shared" si="930"/>
        <v>1.2234896573317118</v>
      </c>
      <c r="GZ154">
        <f t="shared" si="1073"/>
        <v>6.4404135789211336</v>
      </c>
      <c r="HA154">
        <f t="shared" si="1074"/>
        <v>0</v>
      </c>
      <c r="HC154">
        <f t="shared" si="1075"/>
        <v>0.56416206085624898</v>
      </c>
      <c r="HD154">
        <f t="shared" si="1076"/>
        <v>1.6314599999999999</v>
      </c>
      <c r="HE154">
        <f t="shared" si="1077"/>
        <v>0.66</v>
      </c>
      <c r="HF154">
        <f t="shared" si="1078"/>
        <v>0.89396024504468097</v>
      </c>
      <c r="HG154">
        <f t="shared" si="1079"/>
        <v>1.2237584292331158</v>
      </c>
      <c r="HH154">
        <f t="shared" si="931"/>
        <v>0.32979818418843343</v>
      </c>
      <c r="HI154" t="str">
        <f t="shared" si="932"/>
        <v>No Curl</v>
      </c>
      <c r="HJ154">
        <f t="shared" si="1080"/>
        <v>25.730363582313867</v>
      </c>
      <c r="HK154">
        <f t="shared" si="1081"/>
        <v>0</v>
      </c>
      <c r="HL154">
        <f t="shared" si="933"/>
        <v>1.1910441552549664</v>
      </c>
      <c r="HM154">
        <f t="shared" si="1082"/>
        <v>7.9581171726969115</v>
      </c>
      <c r="HN154">
        <f t="shared" si="1083"/>
        <v>0</v>
      </c>
      <c r="HP154">
        <f t="shared" si="1084"/>
        <v>0.35952951256233845</v>
      </c>
      <c r="HQ154">
        <f t="shared" si="1085"/>
        <v>1.7385599999999999</v>
      </c>
      <c r="HR154">
        <f t="shared" si="1086"/>
        <v>0.66</v>
      </c>
      <c r="HS154">
        <f t="shared" si="1087"/>
        <v>0.76612959691204452</v>
      </c>
      <c r="HT154">
        <f t="shared" si="1088"/>
        <v>1.1727296812617514</v>
      </c>
      <c r="HU154">
        <f t="shared" si="934"/>
        <v>0.40660008434970646</v>
      </c>
      <c r="HV154" t="str">
        <f t="shared" si="935"/>
        <v>No Curl</v>
      </c>
      <c r="HW154">
        <f t="shared" si="1089"/>
        <v>26.477158111855193</v>
      </c>
      <c r="HX154">
        <f t="shared" si="1090"/>
        <v>0</v>
      </c>
      <c r="HY154">
        <f t="shared" si="936"/>
        <v>1.1365854530811919</v>
      </c>
      <c r="HZ154">
        <f t="shared" si="1091"/>
        <v>10.303896299721723</v>
      </c>
      <c r="IA154">
        <f t="shared" si="1092"/>
        <v>0</v>
      </c>
      <c r="IC154">
        <f t="shared" si="1093"/>
        <v>0.20779990950141053</v>
      </c>
      <c r="ID154">
        <f t="shared" si="1094"/>
        <v>1.78464</v>
      </c>
      <c r="IE154">
        <f t="shared" si="1095"/>
        <v>0.66</v>
      </c>
      <c r="IF154">
        <f t="shared" si="1096"/>
        <v>0.66609168672784902</v>
      </c>
      <c r="IG154">
        <f t="shared" si="1097"/>
        <v>1.1243834639542887</v>
      </c>
      <c r="IH154">
        <f t="shared" si="937"/>
        <v>0.4582917772264391</v>
      </c>
      <c r="II154" t="str">
        <f t="shared" si="938"/>
        <v>No Curl</v>
      </c>
      <c r="IJ154">
        <f t="shared" si="1098"/>
        <v>26.914963572415338</v>
      </c>
      <c r="IK154">
        <f t="shared" si="1099"/>
        <v>0</v>
      </c>
      <c r="IL154">
        <f t="shared" si="939"/>
        <v>1.0874018759658701</v>
      </c>
      <c r="IM154">
        <f t="shared" si="1100"/>
        <v>12.165011088597208</v>
      </c>
      <c r="IN154">
        <f t="shared" si="1101"/>
        <v>0</v>
      </c>
      <c r="IP154">
        <f t="shared" si="1102"/>
        <v>9.8328472398104716E-2</v>
      </c>
      <c r="IQ154">
        <f t="shared" si="1103"/>
        <v>1.7985</v>
      </c>
      <c r="IR154">
        <f t="shared" si="1104"/>
        <v>0.66</v>
      </c>
      <c r="IS154">
        <f t="shared" si="1105"/>
        <v>0.62459623486406013</v>
      </c>
      <c r="IT154">
        <f t="shared" si="1106"/>
        <v>1.1508639973300168</v>
      </c>
      <c r="IU154">
        <f t="shared" si="940"/>
        <v>0.52626776246595597</v>
      </c>
      <c r="IV154" t="str">
        <f t="shared" si="941"/>
        <v>No Curl</v>
      </c>
      <c r="IW154">
        <f t="shared" si="1107"/>
        <v>27.245825738024276</v>
      </c>
      <c r="IX154">
        <f t="shared" si="1108"/>
        <v>0</v>
      </c>
      <c r="IY154">
        <f t="shared" si="942"/>
        <v>1.111940527982656</v>
      </c>
      <c r="IZ154">
        <f t="shared" si="1109"/>
        <v>13.688541601646387</v>
      </c>
      <c r="JA154">
        <f t="shared" si="1110"/>
        <v>0</v>
      </c>
      <c r="JC154">
        <f t="shared" si="1111"/>
        <v>2.823172290521743E-3</v>
      </c>
      <c r="JD154">
        <f t="shared" si="1112"/>
        <v>1.7999999999999998</v>
      </c>
      <c r="JE154">
        <f t="shared" si="1113"/>
        <v>0.66</v>
      </c>
      <c r="JF154">
        <f t="shared" si="1114"/>
        <v>0.59517310650337329</v>
      </c>
      <c r="JG154">
        <f t="shared" si="1115"/>
        <v>1.1875230407162249</v>
      </c>
      <c r="JH154">
        <f t="shared" si="943"/>
        <v>0.59234993421285165</v>
      </c>
      <c r="JI154" t="str">
        <f t="shared" si="944"/>
        <v>No Curl</v>
      </c>
      <c r="JJ154">
        <f t="shared" si="1116"/>
        <v>26.961408203613434</v>
      </c>
      <c r="JK154">
        <f t="shared" si="1117"/>
        <v>0</v>
      </c>
      <c r="JL154">
        <f t="shared" si="945"/>
        <v>1.1470594070705875</v>
      </c>
      <c r="JM154">
        <f t="shared" si="1118"/>
        <v>14.963501890971068</v>
      </c>
      <c r="JN154">
        <f t="shared" si="1119"/>
        <v>0</v>
      </c>
      <c r="JP154">
        <f t="shared" si="1120"/>
        <v>0.10436800435210089</v>
      </c>
      <c r="JQ154">
        <f t="shared" si="1121"/>
        <v>1.7978399999999999</v>
      </c>
      <c r="JR154">
        <f t="shared" si="1122"/>
        <v>0.66</v>
      </c>
      <c r="JS154">
        <f t="shared" si="1123"/>
        <v>0.61571952567564592</v>
      </c>
      <c r="JT154">
        <f t="shared" si="1124"/>
        <v>1.1270710469991907</v>
      </c>
      <c r="JU154">
        <f t="shared" si="946"/>
        <v>0.51135152132354489</v>
      </c>
      <c r="JV154" t="str">
        <f t="shared" si="947"/>
        <v>No Curl</v>
      </c>
      <c r="JW154">
        <f t="shared" si="1125"/>
        <v>27.095328434638319</v>
      </c>
      <c r="JX154">
        <f t="shared" si="1126"/>
        <v>0</v>
      </c>
      <c r="JY154">
        <f t="shared" si="948"/>
        <v>1.0890021021882204</v>
      </c>
      <c r="JZ154">
        <f t="shared" si="1127"/>
        <v>13.57864661100254</v>
      </c>
      <c r="KA154">
        <f t="shared" si="1128"/>
        <v>0</v>
      </c>
      <c r="KC154">
        <f t="shared" si="1129"/>
        <v>3.8799068869647999E-2</v>
      </c>
      <c r="KD154">
        <f t="shared" si="1130"/>
        <v>1.7999999999999998</v>
      </c>
      <c r="KE154">
        <f t="shared" si="1131"/>
        <v>0.66</v>
      </c>
      <c r="KF154">
        <f t="shared" si="1132"/>
        <v>0.60261802754472171</v>
      </c>
      <c r="KG154">
        <f t="shared" si="1133"/>
        <v>1.1664369862197954</v>
      </c>
      <c r="KH154">
        <f t="shared" si="949"/>
        <v>0.5638189586750737</v>
      </c>
      <c r="KI154" t="str">
        <f t="shared" si="950"/>
        <v>No Curl</v>
      </c>
      <c r="KJ154">
        <f t="shared" si="1134"/>
        <v>27.104659375045401</v>
      </c>
      <c r="KK154">
        <f t="shared" si="1135"/>
        <v>0</v>
      </c>
      <c r="KL154">
        <f t="shared" si="951"/>
        <v>1.1267363595582041</v>
      </c>
      <c r="KM154">
        <f t="shared" si="1136"/>
        <v>14.489349682110431</v>
      </c>
      <c r="KN154">
        <f t="shared" si="1137"/>
        <v>0</v>
      </c>
    </row>
    <row r="155" spans="1:300" x14ac:dyDescent="0.25">
      <c r="A155">
        <v>1.4</v>
      </c>
      <c r="B155">
        <f t="shared" si="887"/>
        <v>1.1775000000000004E-2</v>
      </c>
      <c r="C155">
        <f t="shared" si="883"/>
        <v>0.70650000000000024</v>
      </c>
      <c r="D155">
        <f t="shared" si="886"/>
        <v>0.66</v>
      </c>
      <c r="E155">
        <f t="shared" si="884"/>
        <v>0.93418259023354533</v>
      </c>
      <c r="F155">
        <f t="shared" si="885"/>
        <v>1.0999999999999999E-2</v>
      </c>
      <c r="H155">
        <v>132</v>
      </c>
      <c r="I155">
        <v>13.2</v>
      </c>
      <c r="J155">
        <f t="shared" si="952"/>
        <v>1.2315013333333327</v>
      </c>
      <c r="K155">
        <f t="shared" si="1138"/>
        <v>0.95033999999999996</v>
      </c>
      <c r="L155">
        <f t="shared" si="953"/>
        <v>0.99149853657175091</v>
      </c>
      <c r="M155" t="str">
        <f t="shared" si="888"/>
        <v>No Curl</v>
      </c>
      <c r="N155">
        <f t="shared" si="1139"/>
        <v>22.936303799999983</v>
      </c>
      <c r="P155">
        <f t="shared" si="869"/>
        <v>1.0657850881233433</v>
      </c>
      <c r="Q155">
        <f t="shared" si="1140"/>
        <v>1.1634599999999999</v>
      </c>
      <c r="R155">
        <f t="shared" si="870"/>
        <v>0.66</v>
      </c>
      <c r="S155">
        <f t="shared" si="1141"/>
        <v>1.0841492023168862</v>
      </c>
      <c r="T155">
        <f t="shared" si="871"/>
        <v>1.1025133165104297</v>
      </c>
      <c r="U155">
        <f t="shared" si="872"/>
        <v>2.4291197703445899E-2</v>
      </c>
      <c r="V155" t="str">
        <f t="shared" si="873"/>
        <v>Curl</v>
      </c>
      <c r="W155">
        <f t="shared" si="867"/>
        <v>24.223415581302326</v>
      </c>
      <c r="X155">
        <f t="shared" si="868"/>
        <v>4.3193624509491338E-2</v>
      </c>
      <c r="Y155">
        <f t="shared" si="874"/>
        <v>1.1052527324953771</v>
      </c>
      <c r="Z155">
        <f t="shared" si="875"/>
        <v>0.62963477933052425</v>
      </c>
      <c r="AA155">
        <f t="shared" si="876"/>
        <v>3.3688030783253477E-2</v>
      </c>
      <c r="AC155">
        <f t="shared" si="954"/>
        <v>1.0407760831328359</v>
      </c>
      <c r="AD155">
        <f t="shared" si="877"/>
        <v>1.1999999999999997</v>
      </c>
      <c r="AE155">
        <f t="shared" si="955"/>
        <v>0.66</v>
      </c>
      <c r="AF155">
        <f t="shared" si="956"/>
        <v>1.0768806722491189</v>
      </c>
      <c r="AG155">
        <f t="shared" si="957"/>
        <v>1.1129852613654001</v>
      </c>
      <c r="AH155">
        <f t="shared" si="889"/>
        <v>4.9151155376218725E-2</v>
      </c>
      <c r="AI155" t="str">
        <f t="shared" si="890"/>
        <v>Curl</v>
      </c>
      <c r="AJ155">
        <f t="shared" si="958"/>
        <v>24.201051037154322</v>
      </c>
      <c r="AK155">
        <f t="shared" si="959"/>
        <v>5.0622056290870875E-2</v>
      </c>
      <c r="AL155">
        <f t="shared" si="891"/>
        <v>1.1197165467336199</v>
      </c>
      <c r="AM155">
        <f t="shared" si="960"/>
        <v>1.2576307442805117</v>
      </c>
      <c r="AN155">
        <f t="shared" si="961"/>
        <v>4.3685077971852941E-2</v>
      </c>
      <c r="AP155">
        <f t="shared" si="962"/>
        <v>1.0279582227290436</v>
      </c>
      <c r="AQ155">
        <f t="shared" si="878"/>
        <v>1.2119399999999998</v>
      </c>
      <c r="AR155">
        <f t="shared" si="963"/>
        <v>0.66</v>
      </c>
      <c r="AS155">
        <f t="shared" si="964"/>
        <v>1.0819660929809707</v>
      </c>
      <c r="AT155">
        <f t="shared" si="965"/>
        <v>1.1359739632328967</v>
      </c>
      <c r="AU155">
        <f t="shared" si="892"/>
        <v>7.4162722946281678E-2</v>
      </c>
      <c r="AV155" t="str">
        <f t="shared" si="893"/>
        <v>Curl</v>
      </c>
      <c r="AW155">
        <f t="shared" si="966"/>
        <v>24.312501495981806</v>
      </c>
      <c r="AX155">
        <f t="shared" si="967"/>
        <v>5.5688051938198292E-2</v>
      </c>
      <c r="AY155">
        <f t="shared" si="894"/>
        <v>1.1467925619174186</v>
      </c>
      <c r="AZ155">
        <f t="shared" si="968"/>
        <v>1.8529732258149691</v>
      </c>
      <c r="BA155">
        <f t="shared" si="969"/>
        <v>5.1077256865344638E-2</v>
      </c>
      <c r="BC155">
        <f t="shared" si="970"/>
        <v>1.003151446193165</v>
      </c>
      <c r="BD155">
        <f t="shared" si="879"/>
        <v>1.2354599999999998</v>
      </c>
      <c r="BE155">
        <f t="shared" si="971"/>
        <v>0.66</v>
      </c>
      <c r="BF155">
        <f t="shared" si="972"/>
        <v>1.0741412260802099</v>
      </c>
      <c r="BG155">
        <f t="shared" si="973"/>
        <v>1.1451310059672564</v>
      </c>
      <c r="BH155">
        <f t="shared" si="895"/>
        <v>0.10025708385652665</v>
      </c>
      <c r="BI155" t="str">
        <f t="shared" si="896"/>
        <v>Curl</v>
      </c>
      <c r="BJ155">
        <f t="shared" si="974"/>
        <v>24.287647287167186</v>
      </c>
      <c r="BK155">
        <f t="shared" si="975"/>
        <v>6.3800854518855032E-2</v>
      </c>
      <c r="BL155">
        <f t="shared" si="897"/>
        <v>1.1620481359707597</v>
      </c>
      <c r="BM155">
        <f t="shared" si="976"/>
        <v>2.4723979495322368</v>
      </c>
      <c r="BN155">
        <f t="shared" si="977"/>
        <v>6.42029541416997E-2</v>
      </c>
      <c r="BP155">
        <f t="shared" si="978"/>
        <v>0.97776913424775658</v>
      </c>
      <c r="BQ155">
        <f t="shared" si="880"/>
        <v>1.2698399999999999</v>
      </c>
      <c r="BR155">
        <f t="shared" si="979"/>
        <v>0.66</v>
      </c>
      <c r="BS155">
        <f t="shared" si="980"/>
        <v>1.0651433489377644</v>
      </c>
      <c r="BT155">
        <f t="shared" si="981"/>
        <v>1.1525175636277727</v>
      </c>
      <c r="BU155">
        <f t="shared" si="898"/>
        <v>0.12602361868059364</v>
      </c>
      <c r="BV155" t="str">
        <f t="shared" si="899"/>
        <v>Curl</v>
      </c>
      <c r="BW155">
        <f t="shared" si="982"/>
        <v>24.255604267605136</v>
      </c>
      <c r="BX155">
        <f t="shared" si="983"/>
        <v>7.4626072345342145E-2</v>
      </c>
      <c r="BY155">
        <f t="shared" si="900"/>
        <v>1.1759723900034942</v>
      </c>
      <c r="BZ155">
        <f t="shared" si="984"/>
        <v>3.0715351826428634</v>
      </c>
      <c r="CA155">
        <f t="shared" si="985"/>
        <v>9.9451549024416094E-2</v>
      </c>
      <c r="CC155">
        <f t="shared" si="986"/>
        <v>0.96637753318919262</v>
      </c>
      <c r="CD155">
        <f t="shared" si="881"/>
        <v>1.2810600000000001</v>
      </c>
      <c r="CE155">
        <f t="shared" si="987"/>
        <v>0.66</v>
      </c>
      <c r="CF155">
        <f t="shared" si="988"/>
        <v>1.0706030056548674</v>
      </c>
      <c r="CG155">
        <f t="shared" si="989"/>
        <v>1.1748284781205414</v>
      </c>
      <c r="CH155">
        <f t="shared" si="901"/>
        <v>0.15249886373926036</v>
      </c>
      <c r="CI155" t="str">
        <f t="shared" si="902"/>
        <v>Curl</v>
      </c>
      <c r="CJ155">
        <f t="shared" si="990"/>
        <v>24.366919830259146</v>
      </c>
      <c r="CK155">
        <f t="shared" si="991"/>
        <v>7.5949310055811514E-2</v>
      </c>
      <c r="CL155">
        <f t="shared" si="903"/>
        <v>1.2050855817025932</v>
      </c>
      <c r="CM155">
        <f t="shared" si="992"/>
        <v>3.6277016447146337</v>
      </c>
      <c r="CN155">
        <f t="shared" si="993"/>
        <v>8.7278667820910955E-2</v>
      </c>
      <c r="CP155">
        <f t="shared" si="994"/>
        <v>0.936505704111675</v>
      </c>
      <c r="CQ155">
        <f t="shared" si="995"/>
        <v>1.3140000000000001</v>
      </c>
      <c r="CR155">
        <f t="shared" si="996"/>
        <v>0.66</v>
      </c>
      <c r="CS155">
        <f t="shared" si="997"/>
        <v>1.0608004173999392</v>
      </c>
      <c r="CT155">
        <f t="shared" si="998"/>
        <v>1.1850951306882025</v>
      </c>
      <c r="CU155">
        <f t="shared" si="904"/>
        <v>0.1699263507857951</v>
      </c>
      <c r="CV155" t="str">
        <f t="shared" si="905"/>
        <v>Curl</v>
      </c>
      <c r="CW155">
        <f t="shared" si="999"/>
        <v>24.431417183738475</v>
      </c>
      <c r="CX155">
        <f t="shared" si="1000"/>
        <v>7.4016493369830877E-2</v>
      </c>
      <c r="CY155">
        <f t="shared" si="906"/>
        <v>1.2109452536954177</v>
      </c>
      <c r="CZ155">
        <f t="shared" si="1001"/>
        <v>4.023331594002217</v>
      </c>
      <c r="DA155">
        <f t="shared" si="1002"/>
        <v>7.0757646690986484E-2</v>
      </c>
      <c r="DC155">
        <f t="shared" si="1003"/>
        <v>0.87604014148669296</v>
      </c>
      <c r="DD155">
        <f t="shared" si="1004"/>
        <v>1.3766399999999999</v>
      </c>
      <c r="DE155">
        <f t="shared" si="1005"/>
        <v>0.66</v>
      </c>
      <c r="DF155">
        <f t="shared" si="1006"/>
        <v>1.0210569468338135</v>
      </c>
      <c r="DG155">
        <f t="shared" si="1007"/>
        <v>1.1660737521809321</v>
      </c>
      <c r="DH155">
        <f t="shared" si="907"/>
        <v>0.16778525758212559</v>
      </c>
      <c r="DI155" t="str">
        <f t="shared" si="908"/>
        <v>Curl</v>
      </c>
      <c r="DJ155">
        <f t="shared" si="1008"/>
        <v>24.561966682015459</v>
      </c>
      <c r="DK155">
        <f t="shared" si="1009"/>
        <v>4.3079883770527218E-2</v>
      </c>
      <c r="DL155">
        <f t="shared" si="909"/>
        <v>1.16937640907812</v>
      </c>
      <c r="DM155">
        <f t="shared" si="1010"/>
        <v>4.1140100835665772</v>
      </c>
      <c r="DN155">
        <f t="shared" si="1011"/>
        <v>2.0553535789463673E-2</v>
      </c>
      <c r="DP155">
        <f t="shared" si="1012"/>
        <v>0.83609827491530597</v>
      </c>
      <c r="DQ155">
        <f t="shared" si="1013"/>
        <v>1.4159999999999999</v>
      </c>
      <c r="DR155">
        <f t="shared" si="1014"/>
        <v>0.66</v>
      </c>
      <c r="DS155">
        <f t="shared" si="1015"/>
        <v>0.99848392777519124</v>
      </c>
      <c r="DT155">
        <f t="shared" si="1016"/>
        <v>1.1608695806350779</v>
      </c>
      <c r="DU155">
        <f t="shared" si="910"/>
        <v>0.16974574678593618</v>
      </c>
      <c r="DV155" t="str">
        <f t="shared" si="911"/>
        <v>Curl</v>
      </c>
      <c r="DW155">
        <f t="shared" si="1017"/>
        <v>24.756537815543354</v>
      </c>
      <c r="DX155">
        <f t="shared" si="1018"/>
        <v>1.64575055847547E-2</v>
      </c>
      <c r="DY155">
        <f t="shared" si="912"/>
        <v>1.1486280044582464</v>
      </c>
      <c r="DZ155">
        <f t="shared" si="1019"/>
        <v>4.237484538543419</v>
      </c>
      <c r="EA155">
        <f t="shared" si="1020"/>
        <v>3.465990118792419E-3</v>
      </c>
      <c r="EC155">
        <f t="shared" si="1021"/>
        <v>0.8064136957997583</v>
      </c>
      <c r="ED155">
        <f t="shared" si="1022"/>
        <v>1.4442600000000001</v>
      </c>
      <c r="EE155">
        <f t="shared" si="1023"/>
        <v>0.66</v>
      </c>
      <c r="EF155">
        <f t="shared" si="1024"/>
        <v>0.98940541240099011</v>
      </c>
      <c r="EG155">
        <f t="shared" si="1025"/>
        <v>1.1723971290022228</v>
      </c>
      <c r="EH155">
        <f t="shared" si="913"/>
        <v>0.18299171660123226</v>
      </c>
      <c r="EI155" t="str">
        <f t="shared" si="914"/>
        <v>No Curl</v>
      </c>
      <c r="EJ155">
        <f t="shared" si="1026"/>
        <v>24.96121801234877</v>
      </c>
      <c r="EK155">
        <f t="shared" si="1027"/>
        <v>0</v>
      </c>
      <c r="EL155">
        <f t="shared" si="915"/>
        <v>1.1515216126242576</v>
      </c>
      <c r="EM155">
        <f t="shared" si="1028"/>
        <v>4.5573250978427513</v>
      </c>
      <c r="EN155">
        <f t="shared" si="1029"/>
        <v>0</v>
      </c>
      <c r="EP155">
        <f t="shared" si="1030"/>
        <v>0.79066389580747976</v>
      </c>
      <c r="EQ155">
        <f t="shared" si="1031"/>
        <v>1.4534399999999998</v>
      </c>
      <c r="ER155">
        <f t="shared" si="1032"/>
        <v>0.66</v>
      </c>
      <c r="ES155">
        <f t="shared" si="1033"/>
        <v>0.99374004658228143</v>
      </c>
      <c r="ET155">
        <f t="shared" si="1034"/>
        <v>1.1968161973570823</v>
      </c>
      <c r="EU155">
        <f t="shared" si="916"/>
        <v>0.20307615077480129</v>
      </c>
      <c r="EV155" t="str">
        <f t="shared" si="917"/>
        <v>No Curl</v>
      </c>
      <c r="EW155">
        <f t="shared" si="1035"/>
        <v>25.163297736031051</v>
      </c>
      <c r="EX155">
        <f t="shared" si="1036"/>
        <v>0</v>
      </c>
      <c r="EY155">
        <f t="shared" si="918"/>
        <v>1.1740083259187628</v>
      </c>
      <c r="EZ155">
        <f t="shared" si="1037"/>
        <v>4.9616178551121886</v>
      </c>
      <c r="FA155">
        <f t="shared" si="1038"/>
        <v>0</v>
      </c>
      <c r="FC155">
        <f t="shared" si="1039"/>
        <v>0.75930510984811295</v>
      </c>
      <c r="FD155">
        <f t="shared" si="1040"/>
        <v>1.4889599999999998</v>
      </c>
      <c r="FE155">
        <f t="shared" si="1041"/>
        <v>0.66</v>
      </c>
      <c r="FF155">
        <f t="shared" si="1042"/>
        <v>0.9777594257784864</v>
      </c>
      <c r="FG155">
        <f t="shared" si="1043"/>
        <v>1.1962137417088603</v>
      </c>
      <c r="FH155">
        <f t="shared" si="919"/>
        <v>0.21845431593037368</v>
      </c>
      <c r="FI155" t="str">
        <f t="shared" si="920"/>
        <v>No Curl</v>
      </c>
      <c r="FJ155">
        <f t="shared" si="1044"/>
        <v>25.200818965586851</v>
      </c>
      <c r="FK155">
        <f t="shared" si="1045"/>
        <v>0</v>
      </c>
      <c r="FL155">
        <f t="shared" si="921"/>
        <v>1.172047141847097</v>
      </c>
      <c r="FM155">
        <f t="shared" si="1046"/>
        <v>5.3473528286124372</v>
      </c>
      <c r="FN155">
        <f t="shared" si="1047"/>
        <v>0</v>
      </c>
      <c r="FP155">
        <f t="shared" si="1048"/>
        <v>0.73818642220456798</v>
      </c>
      <c r="FQ155">
        <f t="shared" si="1049"/>
        <v>1.5059999999999998</v>
      </c>
      <c r="FR155">
        <f t="shared" si="1050"/>
        <v>0.66</v>
      </c>
      <c r="FS155">
        <f t="shared" si="1051"/>
        <v>0.97526583493541885</v>
      </c>
      <c r="FT155">
        <f t="shared" si="1052"/>
        <v>1.2123452476662697</v>
      </c>
      <c r="FU155">
        <f t="shared" si="922"/>
        <v>0.23707941273085087</v>
      </c>
      <c r="FV155" t="str">
        <f t="shared" si="923"/>
        <v>No Curl</v>
      </c>
      <c r="FW155">
        <f t="shared" si="1053"/>
        <v>25.371514272532135</v>
      </c>
      <c r="FX155">
        <f t="shared" si="1054"/>
        <v>0</v>
      </c>
      <c r="FY155">
        <f t="shared" si="924"/>
        <v>1.1865188603886456</v>
      </c>
      <c r="FZ155">
        <f t="shared" si="1055"/>
        <v>5.733726171761778</v>
      </c>
      <c r="GA155">
        <f t="shared" si="1056"/>
        <v>0</v>
      </c>
      <c r="GC155">
        <f t="shared" si="1057"/>
        <v>0.70556489140623035</v>
      </c>
      <c r="GD155">
        <f t="shared" si="1058"/>
        <v>1.5306599999999999</v>
      </c>
      <c r="GE155">
        <f t="shared" si="1059"/>
        <v>0.66</v>
      </c>
      <c r="GF155">
        <f t="shared" si="1060"/>
        <v>0.95650432065614488</v>
      </c>
      <c r="GG155">
        <f t="shared" si="1061"/>
        <v>1.20744374990606</v>
      </c>
      <c r="GH155">
        <f t="shared" si="925"/>
        <v>0.2509394292499148</v>
      </c>
      <c r="GI155" t="str">
        <f t="shared" si="926"/>
        <v>No Curl</v>
      </c>
      <c r="GJ155">
        <f t="shared" si="1062"/>
        <v>25.397476860001881</v>
      </c>
      <c r="GK155">
        <f t="shared" si="1063"/>
        <v>0</v>
      </c>
      <c r="GL155">
        <f t="shared" si="927"/>
        <v>1.1805109057147738</v>
      </c>
      <c r="GM155">
        <f t="shared" si="1064"/>
        <v>6.1011626586267322</v>
      </c>
      <c r="GN155">
        <f t="shared" si="1065"/>
        <v>0</v>
      </c>
      <c r="GP155">
        <f t="shared" si="1066"/>
        <v>0.68874334616821808</v>
      </c>
      <c r="GQ155">
        <f t="shared" si="1067"/>
        <v>1.5465</v>
      </c>
      <c r="GR155">
        <f t="shared" si="1068"/>
        <v>0.66</v>
      </c>
      <c r="GS155">
        <f t="shared" si="1069"/>
        <v>0.95743013887452844</v>
      </c>
      <c r="GT155">
        <f t="shared" si="1070"/>
        <v>1.2261169315808405</v>
      </c>
      <c r="GU155">
        <f t="shared" si="928"/>
        <v>0.26868679270631118</v>
      </c>
      <c r="GV155" t="str">
        <f t="shared" si="929"/>
        <v>No Curl</v>
      </c>
      <c r="GW155">
        <f t="shared" si="1071"/>
        <v>25.587826121507</v>
      </c>
      <c r="GX155">
        <f t="shared" si="1072"/>
        <v>0</v>
      </c>
      <c r="GY155">
        <f t="shared" si="930"/>
        <v>1.1976782175462686</v>
      </c>
      <c r="GZ155">
        <f t="shared" si="1073"/>
        <v>6.4404135789211345</v>
      </c>
      <c r="HA155">
        <f t="shared" si="1074"/>
        <v>0</v>
      </c>
      <c r="HC155">
        <f t="shared" si="1075"/>
        <v>0.55054171170088695</v>
      </c>
      <c r="HD155">
        <f t="shared" si="1076"/>
        <v>1.64394</v>
      </c>
      <c r="HE155">
        <f t="shared" si="1077"/>
        <v>0.66</v>
      </c>
      <c r="HF155">
        <f t="shared" si="1078"/>
        <v>0.87237770429381667</v>
      </c>
      <c r="HG155">
        <f t="shared" si="1079"/>
        <v>1.1942136968867492</v>
      </c>
      <c r="HH155">
        <f t="shared" si="931"/>
        <v>0.32183599259293111</v>
      </c>
      <c r="HI155" t="str">
        <f t="shared" si="932"/>
        <v>No Curl</v>
      </c>
      <c r="HJ155">
        <f t="shared" si="1080"/>
        <v>25.819759606818334</v>
      </c>
      <c r="HK155">
        <f t="shared" si="1081"/>
        <v>0</v>
      </c>
      <c r="HL155">
        <f t="shared" si="933"/>
        <v>1.162289231130142</v>
      </c>
      <c r="HM155">
        <f t="shared" si="1082"/>
        <v>7.9581171726969115</v>
      </c>
      <c r="HN155">
        <f t="shared" si="1083"/>
        <v>0</v>
      </c>
      <c r="HP155">
        <f t="shared" si="1084"/>
        <v>0.34901453028885882</v>
      </c>
      <c r="HQ155">
        <f t="shared" si="1085"/>
        <v>1.74234</v>
      </c>
      <c r="HR155">
        <f t="shared" si="1086"/>
        <v>0.66</v>
      </c>
      <c r="HS155">
        <f t="shared" si="1087"/>
        <v>0.74372298257514369</v>
      </c>
      <c r="HT155">
        <f t="shared" si="1088"/>
        <v>1.1384314348614293</v>
      </c>
      <c r="HU155">
        <f t="shared" si="934"/>
        <v>0.39470845228628526</v>
      </c>
      <c r="HV155" t="str">
        <f t="shared" si="935"/>
        <v>No Curl</v>
      </c>
      <c r="HW155">
        <f t="shared" si="1089"/>
        <v>26.553771071546397</v>
      </c>
      <c r="HX155">
        <f t="shared" si="1090"/>
        <v>0</v>
      </c>
      <c r="HY155">
        <f t="shared" si="936"/>
        <v>1.1033442990900537</v>
      </c>
      <c r="HZ155">
        <f t="shared" si="1091"/>
        <v>10.303896299721721</v>
      </c>
      <c r="IA155">
        <f t="shared" si="1092"/>
        <v>0</v>
      </c>
      <c r="IC155">
        <f t="shared" si="1093"/>
        <v>0.20074459058961128</v>
      </c>
      <c r="ID155">
        <f t="shared" si="1094"/>
        <v>1.78464</v>
      </c>
      <c r="IE155">
        <f t="shared" si="1095"/>
        <v>0.66</v>
      </c>
      <c r="IF155">
        <f t="shared" si="1096"/>
        <v>0.64347623282491384</v>
      </c>
      <c r="IG155">
        <f t="shared" si="1097"/>
        <v>1.0862078750602175</v>
      </c>
      <c r="IH155">
        <f t="shared" si="937"/>
        <v>0.44273164223530315</v>
      </c>
      <c r="II155" t="str">
        <f t="shared" si="938"/>
        <v>No Curl</v>
      </c>
      <c r="IJ155">
        <f t="shared" si="1098"/>
        <v>26.981572741088122</v>
      </c>
      <c r="IK155">
        <f t="shared" si="1099"/>
        <v>0</v>
      </c>
      <c r="IL155">
        <f t="shared" si="939"/>
        <v>1.050481903100454</v>
      </c>
      <c r="IM155">
        <f t="shared" si="1100"/>
        <v>12.165011088597211</v>
      </c>
      <c r="IN155">
        <f t="shared" si="1101"/>
        <v>0</v>
      </c>
      <c r="IP155">
        <f t="shared" si="1102"/>
        <v>9.4781490323274306E-2</v>
      </c>
      <c r="IQ155">
        <f t="shared" si="1103"/>
        <v>1.7985</v>
      </c>
      <c r="IR155">
        <f t="shared" si="1104"/>
        <v>0.66</v>
      </c>
      <c r="IS155">
        <f t="shared" si="1105"/>
        <v>0.60206530770697264</v>
      </c>
      <c r="IT155">
        <f t="shared" si="1106"/>
        <v>1.1093491250906722</v>
      </c>
      <c r="IU155">
        <f t="shared" si="940"/>
        <v>0.50728381738369899</v>
      </c>
      <c r="IV155" t="str">
        <f t="shared" si="941"/>
        <v>No Curl</v>
      </c>
      <c r="IW155">
        <f t="shared" si="1107"/>
        <v>27.308285361510681</v>
      </c>
      <c r="IX155">
        <f t="shared" si="1108"/>
        <v>0</v>
      </c>
      <c r="IY155">
        <f t="shared" si="942"/>
        <v>1.0718297337758305</v>
      </c>
      <c r="IZ155">
        <f t="shared" si="1109"/>
        <v>13.68854160164639</v>
      </c>
      <c r="JA155">
        <f t="shared" si="1110"/>
        <v>0</v>
      </c>
      <c r="JC155">
        <f t="shared" si="1111"/>
        <v>2.7172355348440412E-3</v>
      </c>
      <c r="JD155">
        <f t="shared" si="1112"/>
        <v>1.7999999999999998</v>
      </c>
      <c r="JE155">
        <f t="shared" si="1113"/>
        <v>0.66</v>
      </c>
      <c r="JF155">
        <f t="shared" si="1114"/>
        <v>0.57283982270724532</v>
      </c>
      <c r="JG155">
        <f t="shared" si="1115"/>
        <v>1.1429624098796467</v>
      </c>
      <c r="JH155">
        <f t="shared" si="943"/>
        <v>0.57012258717240138</v>
      </c>
      <c r="JI155" t="str">
        <f t="shared" si="944"/>
        <v>No Curl</v>
      </c>
      <c r="JJ155">
        <f t="shared" si="1116"/>
        <v>27.020925514263773</v>
      </c>
      <c r="JK155">
        <f t="shared" si="1117"/>
        <v>0</v>
      </c>
      <c r="JL155">
        <f t="shared" si="945"/>
        <v>1.1040171341768603</v>
      </c>
      <c r="JM155">
        <f t="shared" si="1118"/>
        <v>14.963501890971072</v>
      </c>
      <c r="JN155">
        <f t="shared" si="1119"/>
        <v>0</v>
      </c>
      <c r="JP155">
        <f t="shared" si="1120"/>
        <v>0.10054590598465281</v>
      </c>
      <c r="JQ155">
        <f t="shared" si="1121"/>
        <v>1.7985</v>
      </c>
      <c r="JR155">
        <f t="shared" si="1122"/>
        <v>0.66</v>
      </c>
      <c r="JS155">
        <f t="shared" si="1123"/>
        <v>0.59317103863213161</v>
      </c>
      <c r="JT155">
        <f t="shared" si="1124"/>
        <v>1.0857961712796103</v>
      </c>
      <c r="JU155">
        <f t="shared" si="946"/>
        <v>0.4926251326474787</v>
      </c>
      <c r="JV155" t="str">
        <f t="shared" si="947"/>
        <v>No Curl</v>
      </c>
      <c r="JW155">
        <f t="shared" si="1125"/>
        <v>27.156900387205884</v>
      </c>
      <c r="JX155">
        <f t="shared" si="1126"/>
        <v>0</v>
      </c>
      <c r="JY155">
        <f t="shared" si="948"/>
        <v>1.049121363040626</v>
      </c>
      <c r="JZ155">
        <f t="shared" si="1127"/>
        <v>13.578646611002542</v>
      </c>
      <c r="KA155">
        <f t="shared" si="1128"/>
        <v>0</v>
      </c>
      <c r="KC155">
        <f t="shared" si="1129"/>
        <v>3.7355918963131979E-2</v>
      </c>
      <c r="KD155">
        <f t="shared" si="1130"/>
        <v>1.7999999999999998</v>
      </c>
      <c r="KE155">
        <f t="shared" si="1131"/>
        <v>0.66</v>
      </c>
      <c r="KF155">
        <f t="shared" si="1132"/>
        <v>0.5802033620526752</v>
      </c>
      <c r="KG155">
        <f t="shared" si="1133"/>
        <v>1.1230508051422186</v>
      </c>
      <c r="KH155">
        <f t="shared" si="949"/>
        <v>0.54284744308954325</v>
      </c>
      <c r="KI155" t="str">
        <f t="shared" si="950"/>
        <v>No Curl</v>
      </c>
      <c r="KJ155">
        <f t="shared" si="1134"/>
        <v>27.164921177799872</v>
      </c>
      <c r="KK155">
        <f t="shared" si="1135"/>
        <v>0</v>
      </c>
      <c r="KL155">
        <f t="shared" si="951"/>
        <v>1.0848268622600186</v>
      </c>
      <c r="KM155">
        <f t="shared" si="1136"/>
        <v>14.489349682110435</v>
      </c>
      <c r="KN155">
        <f t="shared" si="1137"/>
        <v>0</v>
      </c>
    </row>
    <row r="156" spans="1:300" x14ac:dyDescent="0.25">
      <c r="A156">
        <v>1.41</v>
      </c>
      <c r="B156">
        <f t="shared" si="887"/>
        <v>1.1504E-2</v>
      </c>
      <c r="C156">
        <f t="shared" si="883"/>
        <v>0.69023999999999996</v>
      </c>
      <c r="D156">
        <f t="shared" si="886"/>
        <v>0.66</v>
      </c>
      <c r="E156">
        <f t="shared" si="884"/>
        <v>0.95618915159944373</v>
      </c>
      <c r="F156">
        <f t="shared" si="885"/>
        <v>1.1000000000000001E-2</v>
      </c>
      <c r="H156">
        <v>133</v>
      </c>
      <c r="I156">
        <v>13.3</v>
      </c>
      <c r="J156">
        <f t="shared" si="952"/>
        <v>1.2207839999999994</v>
      </c>
      <c r="K156">
        <f t="shared" si="1138"/>
        <v>0.96455999999999997</v>
      </c>
      <c r="L156">
        <f t="shared" si="953"/>
        <v>0.99129734329696229</v>
      </c>
      <c r="M156" t="str">
        <f t="shared" si="888"/>
        <v>No Curl</v>
      </c>
      <c r="N156">
        <f t="shared" si="1139"/>
        <v>23.058918066666649</v>
      </c>
      <c r="P156">
        <f t="shared" si="869"/>
        <v>1.0521557791036045</v>
      </c>
      <c r="Q156">
        <f t="shared" si="1140"/>
        <v>1.1757599999999999</v>
      </c>
      <c r="R156">
        <f t="shared" si="870"/>
        <v>0.66</v>
      </c>
      <c r="S156">
        <f t="shared" si="1141"/>
        <v>1.070285052155151</v>
      </c>
      <c r="T156">
        <f t="shared" si="871"/>
        <v>1.0884143252066982</v>
      </c>
      <c r="U156">
        <f t="shared" si="872"/>
        <v>2.4291197703445899E-2</v>
      </c>
      <c r="V156" t="str">
        <f t="shared" si="873"/>
        <v>Curl</v>
      </c>
      <c r="W156">
        <f t="shared" si="867"/>
        <v>24.331830501534014</v>
      </c>
      <c r="X156">
        <f t="shared" si="868"/>
        <v>4.6059179238543177E-2</v>
      </c>
      <c r="Y156">
        <f t="shared" si="874"/>
        <v>1.0913894300939198</v>
      </c>
      <c r="Z156">
        <f t="shared" si="875"/>
        <v>0.63763300179814375</v>
      </c>
      <c r="AA156">
        <f t="shared" si="876"/>
        <v>3.7046219239838217E-2</v>
      </c>
      <c r="AC156">
        <f t="shared" si="954"/>
        <v>1.0271860536907138</v>
      </c>
      <c r="AD156">
        <f t="shared" si="877"/>
        <v>1.2119399999999998</v>
      </c>
      <c r="AE156">
        <f t="shared" si="955"/>
        <v>0.66</v>
      </c>
      <c r="AF156">
        <f t="shared" si="956"/>
        <v>1.0628192038135016</v>
      </c>
      <c r="AG156">
        <f t="shared" si="957"/>
        <v>1.0984523539362876</v>
      </c>
      <c r="AH156">
        <f t="shared" si="889"/>
        <v>4.9151155376218725E-2</v>
      </c>
      <c r="AI156" t="str">
        <f t="shared" si="890"/>
        <v>Curl</v>
      </c>
      <c r="AJ156">
        <f t="shared" si="958"/>
        <v>24.308739104379235</v>
      </c>
      <c r="AK156">
        <f t="shared" si="959"/>
        <v>5.3689272877007602E-2</v>
      </c>
      <c r="AL156">
        <f t="shared" si="891"/>
        <v>1.105658508597406</v>
      </c>
      <c r="AM156">
        <f t="shared" si="960"/>
        <v>1.2736236707795283</v>
      </c>
      <c r="AN156">
        <f t="shared" si="961"/>
        <v>4.7589925347054904E-2</v>
      </c>
      <c r="AP156">
        <f t="shared" si="962"/>
        <v>1.0145417708549931</v>
      </c>
      <c r="AQ156">
        <f t="shared" si="878"/>
        <v>1.22376</v>
      </c>
      <c r="AR156">
        <f t="shared" si="963"/>
        <v>0.66</v>
      </c>
      <c r="AS156">
        <f t="shared" si="964"/>
        <v>1.0678447544918481</v>
      </c>
      <c r="AT156">
        <f t="shared" si="965"/>
        <v>1.1211477381287021</v>
      </c>
      <c r="AU156">
        <f t="shared" si="892"/>
        <v>7.4162722946281678E-2</v>
      </c>
      <c r="AV156" t="str">
        <f t="shared" si="893"/>
        <v>Curl</v>
      </c>
      <c r="AW156">
        <f t="shared" si="966"/>
        <v>24.420698105279904</v>
      </c>
      <c r="AX156">
        <f t="shared" si="967"/>
        <v>5.8821969267039795E-2</v>
      </c>
      <c r="AY156">
        <f t="shared" si="894"/>
        <v>1.1326786996230327</v>
      </c>
      <c r="AZ156">
        <f t="shared" si="968"/>
        <v>1.8760705982722639</v>
      </c>
      <c r="BA156">
        <f t="shared" si="969"/>
        <v>5.5347398910236781E-2</v>
      </c>
      <c r="BC156">
        <f t="shared" si="970"/>
        <v>0.98979140608394944</v>
      </c>
      <c r="BD156">
        <f t="shared" si="879"/>
        <v>1.2585</v>
      </c>
      <c r="BE156">
        <f t="shared" si="971"/>
        <v>0.66</v>
      </c>
      <c r="BF156">
        <f t="shared" si="972"/>
        <v>1.059835739189021</v>
      </c>
      <c r="BG156">
        <f t="shared" si="973"/>
        <v>1.129880072294094</v>
      </c>
      <c r="BH156">
        <f t="shared" si="895"/>
        <v>0.10025708385652665</v>
      </c>
      <c r="BI156" t="str">
        <f t="shared" si="896"/>
        <v>Curl</v>
      </c>
      <c r="BJ156">
        <f t="shared" si="974"/>
        <v>24.395061409775206</v>
      </c>
      <c r="BK156">
        <f t="shared" si="975"/>
        <v>6.7129267748653826E-2</v>
      </c>
      <c r="BL156">
        <f t="shared" si="897"/>
        <v>1.1477561316838956</v>
      </c>
      <c r="BM156">
        <f t="shared" si="976"/>
        <v>2.5032040430678708</v>
      </c>
      <c r="BN156">
        <f t="shared" si="977"/>
        <v>6.906738736408484E-2</v>
      </c>
      <c r="BP156">
        <f t="shared" si="978"/>
        <v>0.9645322981229697</v>
      </c>
      <c r="BQ156">
        <f t="shared" si="880"/>
        <v>1.2810600000000001</v>
      </c>
      <c r="BR156">
        <f t="shared" si="979"/>
        <v>0.66</v>
      </c>
      <c r="BS156">
        <f t="shared" si="980"/>
        <v>1.0507236587824365</v>
      </c>
      <c r="BT156">
        <f t="shared" si="981"/>
        <v>1.1369150194419038</v>
      </c>
      <c r="BU156">
        <f t="shared" si="898"/>
        <v>0.12602361868059364</v>
      </c>
      <c r="BV156" t="str">
        <f t="shared" si="899"/>
        <v>Curl</v>
      </c>
      <c r="BW156">
        <f t="shared" si="982"/>
        <v>24.362118602498914</v>
      </c>
      <c r="BX156">
        <f t="shared" si="983"/>
        <v>7.8081673161734436E-2</v>
      </c>
      <c r="BY156">
        <f t="shared" si="900"/>
        <v>1.1615736719487375</v>
      </c>
      <c r="BZ156">
        <f t="shared" si="984"/>
        <v>3.1096467366956801</v>
      </c>
      <c r="CA156">
        <f t="shared" si="985"/>
        <v>0.10509493102083874</v>
      </c>
      <c r="CC156">
        <f t="shared" si="986"/>
        <v>0.95331720680334286</v>
      </c>
      <c r="CD156">
        <f t="shared" si="881"/>
        <v>1.29216</v>
      </c>
      <c r="CE156">
        <f t="shared" si="987"/>
        <v>0.66</v>
      </c>
      <c r="CF156">
        <f t="shared" si="988"/>
        <v>1.0561341006945253</v>
      </c>
      <c r="CG156">
        <f t="shared" si="989"/>
        <v>1.1589509945857068</v>
      </c>
      <c r="CH156">
        <f t="shared" si="901"/>
        <v>0.15249886373926036</v>
      </c>
      <c r="CI156" t="str">
        <f t="shared" si="902"/>
        <v>Curl</v>
      </c>
      <c r="CJ156">
        <f t="shared" si="990"/>
        <v>24.473980130824632</v>
      </c>
      <c r="CK156">
        <f t="shared" si="991"/>
        <v>7.9468657126265052E-2</v>
      </c>
      <c r="CL156">
        <f t="shared" si="903"/>
        <v>1.1906460207220635</v>
      </c>
      <c r="CM156">
        <f t="shared" si="992"/>
        <v>3.6717565626014359</v>
      </c>
      <c r="CN156">
        <f t="shared" si="993"/>
        <v>9.302237816443136E-2</v>
      </c>
      <c r="CP156">
        <f t="shared" si="994"/>
        <v>0.92358225088875368</v>
      </c>
      <c r="CQ156">
        <f t="shared" si="995"/>
        <v>1.32474</v>
      </c>
      <c r="CR156">
        <f t="shared" si="996"/>
        <v>0.66</v>
      </c>
      <c r="CS156">
        <f t="shared" si="997"/>
        <v>1.0461617403337622</v>
      </c>
      <c r="CT156">
        <f t="shared" si="998"/>
        <v>1.1687412297787698</v>
      </c>
      <c r="CU156">
        <f t="shared" si="904"/>
        <v>0.1699263507857951</v>
      </c>
      <c r="CV156" t="str">
        <f t="shared" si="905"/>
        <v>Curl</v>
      </c>
      <c r="CW156">
        <f t="shared" si="999"/>
        <v>24.537497225478468</v>
      </c>
      <c r="CX156">
        <f t="shared" si="1000"/>
        <v>7.7718529643234752E-2</v>
      </c>
      <c r="CY156">
        <f t="shared" si="906"/>
        <v>1.1963430936344199</v>
      </c>
      <c r="CZ156">
        <f t="shared" si="1001"/>
        <v>4.0725213870186217</v>
      </c>
      <c r="DA156">
        <f t="shared" si="1002"/>
        <v>7.6384063372100505E-2</v>
      </c>
      <c r="DC156">
        <f t="shared" si="1003"/>
        <v>0.86318979423053899</v>
      </c>
      <c r="DD156">
        <f t="shared" si="1004"/>
        <v>1.38666</v>
      </c>
      <c r="DE156">
        <f t="shared" si="1005"/>
        <v>0.66</v>
      </c>
      <c r="DF156">
        <f t="shared" si="1006"/>
        <v>1.0060793953338836</v>
      </c>
      <c r="DG156">
        <f t="shared" si="1007"/>
        <v>1.1489689964372263</v>
      </c>
      <c r="DH156">
        <f t="shared" si="907"/>
        <v>0.16778525758212559</v>
      </c>
      <c r="DI156" t="str">
        <f t="shared" si="908"/>
        <v>Curl</v>
      </c>
      <c r="DJ156">
        <f t="shared" si="1008"/>
        <v>24.66407237669884</v>
      </c>
      <c r="DK156">
        <f t="shared" si="1009"/>
        <v>4.7126331779031881E-2</v>
      </c>
      <c r="DL156">
        <f t="shared" si="909"/>
        <v>1.1544379507360325</v>
      </c>
      <c r="DM156">
        <f t="shared" si="1010"/>
        <v>4.1673389554356604</v>
      </c>
      <c r="DN156">
        <f t="shared" si="1011"/>
        <v>2.4028934208130348E-2</v>
      </c>
      <c r="DP156">
        <f t="shared" si="1012"/>
        <v>0.82338019101563475</v>
      </c>
      <c r="DQ156">
        <f t="shared" si="1013"/>
        <v>1.42554</v>
      </c>
      <c r="DR156">
        <f t="shared" si="1014"/>
        <v>0.66</v>
      </c>
      <c r="DS156">
        <f t="shared" si="1015"/>
        <v>0.98329575821796489</v>
      </c>
      <c r="DT156">
        <f t="shared" si="1016"/>
        <v>1.1432113254202965</v>
      </c>
      <c r="DU156">
        <f t="shared" si="910"/>
        <v>0.16974574678593618</v>
      </c>
      <c r="DV156" t="str">
        <f t="shared" si="911"/>
        <v>Curl</v>
      </c>
      <c r="DW156">
        <f t="shared" si="1017"/>
        <v>24.856386208320874</v>
      </c>
      <c r="DX156">
        <f t="shared" si="1018"/>
        <v>2.0720528970762108E-2</v>
      </c>
      <c r="DY156">
        <f t="shared" si="912"/>
        <v>1.1334819096302691</v>
      </c>
      <c r="DZ156">
        <f t="shared" si="1019"/>
        <v>4.2942132673795195</v>
      </c>
      <c r="EA156">
        <f t="shared" si="1020"/>
        <v>5.0818734105223728E-3</v>
      </c>
      <c r="EC156">
        <f t="shared" si="1021"/>
        <v>0.79034578795490018</v>
      </c>
      <c r="ED156">
        <f t="shared" si="1022"/>
        <v>1.4534399999999998</v>
      </c>
      <c r="EE156">
        <f t="shared" si="1023"/>
        <v>0.66</v>
      </c>
      <c r="EF156">
        <f t="shared" si="1024"/>
        <v>0.96969136851698023</v>
      </c>
      <c r="EG156">
        <f t="shared" si="1025"/>
        <v>1.1490369490790613</v>
      </c>
      <c r="EH156">
        <f t="shared" si="913"/>
        <v>0.17934558056208055</v>
      </c>
      <c r="EI156" t="str">
        <f t="shared" si="914"/>
        <v>No Curl</v>
      </c>
      <c r="EJ156">
        <f t="shared" si="1026"/>
        <v>25.06015855358887</v>
      </c>
      <c r="EK156">
        <f t="shared" si="1027"/>
        <v>0</v>
      </c>
      <c r="EL156">
        <f t="shared" si="915"/>
        <v>1.1285773803407777</v>
      </c>
      <c r="EM156">
        <f t="shared" si="1028"/>
        <v>4.5573250978427522</v>
      </c>
      <c r="EN156">
        <f t="shared" si="1029"/>
        <v>0</v>
      </c>
      <c r="EP156">
        <f t="shared" si="1030"/>
        <v>0.77483557850579721</v>
      </c>
      <c r="EQ156">
        <f t="shared" si="1031"/>
        <v>1.4714399999999999</v>
      </c>
      <c r="ER156">
        <f t="shared" si="1032"/>
        <v>0.66</v>
      </c>
      <c r="ES156">
        <f t="shared" si="1033"/>
        <v>0.97384634351059962</v>
      </c>
      <c r="ET156">
        <f t="shared" si="1034"/>
        <v>1.1728571085154014</v>
      </c>
      <c r="EU156">
        <f t="shared" si="916"/>
        <v>0.19901076500480208</v>
      </c>
      <c r="EV156" t="str">
        <f t="shared" si="917"/>
        <v>No Curl</v>
      </c>
      <c r="EW156">
        <f t="shared" si="1035"/>
        <v>25.262671740689278</v>
      </c>
      <c r="EX156">
        <f t="shared" si="1036"/>
        <v>0</v>
      </c>
      <c r="EY156">
        <f t="shared" si="918"/>
        <v>1.1505058283392045</v>
      </c>
      <c r="EZ156">
        <f t="shared" si="1037"/>
        <v>4.9616178551121894</v>
      </c>
      <c r="FA156">
        <f t="shared" si="1038"/>
        <v>0</v>
      </c>
      <c r="FC156">
        <f t="shared" si="1039"/>
        <v>0.74364817045253062</v>
      </c>
      <c r="FD156">
        <f t="shared" si="1040"/>
        <v>1.4975399999999999</v>
      </c>
      <c r="FE156">
        <f t="shared" si="1041"/>
        <v>0.66</v>
      </c>
      <c r="FF156">
        <f t="shared" si="1042"/>
        <v>0.95759793881584043</v>
      </c>
      <c r="FG156">
        <f t="shared" si="1043"/>
        <v>1.1715477071791507</v>
      </c>
      <c r="FH156">
        <f t="shared" si="919"/>
        <v>0.21394976836331003</v>
      </c>
      <c r="FI156" t="str">
        <f t="shared" si="920"/>
        <v>No Curl</v>
      </c>
      <c r="FJ156">
        <f t="shared" si="1044"/>
        <v>25.298594908164699</v>
      </c>
      <c r="FK156">
        <f t="shared" si="1045"/>
        <v>0</v>
      </c>
      <c r="FL156">
        <f t="shared" si="921"/>
        <v>1.1478794247717616</v>
      </c>
      <c r="FM156">
        <f t="shared" si="1046"/>
        <v>5.3473528286124363</v>
      </c>
      <c r="FN156">
        <f t="shared" si="1047"/>
        <v>0</v>
      </c>
      <c r="FP156">
        <f t="shared" si="1048"/>
        <v>0.72280247738026537</v>
      </c>
      <c r="FQ156">
        <f t="shared" si="1049"/>
        <v>1.5143399999999998</v>
      </c>
      <c r="FR156">
        <f t="shared" si="1050"/>
        <v>0.66</v>
      </c>
      <c r="FS156">
        <f t="shared" si="1051"/>
        <v>0.95494111025561956</v>
      </c>
      <c r="FT156">
        <f t="shared" si="1052"/>
        <v>1.1870797431309736</v>
      </c>
      <c r="FU156">
        <f t="shared" si="922"/>
        <v>0.23213863287535413</v>
      </c>
      <c r="FV156" t="str">
        <f t="shared" si="923"/>
        <v>No Curl</v>
      </c>
      <c r="FW156">
        <f t="shared" si="1053"/>
        <v>25.469040856025678</v>
      </c>
      <c r="FX156">
        <f t="shared" si="1054"/>
        <v>0</v>
      </c>
      <c r="FY156">
        <f t="shared" si="924"/>
        <v>1.1617915826547902</v>
      </c>
      <c r="FZ156">
        <f t="shared" si="1055"/>
        <v>5.7337261717617762</v>
      </c>
      <c r="GA156">
        <f t="shared" si="1056"/>
        <v>0</v>
      </c>
      <c r="GC156">
        <f t="shared" si="1057"/>
        <v>0.69039177816871256</v>
      </c>
      <c r="GD156">
        <f t="shared" si="1058"/>
        <v>1.53864</v>
      </c>
      <c r="GE156">
        <f t="shared" si="1059"/>
        <v>0.66</v>
      </c>
      <c r="GF156">
        <f t="shared" si="1060"/>
        <v>0.93593477624391475</v>
      </c>
      <c r="GG156">
        <f t="shared" si="1061"/>
        <v>1.1814777743191176</v>
      </c>
      <c r="GH156">
        <f t="shared" si="925"/>
        <v>0.24554299807520252</v>
      </c>
      <c r="GI156" t="str">
        <f t="shared" si="926"/>
        <v>No Curl</v>
      </c>
      <c r="GJ156">
        <f t="shared" si="1062"/>
        <v>25.493127292067495</v>
      </c>
      <c r="GK156">
        <f t="shared" si="1063"/>
        <v>0</v>
      </c>
      <c r="GL156">
        <f t="shared" si="927"/>
        <v>1.1551241186613033</v>
      </c>
      <c r="GM156">
        <f t="shared" si="1064"/>
        <v>6.1011626586267322</v>
      </c>
      <c r="GN156">
        <f t="shared" si="1065"/>
        <v>0</v>
      </c>
      <c r="GP156">
        <f t="shared" si="1066"/>
        <v>0.67383899216030052</v>
      </c>
      <c r="GQ156">
        <f t="shared" si="1067"/>
        <v>1.5542400000000001</v>
      </c>
      <c r="GR156">
        <f t="shared" si="1068"/>
        <v>0.66</v>
      </c>
      <c r="GS156">
        <f t="shared" si="1069"/>
        <v>0.93671142295948506</v>
      </c>
      <c r="GT156">
        <f t="shared" si="1070"/>
        <v>1.1995838537586714</v>
      </c>
      <c r="GU156">
        <f t="shared" si="928"/>
        <v>0.26287243079918543</v>
      </c>
      <c r="GV156" t="str">
        <f t="shared" si="929"/>
        <v>No Curl</v>
      </c>
      <c r="GW156">
        <f t="shared" si="1071"/>
        <v>25.683569135394453</v>
      </c>
      <c r="GX156">
        <f t="shared" si="1072"/>
        <v>0</v>
      </c>
      <c r="GY156">
        <f t="shared" si="930"/>
        <v>1.1717605513485589</v>
      </c>
      <c r="GZ156">
        <f t="shared" si="1073"/>
        <v>6.4404135789211345</v>
      </c>
      <c r="HA156">
        <f t="shared" si="1074"/>
        <v>0</v>
      </c>
      <c r="HC156">
        <f t="shared" si="1075"/>
        <v>0.53687968421311538</v>
      </c>
      <c r="HD156">
        <f t="shared" si="1076"/>
        <v>1.65</v>
      </c>
      <c r="HE156">
        <f t="shared" si="1077"/>
        <v>0.66</v>
      </c>
      <c r="HF156">
        <f t="shared" si="1078"/>
        <v>0.85072912086685093</v>
      </c>
      <c r="HG156">
        <f t="shared" si="1079"/>
        <v>1.1645785575205891</v>
      </c>
      <c r="HH156">
        <f t="shared" si="931"/>
        <v>0.31384943665373688</v>
      </c>
      <c r="HI156" t="str">
        <f t="shared" si="932"/>
        <v>No Curl</v>
      </c>
      <c r="HJ156">
        <f t="shared" si="1080"/>
        <v>25.906997377247716</v>
      </c>
      <c r="HK156">
        <f t="shared" si="1081"/>
        <v>0</v>
      </c>
      <c r="HL156">
        <f t="shared" si="933"/>
        <v>1.1334463168023934</v>
      </c>
      <c r="HM156">
        <f t="shared" si="1082"/>
        <v>7.9581171726969107</v>
      </c>
      <c r="HN156">
        <f t="shared" si="1083"/>
        <v>0</v>
      </c>
      <c r="HP156">
        <f t="shared" si="1084"/>
        <v>0.33848107452929194</v>
      </c>
      <c r="HQ156">
        <f t="shared" si="1085"/>
        <v>1.7459999999999998</v>
      </c>
      <c r="HR156">
        <f t="shared" si="1086"/>
        <v>0.66</v>
      </c>
      <c r="HS156">
        <f t="shared" si="1087"/>
        <v>0.72127700266753159</v>
      </c>
      <c r="HT156">
        <f t="shared" si="1088"/>
        <v>1.104072930805772</v>
      </c>
      <c r="HU156">
        <f t="shared" si="934"/>
        <v>0.38279592813824004</v>
      </c>
      <c r="HV156" t="str">
        <f t="shared" si="935"/>
        <v>No Curl</v>
      </c>
      <c r="HW156">
        <f t="shared" si="1089"/>
        <v>26.628143369803912</v>
      </c>
      <c r="HX156">
        <f t="shared" si="1090"/>
        <v>0</v>
      </c>
      <c r="HY156">
        <f t="shared" si="936"/>
        <v>1.0700447446204548</v>
      </c>
      <c r="HZ156">
        <f t="shared" si="1091"/>
        <v>10.303896299721721</v>
      </c>
      <c r="IA156">
        <f t="shared" si="1092"/>
        <v>0</v>
      </c>
      <c r="IC156">
        <f t="shared" si="1093"/>
        <v>0.19368311062287291</v>
      </c>
      <c r="ID156">
        <f t="shared" si="1094"/>
        <v>1.7865</v>
      </c>
      <c r="IE156">
        <f t="shared" si="1095"/>
        <v>0.66</v>
      </c>
      <c r="IF156">
        <f t="shared" si="1096"/>
        <v>0.62084102998423241</v>
      </c>
      <c r="IG156">
        <f t="shared" si="1097"/>
        <v>1.047998949345593</v>
      </c>
      <c r="IH156">
        <f t="shared" si="937"/>
        <v>0.42715791936136005</v>
      </c>
      <c r="II156" t="str">
        <f t="shared" si="938"/>
        <v>No Curl</v>
      </c>
      <c r="IJ156">
        <f t="shared" si="1098"/>
        <v>27.045920364370613</v>
      </c>
      <c r="IK156">
        <f t="shared" si="1099"/>
        <v>0</v>
      </c>
      <c r="IL156">
        <f t="shared" si="939"/>
        <v>1.0135296898807722</v>
      </c>
      <c r="IM156">
        <f t="shared" si="1100"/>
        <v>12.165011088597211</v>
      </c>
      <c r="IN156">
        <f t="shared" si="1101"/>
        <v>0</v>
      </c>
      <c r="IP156">
        <f t="shared" si="1102"/>
        <v>9.1233616580748453E-2</v>
      </c>
      <c r="IQ156">
        <f t="shared" si="1103"/>
        <v>1.79904</v>
      </c>
      <c r="IR156">
        <f t="shared" si="1104"/>
        <v>0.66</v>
      </c>
      <c r="IS156">
        <f t="shared" si="1105"/>
        <v>0.57952871655173954</v>
      </c>
      <c r="IT156">
        <f t="shared" si="1106"/>
        <v>1.0678238165227318</v>
      </c>
      <c r="IU156">
        <f t="shared" si="940"/>
        <v>0.48829509997099169</v>
      </c>
      <c r="IV156" t="str">
        <f t="shared" si="941"/>
        <v>No Curl</v>
      </c>
      <c r="IW156">
        <f t="shared" si="1107"/>
        <v>27.368491892281376</v>
      </c>
      <c r="IX156">
        <f t="shared" si="1108"/>
        <v>0</v>
      </c>
      <c r="IY156">
        <f t="shared" si="942"/>
        <v>1.0317088562083676</v>
      </c>
      <c r="IZ156">
        <f t="shared" si="1109"/>
        <v>13.688541601646394</v>
      </c>
      <c r="JA156">
        <f t="shared" si="1110"/>
        <v>0</v>
      </c>
      <c r="JC156">
        <f t="shared" si="1111"/>
        <v>2.6112987791663393E-3</v>
      </c>
      <c r="JD156">
        <f t="shared" si="1112"/>
        <v>1.7999999999999998</v>
      </c>
      <c r="JE156">
        <f t="shared" si="1113"/>
        <v>0.66</v>
      </c>
      <c r="JF156">
        <f t="shared" si="1114"/>
        <v>0.55050653891111734</v>
      </c>
      <c r="JG156">
        <f t="shared" si="1115"/>
        <v>1.0984017790430685</v>
      </c>
      <c r="JH156">
        <f t="shared" si="943"/>
        <v>0.54789524013195101</v>
      </c>
      <c r="JI156" t="str">
        <f t="shared" si="944"/>
        <v>No Curl</v>
      </c>
      <c r="JJ156">
        <f t="shared" si="1116"/>
        <v>27.078209496534498</v>
      </c>
      <c r="JK156">
        <f t="shared" si="1117"/>
        <v>0</v>
      </c>
      <c r="JL156">
        <f t="shared" si="945"/>
        <v>1.0609748612831325</v>
      </c>
      <c r="JM156">
        <f t="shared" si="1118"/>
        <v>14.963501890971068</v>
      </c>
      <c r="JN156">
        <f t="shared" si="1119"/>
        <v>0</v>
      </c>
      <c r="JP156">
        <f t="shared" si="1120"/>
        <v>9.6723807617204727E-2</v>
      </c>
      <c r="JQ156">
        <f t="shared" si="1121"/>
        <v>1.7985</v>
      </c>
      <c r="JR156">
        <f t="shared" si="1122"/>
        <v>0.66</v>
      </c>
      <c r="JS156">
        <f t="shared" si="1123"/>
        <v>0.5706225515886173</v>
      </c>
      <c r="JT156">
        <f t="shared" si="1124"/>
        <v>1.0445212955600298</v>
      </c>
      <c r="JU156">
        <f t="shared" si="946"/>
        <v>0.47389874397141252</v>
      </c>
      <c r="JV156" t="str">
        <f t="shared" si="947"/>
        <v>No Curl</v>
      </c>
      <c r="JW156">
        <f t="shared" si="1125"/>
        <v>27.216217491069095</v>
      </c>
      <c r="JX156">
        <f t="shared" si="1126"/>
        <v>0</v>
      </c>
      <c r="JY156">
        <f t="shared" si="948"/>
        <v>1.0092406238930318</v>
      </c>
      <c r="JZ156">
        <f t="shared" si="1127"/>
        <v>13.578646611002542</v>
      </c>
      <c r="KA156">
        <f t="shared" si="1128"/>
        <v>0</v>
      </c>
      <c r="KC156">
        <f t="shared" si="1129"/>
        <v>3.5912769056615952E-2</v>
      </c>
      <c r="KD156">
        <f t="shared" si="1130"/>
        <v>1.7999999999999998</v>
      </c>
      <c r="KE156">
        <f t="shared" si="1131"/>
        <v>0.66</v>
      </c>
      <c r="KF156">
        <f t="shared" si="1132"/>
        <v>0.55778869656062868</v>
      </c>
      <c r="KG156">
        <f t="shared" si="1133"/>
        <v>1.0796646240646415</v>
      </c>
      <c r="KH156">
        <f t="shared" si="949"/>
        <v>0.52187592750401279</v>
      </c>
      <c r="KI156" t="str">
        <f t="shared" si="950"/>
        <v>No Curl</v>
      </c>
      <c r="KJ156">
        <f t="shared" si="1134"/>
        <v>27.222941514005139</v>
      </c>
      <c r="KK156">
        <f t="shared" si="1135"/>
        <v>0</v>
      </c>
      <c r="KL156">
        <f t="shared" si="951"/>
        <v>1.0429173649618331</v>
      </c>
      <c r="KM156">
        <f t="shared" si="1136"/>
        <v>14.489349682110431</v>
      </c>
      <c r="KN156">
        <f t="shared" si="1137"/>
        <v>0</v>
      </c>
    </row>
    <row r="157" spans="1:300" x14ac:dyDescent="0.25">
      <c r="A157">
        <v>1.42</v>
      </c>
      <c r="B157">
        <f t="shared" si="887"/>
        <v>1.1231000000000001E-2</v>
      </c>
      <c r="C157">
        <f t="shared" si="883"/>
        <v>0.67386000000000013</v>
      </c>
      <c r="D157">
        <f t="shared" si="886"/>
        <v>0.66</v>
      </c>
      <c r="E157">
        <f t="shared" si="884"/>
        <v>0.97943192948090096</v>
      </c>
      <c r="F157">
        <f t="shared" si="885"/>
        <v>1.0999999999999999E-2</v>
      </c>
      <c r="H157">
        <v>134</v>
      </c>
      <c r="I157">
        <v>13.4</v>
      </c>
      <c r="J157">
        <f t="shared" si="952"/>
        <v>1.2099099999999994</v>
      </c>
      <c r="K157">
        <f t="shared" si="1138"/>
        <v>0.97865999999999997</v>
      </c>
      <c r="L157">
        <f t="shared" si="953"/>
        <v>0.99109260933957188</v>
      </c>
      <c r="M157" t="str">
        <f t="shared" si="888"/>
        <v>No Curl</v>
      </c>
      <c r="N157">
        <f t="shared" si="1139"/>
        <v>23.180452766666651</v>
      </c>
      <c r="P157">
        <f t="shared" si="869"/>
        <v>1.0383941388291644</v>
      </c>
      <c r="Q157">
        <f t="shared" si="1140"/>
        <v>1.1999999999999997</v>
      </c>
      <c r="R157">
        <f t="shared" si="870"/>
        <v>0.66</v>
      </c>
      <c r="S157">
        <f t="shared" si="1141"/>
        <v>1.0562862905920887</v>
      </c>
      <c r="T157">
        <f t="shared" si="871"/>
        <v>1.0741784423550136</v>
      </c>
      <c r="U157">
        <f t="shared" si="872"/>
        <v>2.4291197703445899E-2</v>
      </c>
      <c r="V157" t="str">
        <f t="shared" si="873"/>
        <v>Curl</v>
      </c>
      <c r="W157">
        <f t="shared" ref="W157:W220" si="1142">S156*0.1+W156</f>
        <v>24.438859006749528</v>
      </c>
      <c r="X157">
        <f t="shared" ref="X157:X220" si="1143">IF(OR(V157="Weak initial curl",V157="Curl"),(Q157-2*(COS(RADIANS(Z156))*SIN(RADIANS($G$6)))*R157)/$C$3*$F$3+X156,IF(V157="done",0,X156))</f>
        <v>4.9059406294688634E-2</v>
      </c>
      <c r="Y157">
        <f t="shared" si="874"/>
        <v>1.0773915466588135</v>
      </c>
      <c r="Z157">
        <f t="shared" si="875"/>
        <v>0.6459177225829883</v>
      </c>
      <c r="AA157">
        <f t="shared" si="876"/>
        <v>4.0621317171859239E-2</v>
      </c>
      <c r="AC157">
        <f t="shared" si="954"/>
        <v>1.0135327265369944</v>
      </c>
      <c r="AD157">
        <f t="shared" si="877"/>
        <v>1.22376</v>
      </c>
      <c r="AE157">
        <f t="shared" si="955"/>
        <v>0.66</v>
      </c>
      <c r="AF157">
        <f t="shared" si="956"/>
        <v>1.0486922418646096</v>
      </c>
      <c r="AG157">
        <f t="shared" si="957"/>
        <v>1.083851757192223</v>
      </c>
      <c r="AH157">
        <f t="shared" si="889"/>
        <v>4.9151155376218725E-2</v>
      </c>
      <c r="AI157" t="str">
        <f t="shared" si="890"/>
        <v>Curl</v>
      </c>
      <c r="AJ157">
        <f t="shared" si="958"/>
        <v>24.415021024760584</v>
      </c>
      <c r="AK157">
        <f t="shared" si="959"/>
        <v>5.6822178735856065E-2</v>
      </c>
      <c r="AL157">
        <f t="shared" si="891"/>
        <v>1.091535081912858</v>
      </c>
      <c r="AM157">
        <f t="shared" si="960"/>
        <v>1.2901059185467478</v>
      </c>
      <c r="AN157">
        <f t="shared" si="961"/>
        <v>5.1718625086527234E-2</v>
      </c>
      <c r="AP157">
        <f t="shared" si="962"/>
        <v>1.0010028930145158</v>
      </c>
      <c r="AQ157">
        <f t="shared" si="878"/>
        <v>1.2470399999999997</v>
      </c>
      <c r="AR157">
        <f t="shared" si="963"/>
        <v>0.66</v>
      </c>
      <c r="AS157">
        <f t="shared" si="964"/>
        <v>1.0535945579016419</v>
      </c>
      <c r="AT157">
        <f t="shared" si="965"/>
        <v>1.1061862227887669</v>
      </c>
      <c r="AU157">
        <f t="shared" si="892"/>
        <v>7.4162722946281678E-2</v>
      </c>
      <c r="AV157" t="str">
        <f t="shared" si="893"/>
        <v>Curl</v>
      </c>
      <c r="AW157">
        <f t="shared" si="966"/>
        <v>24.527482580729089</v>
      </c>
      <c r="AX157">
        <f t="shared" si="967"/>
        <v>6.208526802196087E-2</v>
      </c>
      <c r="AY157">
        <f t="shared" si="894"/>
        <v>1.1184362387779527</v>
      </c>
      <c r="AZ157">
        <f t="shared" si="968"/>
        <v>1.8999696796539092</v>
      </c>
      <c r="BA157">
        <f t="shared" si="969"/>
        <v>5.9852865347180179E-2</v>
      </c>
      <c r="BC157">
        <f t="shared" si="970"/>
        <v>0.97637315454870166</v>
      </c>
      <c r="BD157">
        <f t="shared" si="879"/>
        <v>1.2698399999999999</v>
      </c>
      <c r="BE157">
        <f t="shared" si="971"/>
        <v>0.66</v>
      </c>
      <c r="BF157">
        <f t="shared" si="972"/>
        <v>1.0454679214376539</v>
      </c>
      <c r="BG157">
        <f t="shared" si="973"/>
        <v>1.1145626883266078</v>
      </c>
      <c r="BH157">
        <f t="shared" si="895"/>
        <v>0.10025708385652665</v>
      </c>
      <c r="BI157" t="str">
        <f t="shared" si="896"/>
        <v>Curl</v>
      </c>
      <c r="BJ157">
        <f t="shared" si="974"/>
        <v>24.501044983694108</v>
      </c>
      <c r="BK157">
        <f t="shared" si="975"/>
        <v>7.0520766552476633E-2</v>
      </c>
      <c r="BL157">
        <f t="shared" si="897"/>
        <v>1.1334021976959154</v>
      </c>
      <c r="BM157">
        <f t="shared" si="976"/>
        <v>2.5349263575162726</v>
      </c>
      <c r="BN157">
        <f t="shared" si="977"/>
        <v>7.4173866178586262E-2</v>
      </c>
      <c r="BP157">
        <f t="shared" si="978"/>
        <v>0.95118405618934943</v>
      </c>
      <c r="BQ157">
        <f t="shared" si="880"/>
        <v>1.3031400000000002</v>
      </c>
      <c r="BR157">
        <f t="shared" si="979"/>
        <v>0.66</v>
      </c>
      <c r="BS157">
        <f t="shared" si="980"/>
        <v>1.0361826075080514</v>
      </c>
      <c r="BT157">
        <f t="shared" si="981"/>
        <v>1.1211811588267537</v>
      </c>
      <c r="BU157">
        <f t="shared" si="898"/>
        <v>0.12602361868059364</v>
      </c>
      <c r="BV157" t="str">
        <f t="shared" si="899"/>
        <v>Curl</v>
      </c>
      <c r="BW157">
        <f t="shared" si="982"/>
        <v>24.467190968377157</v>
      </c>
      <c r="BX157">
        <f t="shared" si="983"/>
        <v>8.1660072141149759E-2</v>
      </c>
      <c r="BY157">
        <f t="shared" si="900"/>
        <v>1.1470543028537343</v>
      </c>
      <c r="BZ157">
        <f t="shared" si="984"/>
        <v>3.1490479580775879</v>
      </c>
      <c r="CA157">
        <f t="shared" si="985"/>
        <v>0.11099568560636448</v>
      </c>
      <c r="CC157">
        <f t="shared" si="986"/>
        <v>0.94014898156529969</v>
      </c>
      <c r="CD157">
        <f t="shared" si="881"/>
        <v>1.3140000000000001</v>
      </c>
      <c r="CE157">
        <f t="shared" si="987"/>
        <v>0.66</v>
      </c>
      <c r="CF157">
        <f t="shared" si="988"/>
        <v>1.0415456598059381</v>
      </c>
      <c r="CG157">
        <f t="shared" si="989"/>
        <v>1.1429423380465755</v>
      </c>
      <c r="CH157">
        <f t="shared" si="901"/>
        <v>0.15249886373926036</v>
      </c>
      <c r="CI157" t="str">
        <f t="shared" si="902"/>
        <v>Curl</v>
      </c>
      <c r="CJ157">
        <f t="shared" si="990"/>
        <v>24.579593540894084</v>
      </c>
      <c r="CK157">
        <f t="shared" si="991"/>
        <v>8.3109516998223623E-2</v>
      </c>
      <c r="CL157">
        <f t="shared" si="903"/>
        <v>1.1760878964846087</v>
      </c>
      <c r="CM157">
        <f t="shared" si="992"/>
        <v>3.7172706380214735</v>
      </c>
      <c r="CN157">
        <f t="shared" si="993"/>
        <v>9.9027832304730209E-2</v>
      </c>
      <c r="CP157">
        <f t="shared" si="994"/>
        <v>0.91055717307292627</v>
      </c>
      <c r="CQ157">
        <f t="shared" si="995"/>
        <v>1.3458600000000001</v>
      </c>
      <c r="CR157">
        <f t="shared" si="996"/>
        <v>0.66</v>
      </c>
      <c r="CS157">
        <f t="shared" si="997"/>
        <v>1.0314079508768121</v>
      </c>
      <c r="CT157">
        <f t="shared" si="998"/>
        <v>1.1522587286806971</v>
      </c>
      <c r="CU157">
        <f t="shared" si="904"/>
        <v>0.1699263507857951</v>
      </c>
      <c r="CV157" t="str">
        <f t="shared" si="905"/>
        <v>Curl</v>
      </c>
      <c r="CW157">
        <f t="shared" si="999"/>
        <v>24.642113399511846</v>
      </c>
      <c r="CX157">
        <f t="shared" si="1000"/>
        <v>8.1538121464483554E-2</v>
      </c>
      <c r="CY157">
        <f t="shared" si="906"/>
        <v>1.1816270226832013</v>
      </c>
      <c r="CZ157">
        <f t="shared" si="1001"/>
        <v>4.1233280703546198</v>
      </c>
      <c r="DA157">
        <f t="shared" si="1002"/>
        <v>8.2284722197283861E-2</v>
      </c>
      <c r="DC157">
        <f t="shared" si="1003"/>
        <v>0.85024771253964715</v>
      </c>
      <c r="DD157">
        <f t="shared" si="1004"/>
        <v>1.4063400000000001</v>
      </c>
      <c r="DE157">
        <f t="shared" si="1005"/>
        <v>0.66</v>
      </c>
      <c r="DF157">
        <f t="shared" si="1006"/>
        <v>0.99099492398243405</v>
      </c>
      <c r="DG157">
        <f t="shared" si="1007"/>
        <v>1.1317421354252191</v>
      </c>
      <c r="DH157">
        <f t="shared" si="907"/>
        <v>0.16778525758212559</v>
      </c>
      <c r="DI157" t="str">
        <f t="shared" si="908"/>
        <v>Curl</v>
      </c>
      <c r="DJ157">
        <f t="shared" si="1008"/>
        <v>24.76468031623223</v>
      </c>
      <c r="DK157">
        <f t="shared" si="1009"/>
        <v>5.1282359544040597E-2</v>
      </c>
      <c r="DL157">
        <f t="shared" si="909"/>
        <v>1.1393938890662296</v>
      </c>
      <c r="DM157">
        <f t="shared" si="1010"/>
        <v>4.2224618628688528</v>
      </c>
      <c r="DN157">
        <f t="shared" si="1011"/>
        <v>2.7802082397785987E-2</v>
      </c>
      <c r="DP157">
        <f t="shared" si="1012"/>
        <v>0.81057721274436634</v>
      </c>
      <c r="DQ157">
        <f t="shared" si="1013"/>
        <v>1.4442600000000001</v>
      </c>
      <c r="DR157">
        <f t="shared" si="1014"/>
        <v>0.66</v>
      </c>
      <c r="DS157">
        <f t="shared" si="1015"/>
        <v>0.96800620624177958</v>
      </c>
      <c r="DT157">
        <f t="shared" si="1016"/>
        <v>1.125435199739194</v>
      </c>
      <c r="DU157">
        <f t="shared" si="910"/>
        <v>0.16974574678593618</v>
      </c>
      <c r="DV157" t="str">
        <f t="shared" si="911"/>
        <v>Curl</v>
      </c>
      <c r="DW157">
        <f t="shared" si="1017"/>
        <v>24.954715784142671</v>
      </c>
      <c r="DX157">
        <f t="shared" si="1018"/>
        <v>2.5087822400040267E-2</v>
      </c>
      <c r="DY157">
        <f t="shared" si="912"/>
        <v>1.1182358660466722</v>
      </c>
      <c r="DZ157">
        <f t="shared" si="1019"/>
        <v>4.3528727681720945</v>
      </c>
      <c r="EA157">
        <f t="shared" si="1020"/>
        <v>7.0102574849132994E-3</v>
      </c>
      <c r="EC157">
        <f t="shared" si="1021"/>
        <v>0.77411589948456483</v>
      </c>
      <c r="ED157">
        <f t="shared" si="1022"/>
        <v>1.4714399999999999</v>
      </c>
      <c r="EE157">
        <f t="shared" si="1023"/>
        <v>0.66</v>
      </c>
      <c r="EF157">
        <f t="shared" si="1024"/>
        <v>0.94977858729953235</v>
      </c>
      <c r="EG157">
        <f t="shared" si="1025"/>
        <v>1.1254412751145006</v>
      </c>
      <c r="EH157">
        <f t="shared" si="913"/>
        <v>0.17566268781496791</v>
      </c>
      <c r="EI157" t="str">
        <f t="shared" si="914"/>
        <v>No Curl</v>
      </c>
      <c r="EJ157">
        <f t="shared" si="1026"/>
        <v>25.157127690440568</v>
      </c>
      <c r="EK157">
        <f t="shared" si="1027"/>
        <v>0</v>
      </c>
      <c r="EL157">
        <f t="shared" si="915"/>
        <v>1.1054018471852582</v>
      </c>
      <c r="EM157">
        <f t="shared" si="1028"/>
        <v>4.5573250978427504</v>
      </c>
      <c r="EN157">
        <f t="shared" si="1029"/>
        <v>0</v>
      </c>
      <c r="EP157">
        <f t="shared" si="1030"/>
        <v>0.75885353430365432</v>
      </c>
      <c r="EQ157">
        <f t="shared" si="1031"/>
        <v>1.4889599999999998</v>
      </c>
      <c r="ER157">
        <f t="shared" si="1032"/>
        <v>0.66</v>
      </c>
      <c r="ES157">
        <f t="shared" si="1033"/>
        <v>0.95375942992553231</v>
      </c>
      <c r="ET157">
        <f t="shared" si="1034"/>
        <v>1.1486653255474095</v>
      </c>
      <c r="EU157">
        <f t="shared" si="916"/>
        <v>0.1949058956218776</v>
      </c>
      <c r="EV157" t="str">
        <f t="shared" si="917"/>
        <v>No Curl</v>
      </c>
      <c r="EW157">
        <f t="shared" si="1035"/>
        <v>25.360056375040337</v>
      </c>
      <c r="EX157">
        <f t="shared" si="1036"/>
        <v>0</v>
      </c>
      <c r="EY157">
        <f t="shared" si="918"/>
        <v>1.1267750711135247</v>
      </c>
      <c r="EZ157">
        <f t="shared" si="1037"/>
        <v>4.9616178551121886</v>
      </c>
      <c r="FA157">
        <f t="shared" si="1038"/>
        <v>0</v>
      </c>
      <c r="FC157">
        <f t="shared" si="1039"/>
        <v>0.72784752907765815</v>
      </c>
      <c r="FD157">
        <f t="shared" si="1040"/>
        <v>1.5143399999999998</v>
      </c>
      <c r="FE157">
        <f t="shared" si="1041"/>
        <v>0.66</v>
      </c>
      <c r="FF157">
        <f t="shared" si="1042"/>
        <v>0.93725140639132209</v>
      </c>
      <c r="FG157">
        <f t="shared" si="1043"/>
        <v>1.1466552837049866</v>
      </c>
      <c r="FH157">
        <f t="shared" si="919"/>
        <v>0.20940387731366422</v>
      </c>
      <c r="FI157" t="str">
        <f t="shared" si="920"/>
        <v>No Curl</v>
      </c>
      <c r="FJ157">
        <f t="shared" si="1044"/>
        <v>25.394354702046282</v>
      </c>
      <c r="FK157">
        <f t="shared" si="1045"/>
        <v>0</v>
      </c>
      <c r="FL157">
        <f t="shared" si="921"/>
        <v>1.1234898923919852</v>
      </c>
      <c r="FM157">
        <f t="shared" si="1046"/>
        <v>5.3473528286124372</v>
      </c>
      <c r="FN157">
        <f t="shared" si="1047"/>
        <v>0</v>
      </c>
      <c r="FP157">
        <f t="shared" si="1048"/>
        <v>0.7072826498543513</v>
      </c>
      <c r="FQ157">
        <f t="shared" si="1049"/>
        <v>1.5306599999999999</v>
      </c>
      <c r="FR157">
        <f t="shared" si="1050"/>
        <v>0.66</v>
      </c>
      <c r="FS157">
        <f t="shared" si="1051"/>
        <v>0.93443686214860167</v>
      </c>
      <c r="FT157">
        <f t="shared" si="1052"/>
        <v>1.1615910744428519</v>
      </c>
      <c r="FU157">
        <f t="shared" si="922"/>
        <v>0.22715421229425031</v>
      </c>
      <c r="FV157" t="str">
        <f t="shared" si="923"/>
        <v>No Curl</v>
      </c>
      <c r="FW157">
        <f t="shared" si="1053"/>
        <v>25.564534967051241</v>
      </c>
      <c r="FX157">
        <f t="shared" si="1054"/>
        <v>0</v>
      </c>
      <c r="FY157">
        <f t="shared" si="924"/>
        <v>1.1368458947965909</v>
      </c>
      <c r="FZ157">
        <f t="shared" si="1055"/>
        <v>5.7337261717617753</v>
      </c>
      <c r="GA157">
        <f t="shared" si="1056"/>
        <v>0</v>
      </c>
      <c r="GC157">
        <f t="shared" si="1057"/>
        <v>0.67509225003385342</v>
      </c>
      <c r="GD157">
        <f t="shared" si="1058"/>
        <v>1.5542400000000001</v>
      </c>
      <c r="GE157">
        <f t="shared" si="1059"/>
        <v>0.66</v>
      </c>
      <c r="GF157">
        <f t="shared" si="1060"/>
        <v>0.91519385653087948</v>
      </c>
      <c r="GG157">
        <f t="shared" si="1061"/>
        <v>1.1552954630279062</v>
      </c>
      <c r="GH157">
        <f t="shared" si="925"/>
        <v>0.24010160649702639</v>
      </c>
      <c r="GI157" t="str">
        <f t="shared" si="926"/>
        <v>No Curl</v>
      </c>
      <c r="GJ157">
        <f t="shared" si="1062"/>
        <v>25.586720769691887</v>
      </c>
      <c r="GK157">
        <f t="shared" si="1063"/>
        <v>0</v>
      </c>
      <c r="GL157">
        <f t="shared" si="927"/>
        <v>1.1295258214168156</v>
      </c>
      <c r="GM157">
        <f t="shared" si="1064"/>
        <v>6.1011626586267305</v>
      </c>
      <c r="GN157">
        <f t="shared" si="1065"/>
        <v>0</v>
      </c>
      <c r="GP157">
        <f t="shared" si="1066"/>
        <v>0.65881530513848374</v>
      </c>
      <c r="GQ157">
        <f t="shared" si="1067"/>
        <v>1.5693599999999999</v>
      </c>
      <c r="GR157">
        <f t="shared" si="1068"/>
        <v>0.66</v>
      </c>
      <c r="GS157">
        <f t="shared" si="1069"/>
        <v>0.91582682083340905</v>
      </c>
      <c r="GT157">
        <f t="shared" si="1070"/>
        <v>1.1728383365283361</v>
      </c>
      <c r="GU157">
        <f t="shared" si="928"/>
        <v>0.2570115156949262</v>
      </c>
      <c r="GV157" t="str">
        <f t="shared" si="929"/>
        <v>No Curl</v>
      </c>
      <c r="GW157">
        <f t="shared" si="1071"/>
        <v>25.777240277690403</v>
      </c>
      <c r="GX157">
        <f t="shared" si="1072"/>
        <v>0</v>
      </c>
      <c r="GY157">
        <f t="shared" si="930"/>
        <v>1.1456353730896787</v>
      </c>
      <c r="GZ157">
        <f t="shared" si="1073"/>
        <v>6.4404135789211354</v>
      </c>
      <c r="HA157">
        <f t="shared" si="1074"/>
        <v>0</v>
      </c>
      <c r="HC157">
        <f t="shared" si="1075"/>
        <v>0.52317680370644737</v>
      </c>
      <c r="HD157">
        <f t="shared" si="1076"/>
        <v>1.65594</v>
      </c>
      <c r="HE157">
        <f t="shared" si="1077"/>
        <v>0.66</v>
      </c>
      <c r="HF157">
        <f t="shared" si="1078"/>
        <v>0.8290158025395481</v>
      </c>
      <c r="HG157">
        <f t="shared" si="1079"/>
        <v>1.1348548013726514</v>
      </c>
      <c r="HH157">
        <f t="shared" si="931"/>
        <v>0.305838998833102</v>
      </c>
      <c r="HI157" t="str">
        <f t="shared" si="932"/>
        <v>No Curl</v>
      </c>
      <c r="HJ157">
        <f t="shared" si="1080"/>
        <v>25.9920702893344</v>
      </c>
      <c r="HK157">
        <f t="shared" si="1081"/>
        <v>0</v>
      </c>
      <c r="HL157">
        <f t="shared" si="933"/>
        <v>1.1045171546519756</v>
      </c>
      <c r="HM157">
        <f t="shared" si="1082"/>
        <v>7.9581171726969107</v>
      </c>
      <c r="HN157">
        <f t="shared" si="1083"/>
        <v>0</v>
      </c>
      <c r="HP157">
        <f t="shared" si="1084"/>
        <v>0.32792975097170629</v>
      </c>
      <c r="HQ157">
        <f t="shared" si="1085"/>
        <v>1.7495399999999999</v>
      </c>
      <c r="HR157">
        <f t="shared" si="1086"/>
        <v>0.66</v>
      </c>
      <c r="HS157">
        <f t="shared" si="1087"/>
        <v>0.69879294786365775</v>
      </c>
      <c r="HT157">
        <f t="shared" si="1088"/>
        <v>1.0696561447556099</v>
      </c>
      <c r="HU157">
        <f t="shared" si="934"/>
        <v>0.3708631968919518</v>
      </c>
      <c r="HV157" t="str">
        <f t="shared" si="935"/>
        <v>No Curl</v>
      </c>
      <c r="HW157">
        <f t="shared" si="1089"/>
        <v>26.700271070070666</v>
      </c>
      <c r="HX157">
        <f t="shared" si="1090"/>
        <v>0</v>
      </c>
      <c r="HY157">
        <f t="shared" si="936"/>
        <v>1.0366887044421802</v>
      </c>
      <c r="HZ157">
        <f t="shared" si="1091"/>
        <v>10.303896299721721</v>
      </c>
      <c r="IA157">
        <f t="shared" si="1092"/>
        <v>0</v>
      </c>
      <c r="IC157">
        <f t="shared" si="1093"/>
        <v>0.18661586708861083</v>
      </c>
      <c r="ID157">
        <f t="shared" si="1094"/>
        <v>1.7882399999999998</v>
      </c>
      <c r="IE157">
        <f t="shared" si="1095"/>
        <v>0.66</v>
      </c>
      <c r="IF157">
        <f t="shared" si="1096"/>
        <v>0.59818735233082054</v>
      </c>
      <c r="IG157">
        <f t="shared" si="1097"/>
        <v>1.0097588375730313</v>
      </c>
      <c r="IH157">
        <f t="shared" si="937"/>
        <v>0.41157148524221021</v>
      </c>
      <c r="II157" t="str">
        <f t="shared" si="938"/>
        <v>No Curl</v>
      </c>
      <c r="IJ157">
        <f t="shared" si="1098"/>
        <v>27.108004467369035</v>
      </c>
      <c r="IK157">
        <f t="shared" si="1099"/>
        <v>0</v>
      </c>
      <c r="IL157">
        <f t="shared" si="939"/>
        <v>0.97654731632968039</v>
      </c>
      <c r="IM157">
        <f t="shared" si="1100"/>
        <v>12.165011088597209</v>
      </c>
      <c r="IN157">
        <f t="shared" si="1101"/>
        <v>0</v>
      </c>
      <c r="IP157">
        <f t="shared" si="1102"/>
        <v>8.76857428382226E-2</v>
      </c>
      <c r="IQ157">
        <f t="shared" si="1103"/>
        <v>1.79904</v>
      </c>
      <c r="IR157">
        <f t="shared" si="1104"/>
        <v>0.66</v>
      </c>
      <c r="IS157">
        <f t="shared" si="1105"/>
        <v>0.55699212539650644</v>
      </c>
      <c r="IT157">
        <f t="shared" si="1106"/>
        <v>1.0262985079547915</v>
      </c>
      <c r="IU157">
        <f t="shared" si="940"/>
        <v>0.46930638255828444</v>
      </c>
      <c r="IV157" t="str">
        <f t="shared" si="941"/>
        <v>No Curl</v>
      </c>
      <c r="IW157">
        <f t="shared" si="1107"/>
        <v>27.426444763936551</v>
      </c>
      <c r="IX157">
        <f t="shared" si="1108"/>
        <v>0</v>
      </c>
      <c r="IY157">
        <f t="shared" si="942"/>
        <v>0.99158797864090487</v>
      </c>
      <c r="IZ157">
        <f t="shared" si="1109"/>
        <v>13.68854160164639</v>
      </c>
      <c r="JA157">
        <f t="shared" si="1110"/>
        <v>0</v>
      </c>
      <c r="JC157">
        <f t="shared" si="1111"/>
        <v>2.5053620234886374E-3</v>
      </c>
      <c r="JD157">
        <f t="shared" si="1112"/>
        <v>1.7999999999999998</v>
      </c>
      <c r="JE157">
        <f t="shared" si="1113"/>
        <v>0.66</v>
      </c>
      <c r="JF157">
        <f t="shared" si="1114"/>
        <v>0.52817325511498936</v>
      </c>
      <c r="JG157">
        <f t="shared" si="1115"/>
        <v>1.0538411482064902</v>
      </c>
      <c r="JH157">
        <f t="shared" si="943"/>
        <v>0.52566789309150075</v>
      </c>
      <c r="JI157" t="str">
        <f t="shared" si="944"/>
        <v>No Curl</v>
      </c>
      <c r="JJ157">
        <f t="shared" si="1116"/>
        <v>27.13326015042561</v>
      </c>
      <c r="JK157">
        <f t="shared" si="1117"/>
        <v>0</v>
      </c>
      <c r="JL157">
        <f t="shared" si="945"/>
        <v>1.0179325883894053</v>
      </c>
      <c r="JM157">
        <f t="shared" si="1118"/>
        <v>14.963501890971068</v>
      </c>
      <c r="JN157">
        <f t="shared" si="1119"/>
        <v>0</v>
      </c>
      <c r="JP157">
        <f t="shared" si="1120"/>
        <v>9.2901709249756645E-2</v>
      </c>
      <c r="JQ157">
        <f t="shared" si="1121"/>
        <v>1.7985</v>
      </c>
      <c r="JR157">
        <f t="shared" si="1122"/>
        <v>0.66</v>
      </c>
      <c r="JS157">
        <f t="shared" si="1123"/>
        <v>0.54807406454510299</v>
      </c>
      <c r="JT157">
        <f t="shared" si="1124"/>
        <v>1.0032464198404494</v>
      </c>
      <c r="JU157">
        <f t="shared" si="946"/>
        <v>0.45517235529534639</v>
      </c>
      <c r="JV157" t="str">
        <f t="shared" si="947"/>
        <v>No Curl</v>
      </c>
      <c r="JW157">
        <f t="shared" si="1125"/>
        <v>27.273279746227956</v>
      </c>
      <c r="JX157">
        <f t="shared" si="1126"/>
        <v>0</v>
      </c>
      <c r="JY157">
        <f t="shared" si="948"/>
        <v>0.96935988474543755</v>
      </c>
      <c r="JZ157">
        <f t="shared" si="1127"/>
        <v>13.578646611002544</v>
      </c>
      <c r="KA157">
        <f t="shared" si="1128"/>
        <v>0</v>
      </c>
      <c r="KC157">
        <f t="shared" si="1129"/>
        <v>3.4469619150099932E-2</v>
      </c>
      <c r="KD157">
        <f t="shared" si="1130"/>
        <v>1.7999999999999998</v>
      </c>
      <c r="KE157">
        <f t="shared" si="1131"/>
        <v>0.66</v>
      </c>
      <c r="KF157">
        <f t="shared" si="1132"/>
        <v>0.53537403106858217</v>
      </c>
      <c r="KG157">
        <f t="shared" si="1133"/>
        <v>1.0362784429870644</v>
      </c>
      <c r="KH157">
        <f t="shared" si="949"/>
        <v>0.50090441191848223</v>
      </c>
      <c r="KI157" t="str">
        <f t="shared" si="950"/>
        <v>No Curl</v>
      </c>
      <c r="KJ157">
        <f t="shared" si="1134"/>
        <v>27.278720383661202</v>
      </c>
      <c r="KK157">
        <f t="shared" si="1135"/>
        <v>0</v>
      </c>
      <c r="KL157">
        <f t="shared" si="951"/>
        <v>1.0010078676636474</v>
      </c>
      <c r="KM157">
        <f t="shared" si="1136"/>
        <v>14.489349682110431</v>
      </c>
      <c r="KN157">
        <f t="shared" si="1137"/>
        <v>0</v>
      </c>
    </row>
    <row r="158" spans="1:300" x14ac:dyDescent="0.25">
      <c r="A158">
        <v>1.43</v>
      </c>
      <c r="B158">
        <f>0.011</f>
        <v>1.0999999999999999E-2</v>
      </c>
      <c r="C158">
        <f t="shared" si="883"/>
        <v>0.65999999999999992</v>
      </c>
      <c r="D158">
        <f>0.66</f>
        <v>0.66</v>
      </c>
      <c r="E158">
        <f t="shared" si="884"/>
        <v>1.0000000000000002</v>
      </c>
      <c r="F158">
        <f t="shared" si="885"/>
        <v>1.1000000000000001E-2</v>
      </c>
      <c r="H158">
        <v>135</v>
      </c>
      <c r="I158">
        <v>13.5</v>
      </c>
      <c r="J158">
        <f t="shared" si="952"/>
        <v>1.198880666666666</v>
      </c>
      <c r="K158">
        <f t="shared" si="1138"/>
        <v>0.99263999999999997</v>
      </c>
      <c r="L158">
        <f t="shared" si="953"/>
        <v>0.99088417044793964</v>
      </c>
      <c r="M158" t="str">
        <f t="shared" si="888"/>
        <v>No Curl</v>
      </c>
      <c r="N158">
        <f t="shared" si="1139"/>
        <v>23.300892299999983</v>
      </c>
      <c r="P158">
        <f t="shared" ref="P158:P221" si="1144">P157*(S158/S157)</f>
        <v>1.024567333095137</v>
      </c>
      <c r="Q158">
        <f t="shared" si="1140"/>
        <v>1.2119399999999998</v>
      </c>
      <c r="R158">
        <f t="shared" ref="R158:R221" si="1145">VLOOKUP(ROUND(T157,2),$A$15:$D$315,4)</f>
        <v>0.66</v>
      </c>
      <c r="S158">
        <f t="shared" si="1141"/>
        <v>1.0422212407296143</v>
      </c>
      <c r="T158">
        <f t="shared" ref="T158:T221" si="1146">T157*(S158/S157)</f>
        <v>1.0598751483640925</v>
      </c>
      <c r="U158">
        <f t="shared" ref="U158:U221" si="1147">IF(V157="Curl",U157,(T158-P158)/2)</f>
        <v>2.4291197703445899E-2</v>
      </c>
      <c r="V158" t="str">
        <f t="shared" ref="V158:V221" si="1148">IF(OR(V157="end of throw",V157="done"),"done",IF(V157="throw progress","beginning of throw",IF(P158+T158&gt;0,IF(AND(P158&lt;1.42,U158&lt;$B$6),"Curl",IF(U158&lt;$B$6,"Weak initial curl","No Curl")),"end of throw")))</f>
        <v>Curl</v>
      </c>
      <c r="W158">
        <f t="shared" si="1142"/>
        <v>24.544487635808736</v>
      </c>
      <c r="X158">
        <f t="shared" si="1143"/>
        <v>5.2125972622684376E-2</v>
      </c>
      <c r="Y158">
        <f t="shared" ref="Y158:Y221" si="1149">SQRT((S158+(SIN(60*PI()/180)*U158))^2+(COS(60*PI()/180)*U158)^2)</f>
        <v>1.0633274023674522</v>
      </c>
      <c r="Z158">
        <f t="shared" ref="Z158:Z221" si="1150">DEGREES(ATAN(SIN(RADIANS($G$6))*U158/(COS(RADIANS($G$6))*U158+S158)))</f>
        <v>0.65446134946428602</v>
      </c>
      <c r="AA158">
        <f t="shared" ref="AA158:AA221" si="1151">(0.5*(X158-X157)+X158)*$F$3*(SQRT(2)/2)+AA157</f>
        <v>4.4415599535877891E-2</v>
      </c>
      <c r="AC158">
        <f t="shared" si="954"/>
        <v>0.99975462406355731</v>
      </c>
      <c r="AD158">
        <f t="shared" si="877"/>
        <v>1.2470399999999997</v>
      </c>
      <c r="AE158">
        <f t="shared" si="955"/>
        <v>0.66</v>
      </c>
      <c r="AF158">
        <f t="shared" si="956"/>
        <v>1.0344361761321512</v>
      </c>
      <c r="AG158">
        <f t="shared" si="957"/>
        <v>1.0691177282007436</v>
      </c>
      <c r="AH158">
        <f t="shared" si="889"/>
        <v>4.9151155376218725E-2</v>
      </c>
      <c r="AI158" t="str">
        <f t="shared" si="890"/>
        <v>Curl</v>
      </c>
      <c r="AJ158">
        <f t="shared" si="958"/>
        <v>24.519890248947046</v>
      </c>
      <c r="AK158">
        <f t="shared" si="959"/>
        <v>6.0084441524592275E-2</v>
      </c>
      <c r="AL158">
        <f t="shared" si="891"/>
        <v>1.0772826777355082</v>
      </c>
      <c r="AM158">
        <f t="shared" si="960"/>
        <v>1.307176907774612</v>
      </c>
      <c r="AN158">
        <f t="shared" si="961"/>
        <v>5.6082575098108212E-2</v>
      </c>
      <c r="AP158">
        <f t="shared" si="962"/>
        <v>0.98740389741581835</v>
      </c>
      <c r="AQ158">
        <f t="shared" si="878"/>
        <v>1.2585</v>
      </c>
      <c r="AR158">
        <f t="shared" si="963"/>
        <v>0.66</v>
      </c>
      <c r="AS158">
        <f t="shared" si="964"/>
        <v>1.0392810850278844</v>
      </c>
      <c r="AT158">
        <f t="shared" si="965"/>
        <v>1.0911582726399494</v>
      </c>
      <c r="AU158">
        <f t="shared" si="892"/>
        <v>7.4162722946281678E-2</v>
      </c>
      <c r="AV158" t="str">
        <f t="shared" si="893"/>
        <v>Curl</v>
      </c>
      <c r="AW158">
        <f t="shared" si="966"/>
        <v>24.632842036519254</v>
      </c>
      <c r="AX158">
        <f t="shared" si="967"/>
        <v>6.5412283832508536E-2</v>
      </c>
      <c r="AY158">
        <f t="shared" si="894"/>
        <v>1.1041307369554212</v>
      </c>
      <c r="AZ158">
        <f t="shared" si="968"/>
        <v>1.924595550985545</v>
      </c>
      <c r="BA158">
        <f t="shared" si="969"/>
        <v>6.4595840066304436E-2</v>
      </c>
      <c r="BC158">
        <f t="shared" si="970"/>
        <v>0.9628973404166451</v>
      </c>
      <c r="BD158">
        <f t="shared" si="879"/>
        <v>1.2810600000000001</v>
      </c>
      <c r="BE158">
        <f t="shared" si="971"/>
        <v>0.66</v>
      </c>
      <c r="BF158">
        <f t="shared" si="972"/>
        <v>1.0310384675708755</v>
      </c>
      <c r="BG158">
        <f t="shared" si="973"/>
        <v>1.0991795947251075</v>
      </c>
      <c r="BH158">
        <f t="shared" si="895"/>
        <v>0.10025708385652665</v>
      </c>
      <c r="BI158" t="str">
        <f t="shared" si="896"/>
        <v>Curl</v>
      </c>
      <c r="BJ158">
        <f t="shared" si="974"/>
        <v>24.605591775837873</v>
      </c>
      <c r="BK158">
        <f t="shared" si="975"/>
        <v>7.397468791544487E-2</v>
      </c>
      <c r="BL158">
        <f t="shared" si="897"/>
        <v>1.118987045811954</v>
      </c>
      <c r="BM158">
        <f t="shared" si="976"/>
        <v>2.5676038341899661</v>
      </c>
      <c r="BN158">
        <f t="shared" si="977"/>
        <v>7.9526781085575218E-2</v>
      </c>
      <c r="BP158">
        <f t="shared" si="978"/>
        <v>0.93778142770516904</v>
      </c>
      <c r="BQ158">
        <f t="shared" si="880"/>
        <v>1.3140000000000001</v>
      </c>
      <c r="BR158">
        <f t="shared" si="979"/>
        <v>0.66</v>
      </c>
      <c r="BS158">
        <f t="shared" si="980"/>
        <v>1.0215823096584045</v>
      </c>
      <c r="BT158">
        <f t="shared" si="981"/>
        <v>1.1053831916116403</v>
      </c>
      <c r="BU158">
        <f t="shared" si="898"/>
        <v>0.12602361868059364</v>
      </c>
      <c r="BV158" t="str">
        <f t="shared" si="899"/>
        <v>Curl</v>
      </c>
      <c r="BW158">
        <f t="shared" si="982"/>
        <v>24.570809229127963</v>
      </c>
      <c r="BX158">
        <f t="shared" si="983"/>
        <v>8.5298942103091552E-2</v>
      </c>
      <c r="BY158">
        <f t="shared" si="900"/>
        <v>1.132476335316656</v>
      </c>
      <c r="BZ158">
        <f t="shared" si="984"/>
        <v>3.1896261993989041</v>
      </c>
      <c r="CA158">
        <f t="shared" si="985"/>
        <v>0.11715588512657521</v>
      </c>
      <c r="CC158">
        <f t="shared" si="986"/>
        <v>0.92692824684563335</v>
      </c>
      <c r="CD158">
        <f t="shared" si="881"/>
        <v>1.32474</v>
      </c>
      <c r="CE158">
        <f t="shared" si="987"/>
        <v>0.66</v>
      </c>
      <c r="CF158">
        <f t="shared" si="988"/>
        <v>1.02689904619818</v>
      </c>
      <c r="CG158">
        <f t="shared" si="989"/>
        <v>1.1268698455507258</v>
      </c>
      <c r="CH158">
        <f t="shared" si="901"/>
        <v>0.15249886373926036</v>
      </c>
      <c r="CI158" t="str">
        <f t="shared" si="902"/>
        <v>Curl</v>
      </c>
      <c r="CJ158">
        <f t="shared" si="990"/>
        <v>24.683748106874678</v>
      </c>
      <c r="CK158">
        <f t="shared" si="991"/>
        <v>8.6810231221238099E-2</v>
      </c>
      <c r="CL158">
        <f t="shared" si="903"/>
        <v>1.1614724857562193</v>
      </c>
      <c r="CM158">
        <f t="shared" si="992"/>
        <v>3.7641139734290534</v>
      </c>
      <c r="CN158">
        <f t="shared" si="993"/>
        <v>0.10529708262813753</v>
      </c>
      <c r="CP158">
        <f t="shared" si="994"/>
        <v>0.89748283065793499</v>
      </c>
      <c r="CQ158">
        <f t="shared" si="995"/>
        <v>1.3562399999999999</v>
      </c>
      <c r="CR158">
        <f t="shared" si="996"/>
        <v>0.66</v>
      </c>
      <c r="CS158">
        <f t="shared" si="997"/>
        <v>1.0165983583349192</v>
      </c>
      <c r="CT158">
        <f t="shared" si="998"/>
        <v>1.1357138860119025</v>
      </c>
      <c r="CU158">
        <f t="shared" si="904"/>
        <v>0.1699263507857951</v>
      </c>
      <c r="CV158" t="str">
        <f t="shared" si="905"/>
        <v>Curl</v>
      </c>
      <c r="CW158">
        <f t="shared" si="999"/>
        <v>24.745254194599529</v>
      </c>
      <c r="CX158">
        <f t="shared" si="1000"/>
        <v>8.5415612301310714E-2</v>
      </c>
      <c r="CY158">
        <f t="shared" si="906"/>
        <v>1.1668562493312216</v>
      </c>
      <c r="CZ158">
        <f t="shared" si="1001"/>
        <v>4.1756156774386515</v>
      </c>
      <c r="DA158">
        <f t="shared" si="1002"/>
        <v>8.8461608068265113E-2</v>
      </c>
      <c r="DC158">
        <f t="shared" si="1003"/>
        <v>0.83726137070844464</v>
      </c>
      <c r="DD158">
        <f t="shared" si="1004"/>
        <v>1.4159999999999999</v>
      </c>
      <c r="DE158">
        <f t="shared" si="1005"/>
        <v>0.66</v>
      </c>
      <c r="DF158">
        <f t="shared" si="1006"/>
        <v>0.97585886581253656</v>
      </c>
      <c r="DG158">
        <f t="shared" si="1007"/>
        <v>1.1144563609166265</v>
      </c>
      <c r="DH158">
        <f t="shared" si="907"/>
        <v>0.16778525758212559</v>
      </c>
      <c r="DI158" t="str">
        <f t="shared" si="908"/>
        <v>Curl</v>
      </c>
      <c r="DJ158">
        <f t="shared" si="1008"/>
        <v>24.863779808630472</v>
      </c>
      <c r="DK158">
        <f t="shared" si="1009"/>
        <v>5.5492312018578509E-2</v>
      </c>
      <c r="DL158">
        <f t="shared" si="909"/>
        <v>1.124299467218046</v>
      </c>
      <c r="DM158">
        <f t="shared" si="1010"/>
        <v>4.2792559867257243</v>
      </c>
      <c r="DN158">
        <f t="shared" si="1011"/>
        <v>3.1874825708152588E-2</v>
      </c>
      <c r="DP158">
        <f t="shared" si="1012"/>
        <v>0.7977334473726021</v>
      </c>
      <c r="DQ158">
        <f t="shared" si="1013"/>
        <v>1.4534399999999998</v>
      </c>
      <c r="DR158">
        <f t="shared" si="1014"/>
        <v>0.66</v>
      </c>
      <c r="DS158">
        <f t="shared" si="1015"/>
        <v>0.95266794556049639</v>
      </c>
      <c r="DT158">
        <f t="shared" si="1016"/>
        <v>1.1076024437483918</v>
      </c>
      <c r="DU158">
        <f t="shared" si="910"/>
        <v>0.16974574678593618</v>
      </c>
      <c r="DV158" t="str">
        <f t="shared" si="911"/>
        <v>Curl</v>
      </c>
      <c r="DW158">
        <f t="shared" si="1017"/>
        <v>25.051516404766851</v>
      </c>
      <c r="DX158">
        <f t="shared" si="1018"/>
        <v>2.9506398832979668E-2</v>
      </c>
      <c r="DY158">
        <f t="shared" si="912"/>
        <v>1.1029424626826136</v>
      </c>
      <c r="DZ158">
        <f t="shared" si="1019"/>
        <v>4.4133485453780903</v>
      </c>
      <c r="EA158">
        <f t="shared" si="1020"/>
        <v>9.2528952231789013E-3</v>
      </c>
      <c r="EC158">
        <f t="shared" si="1021"/>
        <v>0.75772834987209847</v>
      </c>
      <c r="ED158">
        <f t="shared" si="1022"/>
        <v>1.4889599999999998</v>
      </c>
      <c r="EE158">
        <f t="shared" si="1023"/>
        <v>0.66</v>
      </c>
      <c r="EF158">
        <f t="shared" si="1024"/>
        <v>0.92967236841087142</v>
      </c>
      <c r="EG158">
        <f t="shared" si="1025"/>
        <v>1.1016163869496451</v>
      </c>
      <c r="EH158">
        <f t="shared" si="913"/>
        <v>0.17194401853877334</v>
      </c>
      <c r="EI158" t="str">
        <f t="shared" si="914"/>
        <v>No Curl</v>
      </c>
      <c r="EJ158">
        <f t="shared" si="1026"/>
        <v>25.252105549170523</v>
      </c>
      <c r="EK158">
        <f t="shared" si="1027"/>
        <v>0</v>
      </c>
      <c r="EL158">
        <f t="shared" si="915"/>
        <v>1.0820011811809531</v>
      </c>
      <c r="EM158">
        <f t="shared" si="1028"/>
        <v>4.5573250978427495</v>
      </c>
      <c r="EN158">
        <f t="shared" si="1029"/>
        <v>0</v>
      </c>
      <c r="EP158">
        <f t="shared" si="1030"/>
        <v>0.74279620603724505</v>
      </c>
      <c r="EQ158">
        <f t="shared" si="1031"/>
        <v>1.4975399999999999</v>
      </c>
      <c r="ER158">
        <f t="shared" si="1032"/>
        <v>0.66</v>
      </c>
      <c r="ES158">
        <f t="shared" si="1033"/>
        <v>0.93357789612329334</v>
      </c>
      <c r="ET158">
        <f t="shared" si="1034"/>
        <v>1.124359586209341</v>
      </c>
      <c r="EU158">
        <f t="shared" si="916"/>
        <v>0.19078169008604795</v>
      </c>
      <c r="EV158" t="str">
        <f t="shared" si="917"/>
        <v>No Curl</v>
      </c>
      <c r="EW158">
        <f t="shared" si="1035"/>
        <v>25.455432318032891</v>
      </c>
      <c r="EX158">
        <f t="shared" si="1036"/>
        <v>0</v>
      </c>
      <c r="EY158">
        <f t="shared" si="918"/>
        <v>1.1029325291981349</v>
      </c>
      <c r="EZ158">
        <f t="shared" si="1037"/>
        <v>4.9616178551121886</v>
      </c>
      <c r="FA158">
        <f t="shared" si="1038"/>
        <v>0</v>
      </c>
      <c r="FC158">
        <f t="shared" si="1039"/>
        <v>0.71197657637720446</v>
      </c>
      <c r="FD158">
        <f t="shared" si="1040"/>
        <v>1.5225599999999999</v>
      </c>
      <c r="FE158">
        <f t="shared" si="1041"/>
        <v>0.66</v>
      </c>
      <c r="FF158">
        <f t="shared" si="1042"/>
        <v>0.91681433386581612</v>
      </c>
      <c r="FG158">
        <f t="shared" si="1043"/>
        <v>1.1216520913544283</v>
      </c>
      <c r="FH158">
        <f t="shared" si="919"/>
        <v>0.20483775748861194</v>
      </c>
      <c r="FI158" t="str">
        <f t="shared" si="920"/>
        <v>No Curl</v>
      </c>
      <c r="FJ158">
        <f t="shared" si="1044"/>
        <v>25.488079842685416</v>
      </c>
      <c r="FK158">
        <f t="shared" si="1045"/>
        <v>0</v>
      </c>
      <c r="FL158">
        <f t="shared" si="921"/>
        <v>1.0989918289525356</v>
      </c>
      <c r="FM158">
        <f t="shared" si="1046"/>
        <v>5.3473528286124363</v>
      </c>
      <c r="FN158">
        <f t="shared" si="1047"/>
        <v>0</v>
      </c>
      <c r="FP158">
        <f t="shared" si="1048"/>
        <v>0.69169637968389919</v>
      </c>
      <c r="FQ158">
        <f t="shared" si="1049"/>
        <v>1.53864</v>
      </c>
      <c r="FR158">
        <f t="shared" si="1050"/>
        <v>0.66</v>
      </c>
      <c r="FS158">
        <f t="shared" si="1051"/>
        <v>0.91384483236577463</v>
      </c>
      <c r="FT158">
        <f t="shared" si="1052"/>
        <v>1.13599328504765</v>
      </c>
      <c r="FU158">
        <f t="shared" si="922"/>
        <v>0.22214845268187539</v>
      </c>
      <c r="FV158" t="str">
        <f t="shared" si="923"/>
        <v>No Curl</v>
      </c>
      <c r="FW158">
        <f t="shared" si="1053"/>
        <v>25.657978653266102</v>
      </c>
      <c r="FX158">
        <f t="shared" si="1054"/>
        <v>0</v>
      </c>
      <c r="FY158">
        <f t="shared" si="924"/>
        <v>1.1117934108114149</v>
      </c>
      <c r="FZ158">
        <f t="shared" si="1055"/>
        <v>5.7337261717617753</v>
      </c>
      <c r="GA158">
        <f t="shared" si="1056"/>
        <v>0</v>
      </c>
      <c r="GC158">
        <f t="shared" si="1057"/>
        <v>0.65973097308375439</v>
      </c>
      <c r="GD158">
        <f t="shared" si="1058"/>
        <v>1.5618599999999998</v>
      </c>
      <c r="GE158">
        <f t="shared" si="1059"/>
        <v>0.66</v>
      </c>
      <c r="GF158">
        <f t="shared" si="1060"/>
        <v>0.89436922657475859</v>
      </c>
      <c r="GG158">
        <f t="shared" si="1061"/>
        <v>1.1290074800657635</v>
      </c>
      <c r="GH158">
        <f t="shared" si="925"/>
        <v>0.23463825349100453</v>
      </c>
      <c r="GI158" t="str">
        <f t="shared" si="926"/>
        <v>No Curl</v>
      </c>
      <c r="GJ158">
        <f t="shared" si="1062"/>
        <v>25.678240155344973</v>
      </c>
      <c r="GK158">
        <f t="shared" si="1063"/>
        <v>0</v>
      </c>
      <c r="GL158">
        <f t="shared" si="927"/>
        <v>1.1038242095790236</v>
      </c>
      <c r="GM158">
        <f t="shared" si="1064"/>
        <v>6.1011626586267313</v>
      </c>
      <c r="GN158">
        <f t="shared" si="1065"/>
        <v>0</v>
      </c>
      <c r="GP158">
        <f t="shared" si="1066"/>
        <v>0.64373337224083516</v>
      </c>
      <c r="GQ158">
        <f t="shared" si="1067"/>
        <v>1.57674</v>
      </c>
      <c r="GR158">
        <f t="shared" si="1068"/>
        <v>0.66</v>
      </c>
      <c r="GS158">
        <f t="shared" si="1069"/>
        <v>0.89486125043766229</v>
      </c>
      <c r="GT158">
        <f t="shared" si="1070"/>
        <v>1.145989128634491</v>
      </c>
      <c r="GU158">
        <f t="shared" si="928"/>
        <v>0.25112787819682791</v>
      </c>
      <c r="GV158" t="str">
        <f t="shared" si="929"/>
        <v>No Curl</v>
      </c>
      <c r="GW158">
        <f t="shared" si="1071"/>
        <v>25.868822959773745</v>
      </c>
      <c r="GX158">
        <f t="shared" si="1072"/>
        <v>0</v>
      </c>
      <c r="GY158">
        <f t="shared" si="930"/>
        <v>1.1194089091818931</v>
      </c>
      <c r="GZ158">
        <f t="shared" si="1073"/>
        <v>6.4404135789211345</v>
      </c>
      <c r="HA158">
        <f t="shared" si="1074"/>
        <v>0</v>
      </c>
      <c r="HC158">
        <f t="shared" si="1075"/>
        <v>0.50939469310252561</v>
      </c>
      <c r="HD158">
        <f t="shared" si="1076"/>
        <v>1.6674599999999999</v>
      </c>
      <c r="HE158">
        <f t="shared" si="1077"/>
        <v>0.66</v>
      </c>
      <c r="HF158">
        <f t="shared" si="1078"/>
        <v>0.80717693773886423</v>
      </c>
      <c r="HG158">
        <f t="shared" si="1079"/>
        <v>1.1049591823752054</v>
      </c>
      <c r="HH158">
        <f t="shared" si="931"/>
        <v>0.2977822446363399</v>
      </c>
      <c r="HI158" t="str">
        <f t="shared" si="932"/>
        <v>No Curl</v>
      </c>
      <c r="HJ158">
        <f t="shared" si="1080"/>
        <v>26.074971869588357</v>
      </c>
      <c r="HK158">
        <f t="shared" si="1081"/>
        <v>0</v>
      </c>
      <c r="HL158">
        <f t="shared" si="933"/>
        <v>1.0754207239969884</v>
      </c>
      <c r="HM158">
        <f t="shared" si="1082"/>
        <v>7.9581171726969115</v>
      </c>
      <c r="HN158">
        <f t="shared" si="1083"/>
        <v>0</v>
      </c>
      <c r="HP158">
        <f t="shared" si="1084"/>
        <v>0.3173611653041703</v>
      </c>
      <c r="HQ158">
        <f t="shared" si="1085"/>
        <v>1.7529599999999999</v>
      </c>
      <c r="HR158">
        <f t="shared" si="1086"/>
        <v>0.66</v>
      </c>
      <c r="HS158">
        <f t="shared" si="1087"/>
        <v>0.67627210883797173</v>
      </c>
      <c r="HT158">
        <f t="shared" si="1088"/>
        <v>1.0351830523717738</v>
      </c>
      <c r="HU158">
        <f t="shared" si="934"/>
        <v>0.35891094353380171</v>
      </c>
      <c r="HV158" t="str">
        <f t="shared" si="935"/>
        <v>No Curl</v>
      </c>
      <c r="HW158">
        <f t="shared" si="1089"/>
        <v>26.770150364857031</v>
      </c>
      <c r="HX158">
        <f t="shared" si="1090"/>
        <v>0</v>
      </c>
      <c r="HY158">
        <f t="shared" si="936"/>
        <v>1.0032780933250161</v>
      </c>
      <c r="HZ158">
        <f t="shared" si="1091"/>
        <v>10.303896299721719</v>
      </c>
      <c r="IA158">
        <f t="shared" si="1092"/>
        <v>0</v>
      </c>
      <c r="IC158">
        <f t="shared" si="1093"/>
        <v>0.17954862355434875</v>
      </c>
      <c r="ID158">
        <f t="shared" si="1094"/>
        <v>1.7882399999999998</v>
      </c>
      <c r="IE158">
        <f t="shared" si="1095"/>
        <v>0.66</v>
      </c>
      <c r="IF158">
        <f t="shared" si="1096"/>
        <v>0.57553367467740868</v>
      </c>
      <c r="IG158">
        <f t="shared" si="1097"/>
        <v>0.97151872580046961</v>
      </c>
      <c r="IH158">
        <f t="shared" si="937"/>
        <v>0.39598505112306043</v>
      </c>
      <c r="II158" t="str">
        <f t="shared" si="938"/>
        <v>No Curl</v>
      </c>
      <c r="IJ158">
        <f t="shared" si="1098"/>
        <v>27.167823202602118</v>
      </c>
      <c r="IK158">
        <f t="shared" si="1099"/>
        <v>0</v>
      </c>
      <c r="IL158">
        <f t="shared" si="939"/>
        <v>0.93956494277858849</v>
      </c>
      <c r="IM158">
        <f t="shared" si="1100"/>
        <v>12.165011088597209</v>
      </c>
      <c r="IN158">
        <f t="shared" si="1101"/>
        <v>0</v>
      </c>
      <c r="IP158">
        <f t="shared" si="1102"/>
        <v>8.4137869095696746E-2</v>
      </c>
      <c r="IQ158">
        <f t="shared" si="1103"/>
        <v>1.79904</v>
      </c>
      <c r="IR158">
        <f t="shared" si="1104"/>
        <v>0.66</v>
      </c>
      <c r="IS158">
        <f t="shared" si="1105"/>
        <v>0.53445553424127334</v>
      </c>
      <c r="IT158">
        <f t="shared" si="1106"/>
        <v>0.98477319938685104</v>
      </c>
      <c r="IU158">
        <f t="shared" si="940"/>
        <v>0.45031766514557714</v>
      </c>
      <c r="IV158" t="str">
        <f t="shared" si="941"/>
        <v>No Curl</v>
      </c>
      <c r="IW158">
        <f t="shared" si="1107"/>
        <v>27.482143976476202</v>
      </c>
      <c r="IX158">
        <f t="shared" si="1108"/>
        <v>0</v>
      </c>
      <c r="IY158">
        <f t="shared" si="942"/>
        <v>0.95146710107344201</v>
      </c>
      <c r="IZ158">
        <f t="shared" si="1109"/>
        <v>13.688541601646392</v>
      </c>
      <c r="JA158">
        <f t="shared" si="1110"/>
        <v>0</v>
      </c>
      <c r="JC158">
        <f t="shared" si="1111"/>
        <v>2.3994252678109355E-3</v>
      </c>
      <c r="JD158">
        <f t="shared" si="1112"/>
        <v>1.7999999999999998</v>
      </c>
      <c r="JE158">
        <f t="shared" si="1113"/>
        <v>0.66</v>
      </c>
      <c r="JF158">
        <f t="shared" si="1114"/>
        <v>0.50583997131886138</v>
      </c>
      <c r="JG158">
        <f t="shared" si="1115"/>
        <v>1.009280517369912</v>
      </c>
      <c r="JH158">
        <f t="shared" si="943"/>
        <v>0.50344054605105049</v>
      </c>
      <c r="JI158" t="str">
        <f t="shared" si="944"/>
        <v>No Curl</v>
      </c>
      <c r="JJ158">
        <f t="shared" si="1116"/>
        <v>27.186077475937108</v>
      </c>
      <c r="JK158">
        <f t="shared" si="1117"/>
        <v>0</v>
      </c>
      <c r="JL158">
        <f t="shared" si="945"/>
        <v>0.97489031549567773</v>
      </c>
      <c r="JM158">
        <f t="shared" si="1118"/>
        <v>14.963501890971068</v>
      </c>
      <c r="JN158">
        <f t="shared" si="1119"/>
        <v>0</v>
      </c>
      <c r="JP158">
        <f t="shared" si="1120"/>
        <v>8.9078649908319471E-2</v>
      </c>
      <c r="JQ158">
        <f t="shared" si="1121"/>
        <v>1.79904</v>
      </c>
      <c r="JR158">
        <f t="shared" si="1122"/>
        <v>0.66</v>
      </c>
      <c r="JS158">
        <f t="shared" si="1123"/>
        <v>0.52551990823108352</v>
      </c>
      <c r="JT158">
        <f t="shared" si="1124"/>
        <v>0.96196116655384767</v>
      </c>
      <c r="JU158">
        <f t="shared" si="946"/>
        <v>0.43644125832276409</v>
      </c>
      <c r="JV158" t="str">
        <f t="shared" si="947"/>
        <v>No Curl</v>
      </c>
      <c r="JW158">
        <f t="shared" si="1125"/>
        <v>27.328087152682468</v>
      </c>
      <c r="JX158">
        <f t="shared" si="1126"/>
        <v>0</v>
      </c>
      <c r="JY158">
        <f t="shared" si="948"/>
        <v>0.92946911855266989</v>
      </c>
      <c r="JZ158">
        <f t="shared" si="1127"/>
        <v>13.578646611002545</v>
      </c>
      <c r="KA158">
        <f t="shared" si="1128"/>
        <v>0</v>
      </c>
      <c r="KC158">
        <f t="shared" si="1129"/>
        <v>3.3026469243583906E-2</v>
      </c>
      <c r="KD158">
        <f t="shared" si="1130"/>
        <v>1.7999999999999998</v>
      </c>
      <c r="KE158">
        <f t="shared" si="1131"/>
        <v>0.66</v>
      </c>
      <c r="KF158">
        <f t="shared" si="1132"/>
        <v>0.51295936557653565</v>
      </c>
      <c r="KG158">
        <f t="shared" si="1133"/>
        <v>0.99289226190948732</v>
      </c>
      <c r="KH158">
        <f t="shared" si="949"/>
        <v>0.47993289633295172</v>
      </c>
      <c r="KI158" t="str">
        <f t="shared" si="950"/>
        <v>No Curl</v>
      </c>
      <c r="KJ158">
        <f t="shared" si="1134"/>
        <v>27.332257786768061</v>
      </c>
      <c r="KK158">
        <f t="shared" si="1135"/>
        <v>0</v>
      </c>
      <c r="KL158">
        <f t="shared" si="951"/>
        <v>0.95909837036546186</v>
      </c>
      <c r="KM158">
        <f t="shared" si="1136"/>
        <v>14.489349682110435</v>
      </c>
      <c r="KN158">
        <f t="shared" si="1137"/>
        <v>0</v>
      </c>
    </row>
    <row r="159" spans="1:300" x14ac:dyDescent="0.25">
      <c r="A159">
        <v>1.44</v>
      </c>
      <c r="B159">
        <f t="shared" ref="B159:B175" si="1152">0.011</f>
        <v>1.0999999999999999E-2</v>
      </c>
      <c r="C159">
        <f t="shared" si="883"/>
        <v>0.65999999999999992</v>
      </c>
      <c r="D159">
        <f t="shared" ref="D159:D175" si="1153">0.66</f>
        <v>0.66</v>
      </c>
      <c r="E159">
        <f t="shared" si="884"/>
        <v>1.0000000000000002</v>
      </c>
      <c r="F159">
        <f t="shared" si="885"/>
        <v>1.1000000000000001E-2</v>
      </c>
      <c r="H159">
        <v>136</v>
      </c>
      <c r="I159">
        <v>13.6</v>
      </c>
      <c r="J159">
        <f t="shared" si="952"/>
        <v>1.1876973333333327</v>
      </c>
      <c r="K159">
        <f t="shared" si="1138"/>
        <v>1.0065</v>
      </c>
      <c r="L159">
        <f t="shared" si="953"/>
        <v>0.9906718544686961</v>
      </c>
      <c r="M159" t="str">
        <f t="shared" si="888"/>
        <v>No Curl</v>
      </c>
      <c r="N159">
        <f t="shared" si="1139"/>
        <v>23.420221199999983</v>
      </c>
      <c r="P159">
        <f t="shared" si="1144"/>
        <v>1.0106121327575792</v>
      </c>
      <c r="Q159">
        <f t="shared" si="1140"/>
        <v>1.2354599999999998</v>
      </c>
      <c r="R159">
        <f t="shared" si="1145"/>
        <v>0.66</v>
      </c>
      <c r="S159">
        <f t="shared" si="1141"/>
        <v>1.0280255839478367</v>
      </c>
      <c r="T159">
        <f t="shared" si="1146"/>
        <v>1.0454390351380949</v>
      </c>
      <c r="U159">
        <f t="shared" si="1147"/>
        <v>2.4291197703445899E-2</v>
      </c>
      <c r="V159" t="str">
        <f t="shared" si="1148"/>
        <v>Curl</v>
      </c>
      <c r="W159">
        <f t="shared" si="1142"/>
        <v>24.648709759881697</v>
      </c>
      <c r="X159">
        <f t="shared" si="1143"/>
        <v>5.5323211821736842E-2</v>
      </c>
      <c r="Y159">
        <f t="shared" si="1149"/>
        <v>1.0491326841851307</v>
      </c>
      <c r="Z159">
        <f t="shared" si="1150"/>
        <v>0.66331657516123643</v>
      </c>
      <c r="AA159">
        <f t="shared" si="1151"/>
        <v>4.8440580835431152E-2</v>
      </c>
      <c r="AC159">
        <f t="shared" si="954"/>
        <v>0.98591517309997911</v>
      </c>
      <c r="AD159">
        <f t="shared" si="877"/>
        <v>1.2585</v>
      </c>
      <c r="AE159">
        <f t="shared" si="955"/>
        <v>0.66</v>
      </c>
      <c r="AF159">
        <f t="shared" si="956"/>
        <v>1.0201166337264918</v>
      </c>
      <c r="AG159">
        <f t="shared" si="957"/>
        <v>1.0543180943530028</v>
      </c>
      <c r="AH159">
        <f t="shared" si="889"/>
        <v>4.9151155376218725E-2</v>
      </c>
      <c r="AI159" t="str">
        <f t="shared" si="890"/>
        <v>Curl</v>
      </c>
      <c r="AJ159">
        <f t="shared" si="958"/>
        <v>24.623333866560262</v>
      </c>
      <c r="AK159">
        <f t="shared" si="959"/>
        <v>6.3410395739212658E-2</v>
      </c>
      <c r="AL159">
        <f t="shared" si="891"/>
        <v>1.0629669120471525</v>
      </c>
      <c r="AM159">
        <f t="shared" si="960"/>
        <v>1.324784748127303</v>
      </c>
      <c r="AN159">
        <f t="shared" si="961"/>
        <v>6.0683957419553895E-2</v>
      </c>
      <c r="AP159">
        <f t="shared" si="962"/>
        <v>0.97374543340840436</v>
      </c>
      <c r="AQ159">
        <f t="shared" si="878"/>
        <v>1.2698399999999999</v>
      </c>
      <c r="AR159">
        <f t="shared" si="963"/>
        <v>0.66</v>
      </c>
      <c r="AS159">
        <f t="shared" si="964"/>
        <v>1.0249050193362359</v>
      </c>
      <c r="AT159">
        <f t="shared" si="965"/>
        <v>1.0760646052640663</v>
      </c>
      <c r="AU159">
        <f t="shared" si="892"/>
        <v>7.4162722946281678E-2</v>
      </c>
      <c r="AV159" t="str">
        <f t="shared" si="893"/>
        <v>Curl</v>
      </c>
      <c r="AW159">
        <f t="shared" si="966"/>
        <v>24.736770145022042</v>
      </c>
      <c r="AX159">
        <f t="shared" si="967"/>
        <v>6.8802352231366035E-2</v>
      </c>
      <c r="AY159">
        <f t="shared" si="894"/>
        <v>1.0897628878805286</v>
      </c>
      <c r="AZ159">
        <f t="shared" si="968"/>
        <v>1.9499798896150247</v>
      </c>
      <c r="BA159">
        <f t="shared" si="969"/>
        <v>6.958075806641878E-2</v>
      </c>
      <c r="BC159">
        <f t="shared" si="970"/>
        <v>0.9493078169860798</v>
      </c>
      <c r="BD159">
        <f t="shared" si="879"/>
        <v>1.3031400000000002</v>
      </c>
      <c r="BE159">
        <f t="shared" si="971"/>
        <v>0.66</v>
      </c>
      <c r="BF159">
        <f t="shared" si="972"/>
        <v>1.0164872575666959</v>
      </c>
      <c r="BG159">
        <f t="shared" si="973"/>
        <v>1.0836666981473138</v>
      </c>
      <c r="BH159">
        <f t="shared" si="895"/>
        <v>0.10025708385652665</v>
      </c>
      <c r="BI159" t="str">
        <f t="shared" si="896"/>
        <v>Curl</v>
      </c>
      <c r="BJ159">
        <f t="shared" si="974"/>
        <v>24.708695622594959</v>
      </c>
      <c r="BK159">
        <f t="shared" si="975"/>
        <v>7.7551369031587075E-2</v>
      </c>
      <c r="BL159">
        <f t="shared" si="897"/>
        <v>1.1044506367327447</v>
      </c>
      <c r="BM159">
        <f t="shared" si="976"/>
        <v>2.601420864753349</v>
      </c>
      <c r="BN159">
        <f t="shared" si="977"/>
        <v>8.5136945752397081E-2</v>
      </c>
      <c r="BP159">
        <f t="shared" si="978"/>
        <v>0.92432506688895666</v>
      </c>
      <c r="BQ159">
        <f t="shared" si="880"/>
        <v>1.32474</v>
      </c>
      <c r="BR159">
        <f t="shared" si="979"/>
        <v>0.66</v>
      </c>
      <c r="BS159">
        <f t="shared" si="980"/>
        <v>1.0069234779135035</v>
      </c>
      <c r="BT159">
        <f t="shared" si="981"/>
        <v>1.0895218889380507</v>
      </c>
      <c r="BU159">
        <f t="shared" si="898"/>
        <v>0.12602361868059364</v>
      </c>
      <c r="BV159" t="str">
        <f t="shared" si="899"/>
        <v>Curl</v>
      </c>
      <c r="BW159">
        <f t="shared" si="982"/>
        <v>24.672967460093805</v>
      </c>
      <c r="BX159">
        <f t="shared" si="983"/>
        <v>8.8997622302563084E-2</v>
      </c>
      <c r="BY159">
        <f t="shared" si="900"/>
        <v>1.1178405097922206</v>
      </c>
      <c r="BZ159">
        <f t="shared" si="984"/>
        <v>3.2314318514420783</v>
      </c>
      <c r="CA159">
        <f t="shared" si="985"/>
        <v>0.12357973544306169</v>
      </c>
      <c r="CC159">
        <f t="shared" si="986"/>
        <v>0.91365566006708709</v>
      </c>
      <c r="CD159">
        <f t="shared" si="881"/>
        <v>1.3353599999999999</v>
      </c>
      <c r="CE159">
        <f t="shared" si="987"/>
        <v>0.66</v>
      </c>
      <c r="CF159">
        <f t="shared" si="988"/>
        <v>1.0121949881981636</v>
      </c>
      <c r="CG159">
        <f t="shared" si="989"/>
        <v>1.1107343163292394</v>
      </c>
      <c r="CH159">
        <f t="shared" si="901"/>
        <v>0.15249886373926036</v>
      </c>
      <c r="CI159" t="str">
        <f t="shared" si="902"/>
        <v>Curl</v>
      </c>
      <c r="CJ159">
        <f t="shared" si="990"/>
        <v>24.786438011494496</v>
      </c>
      <c r="CK159">
        <f t="shared" si="991"/>
        <v>9.0570141021072748E-2</v>
      </c>
      <c r="CL159">
        <f t="shared" si="903"/>
        <v>1.1468005538842025</v>
      </c>
      <c r="CM159">
        <f t="shared" si="992"/>
        <v>3.8123420212306884</v>
      </c>
      <c r="CN159">
        <f t="shared" si="993"/>
        <v>0.11183429160284541</v>
      </c>
      <c r="CP159">
        <f t="shared" si="994"/>
        <v>0.88435988011883682</v>
      </c>
      <c r="CQ159">
        <f t="shared" si="995"/>
        <v>1.3665</v>
      </c>
      <c r="CR159">
        <f t="shared" si="996"/>
        <v>0.66</v>
      </c>
      <c r="CS159">
        <f t="shared" si="997"/>
        <v>1.0017337063116849</v>
      </c>
      <c r="CT159">
        <f t="shared" si="998"/>
        <v>1.1191075325045321</v>
      </c>
      <c r="CU159">
        <f t="shared" si="904"/>
        <v>0.1699263507857951</v>
      </c>
      <c r="CV159" t="str">
        <f t="shared" si="905"/>
        <v>Curl</v>
      </c>
      <c r="CW159">
        <f t="shared" si="999"/>
        <v>24.84691403043302</v>
      </c>
      <c r="CX159">
        <f t="shared" si="1000"/>
        <v>8.9350345262246597E-2</v>
      </c>
      <c r="CY159">
        <f t="shared" si="906"/>
        <v>1.1520315631354012</v>
      </c>
      <c r="CZ159">
        <f t="shared" si="1001"/>
        <v>4.2294459332978045</v>
      </c>
      <c r="DA159">
        <f t="shared" si="1002"/>
        <v>9.4918745389836301E-2</v>
      </c>
      <c r="DC159">
        <f t="shared" si="1003"/>
        <v>0.82423141812795653</v>
      </c>
      <c r="DD159">
        <f t="shared" si="1004"/>
        <v>1.42554</v>
      </c>
      <c r="DE159">
        <f t="shared" si="1005"/>
        <v>0.66</v>
      </c>
      <c r="DF159">
        <f t="shared" si="1006"/>
        <v>0.96067197771327173</v>
      </c>
      <c r="DG159">
        <f t="shared" si="1007"/>
        <v>1.097112537298585</v>
      </c>
      <c r="DH159">
        <f t="shared" si="907"/>
        <v>0.16778525758212559</v>
      </c>
      <c r="DI159" t="str">
        <f t="shared" si="908"/>
        <v>Curl</v>
      </c>
      <c r="DJ159">
        <f t="shared" si="1008"/>
        <v>24.961365695211725</v>
      </c>
      <c r="DK159">
        <f t="shared" si="1009"/>
        <v>5.975553389941865E-2</v>
      </c>
      <c r="DL159">
        <f t="shared" si="909"/>
        <v>1.1091554958017598</v>
      </c>
      <c r="DM159">
        <f t="shared" si="1010"/>
        <v>4.3377943888849337</v>
      </c>
      <c r="DN159">
        <f t="shared" si="1011"/>
        <v>3.6250907686604987E-2</v>
      </c>
      <c r="DP159">
        <f t="shared" si="1012"/>
        <v>0.78484953856547301</v>
      </c>
      <c r="DQ159">
        <f t="shared" si="1013"/>
        <v>1.4625000000000001</v>
      </c>
      <c r="DR159">
        <f t="shared" si="1014"/>
        <v>0.66</v>
      </c>
      <c r="DS159">
        <f t="shared" si="1015"/>
        <v>0.9372817448508457</v>
      </c>
      <c r="DT159">
        <f t="shared" si="1016"/>
        <v>1.0897139511362195</v>
      </c>
      <c r="DU159">
        <f t="shared" si="910"/>
        <v>0.16974574678593618</v>
      </c>
      <c r="DV159" t="str">
        <f t="shared" si="911"/>
        <v>Curl</v>
      </c>
      <c r="DW159">
        <f t="shared" si="1017"/>
        <v>25.146783199322901</v>
      </c>
      <c r="DX159">
        <f t="shared" si="1018"/>
        <v>3.3975604377587135E-2</v>
      </c>
      <c r="DY159">
        <f t="shared" si="912"/>
        <v>1.0876025288016491</v>
      </c>
      <c r="DZ159">
        <f t="shared" si="1019"/>
        <v>4.4757220219372691</v>
      </c>
      <c r="EA159">
        <f t="shared" si="1020"/>
        <v>1.1813343525564646E-2</v>
      </c>
      <c r="EC159">
        <f t="shared" si="1021"/>
        <v>0.74126358949482141</v>
      </c>
      <c r="ED159">
        <f t="shared" si="1022"/>
        <v>1.4975399999999999</v>
      </c>
      <c r="EE159">
        <f t="shared" si="1023"/>
        <v>0.66</v>
      </c>
      <c r="EF159">
        <f t="shared" si="1024"/>
        <v>0.90947141805993836</v>
      </c>
      <c r="EG159">
        <f t="shared" si="1025"/>
        <v>1.0776792466250562</v>
      </c>
      <c r="EH159">
        <f t="shared" si="913"/>
        <v>0.1682078285651174</v>
      </c>
      <c r="EI159" t="str">
        <f t="shared" si="914"/>
        <v>Curl</v>
      </c>
      <c r="EJ159">
        <f t="shared" si="1026"/>
        <v>25.34507278601161</v>
      </c>
      <c r="EK159">
        <f t="shared" si="1027"/>
        <v>4.664592769708706E-3</v>
      </c>
      <c r="EL159">
        <f t="shared" si="915"/>
        <v>1.0584902617609759</v>
      </c>
      <c r="EM159">
        <f t="shared" si="1028"/>
        <v>4.5573250978427513</v>
      </c>
      <c r="EN159">
        <f t="shared" si="1029"/>
        <v>4.947547768402149E-4</v>
      </c>
      <c r="EP159">
        <f t="shared" si="1030"/>
        <v>0.72659146841423006</v>
      </c>
      <c r="EQ159">
        <f t="shared" si="1031"/>
        <v>1.5143399999999998</v>
      </c>
      <c r="ER159">
        <f t="shared" si="1032"/>
        <v>0.66</v>
      </c>
      <c r="ES159">
        <f t="shared" si="1033"/>
        <v>0.91321109196575334</v>
      </c>
      <c r="ET159">
        <f t="shared" si="1034"/>
        <v>1.099830715517276</v>
      </c>
      <c r="EU159">
        <f t="shared" si="916"/>
        <v>0.18661962355152295</v>
      </c>
      <c r="EV159" t="str">
        <f t="shared" si="917"/>
        <v>No Curl</v>
      </c>
      <c r="EW159">
        <f t="shared" si="1035"/>
        <v>25.548790107645221</v>
      </c>
      <c r="EX159">
        <f t="shared" si="1036"/>
        <v>0</v>
      </c>
      <c r="EY159">
        <f t="shared" si="918"/>
        <v>1.078871108170026</v>
      </c>
      <c r="EZ159">
        <f t="shared" si="1037"/>
        <v>4.9616178551121886</v>
      </c>
      <c r="FA159">
        <f t="shared" si="1038"/>
        <v>0</v>
      </c>
      <c r="FC159">
        <f t="shared" si="1039"/>
        <v>0.69596808035371593</v>
      </c>
      <c r="FD159">
        <f t="shared" si="1040"/>
        <v>1.53864</v>
      </c>
      <c r="FE159">
        <f t="shared" si="1041"/>
        <v>0.66</v>
      </c>
      <c r="FF159">
        <f t="shared" si="1042"/>
        <v>0.89620014639823231</v>
      </c>
      <c r="FG159">
        <f t="shared" si="1043"/>
        <v>1.0964322124427492</v>
      </c>
      <c r="FH159">
        <f t="shared" si="919"/>
        <v>0.20023206604451665</v>
      </c>
      <c r="FI159" t="str">
        <f t="shared" si="920"/>
        <v>No Curl</v>
      </c>
      <c r="FJ159">
        <f t="shared" si="1044"/>
        <v>25.579761276071999</v>
      </c>
      <c r="FK159">
        <f t="shared" si="1045"/>
        <v>0</v>
      </c>
      <c r="FL159">
        <f t="shared" si="921"/>
        <v>1.0742814565788352</v>
      </c>
      <c r="FM159">
        <f t="shared" si="1046"/>
        <v>5.3473528286124363</v>
      </c>
      <c r="FN159">
        <f t="shared" si="1047"/>
        <v>0</v>
      </c>
      <c r="FP159">
        <f t="shared" si="1048"/>
        <v>0.67598022163690663</v>
      </c>
      <c r="FQ159">
        <f t="shared" si="1049"/>
        <v>1.5542400000000001</v>
      </c>
      <c r="FR159">
        <f t="shared" si="1050"/>
        <v>0.66</v>
      </c>
      <c r="FS159">
        <f t="shared" si="1051"/>
        <v>0.89308119930692975</v>
      </c>
      <c r="FT159">
        <f t="shared" si="1052"/>
        <v>1.1101821769769527</v>
      </c>
      <c r="FU159">
        <f t="shared" si="922"/>
        <v>0.21710097767002301</v>
      </c>
      <c r="FV159" t="str">
        <f t="shared" si="923"/>
        <v>No Curl</v>
      </c>
      <c r="FW159">
        <f t="shared" si="1053"/>
        <v>25.74936313650268</v>
      </c>
      <c r="FX159">
        <f t="shared" si="1054"/>
        <v>0</v>
      </c>
      <c r="FY159">
        <f t="shared" si="924"/>
        <v>1.0865321524426748</v>
      </c>
      <c r="FZ159">
        <f t="shared" si="1055"/>
        <v>5.7337261717617745</v>
      </c>
      <c r="GA159">
        <f t="shared" si="1056"/>
        <v>0</v>
      </c>
      <c r="GC159">
        <f t="shared" si="1057"/>
        <v>0.64424911577003752</v>
      </c>
      <c r="GD159">
        <f t="shared" si="1058"/>
        <v>1.57674</v>
      </c>
      <c r="GE159">
        <f t="shared" si="1059"/>
        <v>0.66</v>
      </c>
      <c r="GF159">
        <f t="shared" si="1060"/>
        <v>0.87338113094710057</v>
      </c>
      <c r="GG159">
        <f t="shared" si="1061"/>
        <v>1.1025131461241642</v>
      </c>
      <c r="GH159">
        <f t="shared" si="925"/>
        <v>0.22913201517706333</v>
      </c>
      <c r="GI159" t="str">
        <f t="shared" si="926"/>
        <v>No Curl</v>
      </c>
      <c r="GJ159">
        <f t="shared" si="1062"/>
        <v>25.76767707800245</v>
      </c>
      <c r="GK159">
        <f t="shared" si="1063"/>
        <v>0</v>
      </c>
      <c r="GL159">
        <f t="shared" si="927"/>
        <v>1.0779208495590307</v>
      </c>
      <c r="GM159">
        <f t="shared" si="1064"/>
        <v>6.1011626586267305</v>
      </c>
      <c r="GN159">
        <f t="shared" si="1065"/>
        <v>0</v>
      </c>
      <c r="GP159">
        <f t="shared" si="1066"/>
        <v>0.62853778885375877</v>
      </c>
      <c r="GQ159">
        <f t="shared" si="1067"/>
        <v>1.59114</v>
      </c>
      <c r="GR159">
        <f t="shared" si="1068"/>
        <v>0.66</v>
      </c>
      <c r="GS159">
        <f t="shared" si="1069"/>
        <v>0.87373769317426531</v>
      </c>
      <c r="GT159">
        <f t="shared" si="1070"/>
        <v>1.1189375974947735</v>
      </c>
      <c r="GU159">
        <f t="shared" si="928"/>
        <v>0.24519990432050737</v>
      </c>
      <c r="GV159" t="str">
        <f t="shared" si="929"/>
        <v>No Curl</v>
      </c>
      <c r="GW159">
        <f t="shared" si="1071"/>
        <v>25.958309084817511</v>
      </c>
      <c r="GX159">
        <f t="shared" si="1072"/>
        <v>0</v>
      </c>
      <c r="GY159">
        <f t="shared" si="930"/>
        <v>1.0929848147396592</v>
      </c>
      <c r="GZ159">
        <f t="shared" si="1073"/>
        <v>6.4404135789211372</v>
      </c>
      <c r="HA159">
        <f t="shared" si="1074"/>
        <v>0</v>
      </c>
      <c r="HC159">
        <f t="shared" si="1075"/>
        <v>0.49557420542024655</v>
      </c>
      <c r="HD159">
        <f t="shared" si="1076"/>
        <v>1.6730399999999999</v>
      </c>
      <c r="HE159">
        <f t="shared" si="1077"/>
        <v>0.66</v>
      </c>
      <c r="HF159">
        <f t="shared" si="1078"/>
        <v>0.78527726136513643</v>
      </c>
      <c r="HG159">
        <f t="shared" si="1079"/>
        <v>1.0749803173100287</v>
      </c>
      <c r="HH159">
        <f t="shared" si="931"/>
        <v>0.2897030559448911</v>
      </c>
      <c r="HI159" t="str">
        <f t="shared" si="932"/>
        <v>No Curl</v>
      </c>
      <c r="HJ159">
        <f t="shared" si="1080"/>
        <v>26.155689563362245</v>
      </c>
      <c r="HK159">
        <f t="shared" si="1081"/>
        <v>0</v>
      </c>
      <c r="HL159">
        <f t="shared" si="933"/>
        <v>1.0462432726601003</v>
      </c>
      <c r="HM159">
        <f t="shared" si="1082"/>
        <v>7.9581171726969089</v>
      </c>
      <c r="HN159">
        <f t="shared" si="1083"/>
        <v>0</v>
      </c>
      <c r="HP159">
        <f t="shared" si="1084"/>
        <v>0.30677592321475239</v>
      </c>
      <c r="HQ159">
        <f t="shared" si="1085"/>
        <v>1.7562599999999999</v>
      </c>
      <c r="HR159">
        <f t="shared" si="1086"/>
        <v>0.66</v>
      </c>
      <c r="HS159">
        <f t="shared" si="1087"/>
        <v>0.65371577626492317</v>
      </c>
      <c r="HT159">
        <f t="shared" si="1088"/>
        <v>1.0006556293150946</v>
      </c>
      <c r="HU159">
        <f t="shared" si="934"/>
        <v>0.34693985305017105</v>
      </c>
      <c r="HV159" t="str">
        <f t="shared" si="935"/>
        <v>No Curl</v>
      </c>
      <c r="HW159">
        <f t="shared" si="1089"/>
        <v>26.837777575740827</v>
      </c>
      <c r="HX159">
        <f t="shared" si="1090"/>
        <v>0</v>
      </c>
      <c r="HY159">
        <f t="shared" si="936"/>
        <v>0.96981482603874825</v>
      </c>
      <c r="HZ159">
        <f t="shared" si="1091"/>
        <v>10.303896299721719</v>
      </c>
      <c r="IA159">
        <f t="shared" si="1092"/>
        <v>0</v>
      </c>
      <c r="IC159">
        <f t="shared" si="1093"/>
        <v>0.17247601393997841</v>
      </c>
      <c r="ID159">
        <f t="shared" si="1094"/>
        <v>1.78986</v>
      </c>
      <c r="IE159">
        <f t="shared" si="1095"/>
        <v>0.66</v>
      </c>
      <c r="IF159">
        <f t="shared" si="1096"/>
        <v>0.55286279633628232</v>
      </c>
      <c r="IG159">
        <f t="shared" si="1097"/>
        <v>0.93324957873258729</v>
      </c>
      <c r="IH159">
        <f t="shared" si="937"/>
        <v>0.38038678239630441</v>
      </c>
      <c r="II159" t="str">
        <f t="shared" si="938"/>
        <v>No Curl</v>
      </c>
      <c r="IJ159">
        <f t="shared" si="1098"/>
        <v>27.225376570069859</v>
      </c>
      <c r="IK159">
        <f t="shared" si="1099"/>
        <v>0</v>
      </c>
      <c r="IL159">
        <f t="shared" si="939"/>
        <v>0.90255448891894263</v>
      </c>
      <c r="IM159">
        <f t="shared" si="1100"/>
        <v>12.165011088597209</v>
      </c>
      <c r="IN159">
        <f t="shared" si="1101"/>
        <v>0</v>
      </c>
      <c r="IP159">
        <f t="shared" si="1102"/>
        <v>8.0589301833852225E-2</v>
      </c>
      <c r="IQ159">
        <f t="shared" si="1103"/>
        <v>1.7994600000000001</v>
      </c>
      <c r="IR159">
        <f t="shared" si="1104"/>
        <v>0.66</v>
      </c>
      <c r="IS159">
        <f t="shared" si="1105"/>
        <v>0.5119145377541493</v>
      </c>
      <c r="IT159">
        <f t="shared" si="1106"/>
        <v>0.94323977367444745</v>
      </c>
      <c r="IU159">
        <f t="shared" si="940"/>
        <v>0.43132523592029759</v>
      </c>
      <c r="IV159" t="str">
        <f t="shared" si="941"/>
        <v>No Curl</v>
      </c>
      <c r="IW159">
        <f t="shared" si="1107"/>
        <v>27.535589529900328</v>
      </c>
      <c r="IX159">
        <f t="shared" si="1108"/>
        <v>0</v>
      </c>
      <c r="IY159">
        <f t="shared" si="942"/>
        <v>0.91133838089215091</v>
      </c>
      <c r="IZ159">
        <f t="shared" si="1109"/>
        <v>13.688541601646392</v>
      </c>
      <c r="JA159">
        <f t="shared" si="1110"/>
        <v>0</v>
      </c>
      <c r="JC159">
        <f t="shared" si="1111"/>
        <v>2.2934885121332336E-3</v>
      </c>
      <c r="JD159">
        <f t="shared" si="1112"/>
        <v>1.7999999999999998</v>
      </c>
      <c r="JE159">
        <f t="shared" si="1113"/>
        <v>0.66</v>
      </c>
      <c r="JF159">
        <f t="shared" si="1114"/>
        <v>0.48350668752273346</v>
      </c>
      <c r="JG159">
        <f t="shared" si="1115"/>
        <v>0.96471988653333385</v>
      </c>
      <c r="JH159">
        <f t="shared" si="943"/>
        <v>0.48121319901060033</v>
      </c>
      <c r="JI159" t="str">
        <f t="shared" si="944"/>
        <v>No Curl</v>
      </c>
      <c r="JJ159">
        <f t="shared" si="1116"/>
        <v>27.236661473068995</v>
      </c>
      <c r="JK159">
        <f t="shared" si="1117"/>
        <v>0</v>
      </c>
      <c r="JL159">
        <f t="shared" si="945"/>
        <v>0.93184804260195042</v>
      </c>
      <c r="JM159">
        <f t="shared" si="1118"/>
        <v>14.963501890971072</v>
      </c>
      <c r="JN159">
        <f t="shared" si="1119"/>
        <v>0</v>
      </c>
      <c r="JP159">
        <f t="shared" si="1120"/>
        <v>8.5255590566882283E-2</v>
      </c>
      <c r="JQ159">
        <f t="shared" si="1121"/>
        <v>1.79904</v>
      </c>
      <c r="JR159">
        <f t="shared" si="1122"/>
        <v>0.66</v>
      </c>
      <c r="JS159">
        <f t="shared" si="1123"/>
        <v>0.50296575191706405</v>
      </c>
      <c r="JT159">
        <f t="shared" si="1124"/>
        <v>0.92067591326724585</v>
      </c>
      <c r="JU159">
        <f t="shared" si="946"/>
        <v>0.4177101613501818</v>
      </c>
      <c r="JV159" t="str">
        <f t="shared" si="947"/>
        <v>No Curl</v>
      </c>
      <c r="JW159">
        <f t="shared" si="1125"/>
        <v>27.380639143505576</v>
      </c>
      <c r="JX159">
        <f t="shared" si="1126"/>
        <v>0</v>
      </c>
      <c r="JY159">
        <f t="shared" si="948"/>
        <v>0.88957835235990235</v>
      </c>
      <c r="JZ159">
        <f t="shared" si="1127"/>
        <v>13.578646611002544</v>
      </c>
      <c r="KA159">
        <f t="shared" si="1128"/>
        <v>0</v>
      </c>
      <c r="KC159">
        <f t="shared" si="1129"/>
        <v>3.1583319337067886E-2</v>
      </c>
      <c r="KD159">
        <f t="shared" si="1130"/>
        <v>1.7999999999999998</v>
      </c>
      <c r="KE159">
        <f t="shared" si="1131"/>
        <v>0.66</v>
      </c>
      <c r="KF159">
        <f t="shared" si="1132"/>
        <v>0.49054470008448919</v>
      </c>
      <c r="KG159">
        <f t="shared" si="1133"/>
        <v>0.94950608083191046</v>
      </c>
      <c r="KH159">
        <f t="shared" si="949"/>
        <v>0.45896138074742127</v>
      </c>
      <c r="KI159" t="str">
        <f t="shared" si="950"/>
        <v>No Curl</v>
      </c>
      <c r="KJ159">
        <f t="shared" si="1134"/>
        <v>27.383553723325715</v>
      </c>
      <c r="KK159">
        <f t="shared" si="1135"/>
        <v>0</v>
      </c>
      <c r="KL159">
        <f t="shared" si="951"/>
        <v>0.91718887306727659</v>
      </c>
      <c r="KM159">
        <f t="shared" si="1136"/>
        <v>14.489349682110435</v>
      </c>
      <c r="KN159">
        <f t="shared" si="1137"/>
        <v>0</v>
      </c>
    </row>
    <row r="160" spans="1:300" x14ac:dyDescent="0.25">
      <c r="A160">
        <v>1.45</v>
      </c>
      <c r="B160">
        <f t="shared" si="1152"/>
        <v>1.0999999999999999E-2</v>
      </c>
      <c r="C160">
        <f t="shared" si="883"/>
        <v>0.65999999999999992</v>
      </c>
      <c r="D160">
        <f t="shared" si="1153"/>
        <v>0.66</v>
      </c>
      <c r="E160">
        <f t="shared" si="884"/>
        <v>1.0000000000000002</v>
      </c>
      <c r="F160">
        <f t="shared" si="885"/>
        <v>1.1000000000000001E-2</v>
      </c>
      <c r="H160">
        <v>137</v>
      </c>
      <c r="I160">
        <v>13.7</v>
      </c>
      <c r="J160">
        <f t="shared" si="952"/>
        <v>1.1763613333333327</v>
      </c>
      <c r="K160">
        <f t="shared" si="1138"/>
        <v>1.0202399999999998</v>
      </c>
      <c r="L160">
        <f t="shared" si="953"/>
        <v>0.99045548080150614</v>
      </c>
      <c r="M160" t="str">
        <f t="shared" si="888"/>
        <v>No Curl</v>
      </c>
      <c r="N160">
        <f t="shared" si="1139"/>
        <v>23.538424133333315</v>
      </c>
      <c r="P160">
        <f t="shared" si="1144"/>
        <v>0.99659373749880997</v>
      </c>
      <c r="Q160">
        <f t="shared" si="1140"/>
        <v>1.2470399999999997</v>
      </c>
      <c r="R160">
        <f t="shared" si="1145"/>
        <v>0.66</v>
      </c>
      <c r="S160">
        <f t="shared" si="1141"/>
        <v>1.0137656433585773</v>
      </c>
      <c r="T160">
        <f t="shared" si="1146"/>
        <v>1.0309375492183452</v>
      </c>
      <c r="U160">
        <f t="shared" si="1147"/>
        <v>2.4291197703445899E-2</v>
      </c>
      <c r="V160" t="str">
        <f t="shared" si="1148"/>
        <v>Curl</v>
      </c>
      <c r="W160">
        <f t="shared" si="1142"/>
        <v>24.751512318276482</v>
      </c>
      <c r="X160">
        <f t="shared" si="1143"/>
        <v>5.8584790870833625E-2</v>
      </c>
      <c r="Y160">
        <f t="shared" si="1149"/>
        <v>1.0348737123700831</v>
      </c>
      <c r="Z160">
        <f t="shared" si="1150"/>
        <v>0.67245647657123653</v>
      </c>
      <c r="AA160">
        <f t="shared" si="1151"/>
        <v>5.2698465358496989E-2</v>
      </c>
      <c r="AC160">
        <f t="shared" si="954"/>
        <v>0.97201502617965674</v>
      </c>
      <c r="AD160">
        <f t="shared" si="877"/>
        <v>1.2698399999999999</v>
      </c>
      <c r="AE160">
        <f t="shared" si="955"/>
        <v>0.66</v>
      </c>
      <c r="AF160">
        <f t="shared" si="956"/>
        <v>1.0057342898174535</v>
      </c>
      <c r="AG160">
        <f t="shared" si="957"/>
        <v>1.0394535534552487</v>
      </c>
      <c r="AH160">
        <f t="shared" si="889"/>
        <v>4.9151155376218725E-2</v>
      </c>
      <c r="AI160" t="str">
        <f t="shared" si="890"/>
        <v>Curl</v>
      </c>
      <c r="AJ160">
        <f t="shared" si="958"/>
        <v>24.725345529932913</v>
      </c>
      <c r="AK160">
        <f t="shared" si="959"/>
        <v>6.6799375832603175E-2</v>
      </c>
      <c r="AL160">
        <f t="shared" si="891"/>
        <v>1.0485884652347619</v>
      </c>
      <c r="AM160">
        <f t="shared" si="960"/>
        <v>1.3429537563869152</v>
      </c>
      <c r="AN160">
        <f t="shared" si="961"/>
        <v>6.5527205122847279E-2</v>
      </c>
      <c r="AP160">
        <f t="shared" si="962"/>
        <v>0.95996966455112442</v>
      </c>
      <c r="AQ160">
        <f t="shared" si="878"/>
        <v>1.29216</v>
      </c>
      <c r="AR160">
        <f t="shared" si="963"/>
        <v>0.66</v>
      </c>
      <c r="AS160">
        <f t="shared" si="964"/>
        <v>1.010405485718274</v>
      </c>
      <c r="AT160">
        <f t="shared" si="965"/>
        <v>1.0608413068854226</v>
      </c>
      <c r="AU160">
        <f t="shared" si="892"/>
        <v>7.4162722946281678E-2</v>
      </c>
      <c r="AV160" t="str">
        <f t="shared" si="893"/>
        <v>Curl</v>
      </c>
      <c r="AW160">
        <f t="shared" si="966"/>
        <v>24.839260646955665</v>
      </c>
      <c r="AX160">
        <f t="shared" si="967"/>
        <v>7.2316475546791201E-2</v>
      </c>
      <c r="AY160">
        <f t="shared" si="894"/>
        <v>1.075271863929611</v>
      </c>
      <c r="AZ160">
        <f t="shared" si="968"/>
        <v>1.9762693732696406</v>
      </c>
      <c r="BA160">
        <f t="shared" si="969"/>
        <v>7.4818548112796646E-2</v>
      </c>
      <c r="BC160">
        <f t="shared" si="970"/>
        <v>0.93566266083280392</v>
      </c>
      <c r="BD160">
        <f t="shared" si="879"/>
        <v>1.3140000000000001</v>
      </c>
      <c r="BE160">
        <f t="shared" si="971"/>
        <v>0.66</v>
      </c>
      <c r="BF160">
        <f t="shared" si="972"/>
        <v>1.0018764778921447</v>
      </c>
      <c r="BG160">
        <f t="shared" si="973"/>
        <v>1.0680902949514874</v>
      </c>
      <c r="BH160">
        <f t="shared" si="895"/>
        <v>0.10025708385652665</v>
      </c>
      <c r="BI160" t="str">
        <f t="shared" si="896"/>
        <v>Curl</v>
      </c>
      <c r="BJ160">
        <f t="shared" si="974"/>
        <v>24.810344348351627</v>
      </c>
      <c r="BK160">
        <f t="shared" si="975"/>
        <v>8.118848106828358E-2</v>
      </c>
      <c r="BL160">
        <f t="shared" si="897"/>
        <v>1.089855116032596</v>
      </c>
      <c r="BM160">
        <f t="shared" si="976"/>
        <v>2.6362839683558668</v>
      </c>
      <c r="BN160">
        <f t="shared" si="977"/>
        <v>9.1006429633413141E-2</v>
      </c>
      <c r="BP160">
        <f t="shared" si="978"/>
        <v>0.91076233736459278</v>
      </c>
      <c r="BQ160">
        <f t="shared" si="880"/>
        <v>1.3458600000000001</v>
      </c>
      <c r="BR160">
        <f t="shared" si="979"/>
        <v>0.66</v>
      </c>
      <c r="BS160">
        <f t="shared" si="980"/>
        <v>0.99214877226948439</v>
      </c>
      <c r="BT160">
        <f t="shared" si="981"/>
        <v>1.0735352071743762</v>
      </c>
      <c r="BU160">
        <f t="shared" si="898"/>
        <v>0.12602361868059364</v>
      </c>
      <c r="BV160" t="str">
        <f t="shared" si="899"/>
        <v>Curl</v>
      </c>
      <c r="BW160">
        <f t="shared" si="982"/>
        <v>24.773659807885156</v>
      </c>
      <c r="BX160">
        <f t="shared" si="983"/>
        <v>9.2813785669399407E-2</v>
      </c>
      <c r="BY160">
        <f t="shared" si="900"/>
        <v>1.1030896104641768</v>
      </c>
      <c r="BZ160">
        <f t="shared" si="984"/>
        <v>3.2746904875810308</v>
      </c>
      <c r="CA160">
        <f t="shared" si="985"/>
        <v>0.13027758291624469</v>
      </c>
      <c r="CC160">
        <f t="shared" si="986"/>
        <v>0.90028017417397421</v>
      </c>
      <c r="CD160">
        <f t="shared" si="881"/>
        <v>1.3562399999999999</v>
      </c>
      <c r="CE160">
        <f t="shared" si="987"/>
        <v>0.66</v>
      </c>
      <c r="CF160">
        <f t="shared" si="988"/>
        <v>0.99737693323779697</v>
      </c>
      <c r="CG160">
        <f t="shared" si="989"/>
        <v>1.0944736923016192</v>
      </c>
      <c r="CH160">
        <f t="shared" si="901"/>
        <v>0.15249886373926036</v>
      </c>
      <c r="CI160" t="str">
        <f t="shared" si="902"/>
        <v>Curl</v>
      </c>
      <c r="CJ160">
        <f t="shared" si="990"/>
        <v>24.887657510314313</v>
      </c>
      <c r="CK160">
        <f t="shared" si="991"/>
        <v>9.4446254734173896E-2</v>
      </c>
      <c r="CL160">
        <f t="shared" si="903"/>
        <v>1.1320157175163472</v>
      </c>
      <c r="CM160">
        <f t="shared" si="992"/>
        <v>3.862208666185067</v>
      </c>
      <c r="CN160">
        <f t="shared" si="993"/>
        <v>0.11864969163542526</v>
      </c>
      <c r="CP160">
        <f t="shared" si="994"/>
        <v>0.87114023840328725</v>
      </c>
      <c r="CQ160">
        <f t="shared" si="995"/>
        <v>1.38666</v>
      </c>
      <c r="CR160">
        <f t="shared" si="996"/>
        <v>0.66</v>
      </c>
      <c r="CS160">
        <f t="shared" si="997"/>
        <v>0.98675953008599426</v>
      </c>
      <c r="CT160">
        <f t="shared" si="998"/>
        <v>1.1023788217687005</v>
      </c>
      <c r="CU160">
        <f t="shared" si="904"/>
        <v>0.1699263507857951</v>
      </c>
      <c r="CV160" t="str">
        <f t="shared" si="905"/>
        <v>Curl</v>
      </c>
      <c r="CW160">
        <f t="shared" si="999"/>
        <v>24.947087401064188</v>
      </c>
      <c r="CX160">
        <f t="shared" si="1000"/>
        <v>9.3397330672393183E-2</v>
      </c>
      <c r="CY160">
        <f t="shared" si="906"/>
        <v>1.1370987022678214</v>
      </c>
      <c r="CZ160">
        <f t="shared" si="1001"/>
        <v>4.2850919182490816</v>
      </c>
      <c r="DA160">
        <f t="shared" si="1002"/>
        <v>0.10166601651749733</v>
      </c>
      <c r="DC160">
        <f t="shared" si="1003"/>
        <v>0.81111456036110186</v>
      </c>
      <c r="DD160">
        <f t="shared" si="1004"/>
        <v>1.4442600000000001</v>
      </c>
      <c r="DE160">
        <f t="shared" si="1005"/>
        <v>0.66</v>
      </c>
      <c r="DF160">
        <f t="shared" si="1006"/>
        <v>0.94538379842875941</v>
      </c>
      <c r="DG160">
        <f t="shared" si="1007"/>
        <v>1.0796530364964152</v>
      </c>
      <c r="DH160">
        <f t="shared" si="907"/>
        <v>0.16778525758212559</v>
      </c>
      <c r="DI160" t="str">
        <f t="shared" si="908"/>
        <v>Curl</v>
      </c>
      <c r="DJ160">
        <f t="shared" si="1008"/>
        <v>25.057432892983051</v>
      </c>
      <c r="DK160">
        <f t="shared" si="1009"/>
        <v>6.4123037220546797E-2</v>
      </c>
      <c r="DL160">
        <f t="shared" si="909"/>
        <v>1.0939117213209641</v>
      </c>
      <c r="DM160">
        <f t="shared" si="1010"/>
        <v>4.3983602048190322</v>
      </c>
      <c r="DN160">
        <f t="shared" si="1011"/>
        <v>4.0939505692258814E-2</v>
      </c>
      <c r="DP160">
        <f t="shared" si="1012"/>
        <v>0.77188547877679592</v>
      </c>
      <c r="DQ160">
        <f t="shared" si="1013"/>
        <v>1.4802599999999999</v>
      </c>
      <c r="DR160">
        <f t="shared" si="1014"/>
        <v>0.66</v>
      </c>
      <c r="DS160">
        <f t="shared" si="1015"/>
        <v>0.92179982636581836</v>
      </c>
      <c r="DT160">
        <f t="shared" si="1016"/>
        <v>1.0717141739548419</v>
      </c>
      <c r="DU160">
        <f t="shared" si="910"/>
        <v>0.16974574678593618</v>
      </c>
      <c r="DV160" t="str">
        <f t="shared" si="911"/>
        <v>Curl</v>
      </c>
      <c r="DW160">
        <f t="shared" si="1017"/>
        <v>25.240511373807983</v>
      </c>
      <c r="DX160">
        <f t="shared" si="1018"/>
        <v>3.8543785915137817E-2</v>
      </c>
      <c r="DY160">
        <f t="shared" si="912"/>
        <v>1.0721685032829187</v>
      </c>
      <c r="DZ160">
        <f t="shared" si="1019"/>
        <v>4.5402849402488785</v>
      </c>
      <c r="EA160">
        <f t="shared" si="1020"/>
        <v>1.4700310372028959E-2</v>
      </c>
      <c r="EC160">
        <f t="shared" si="1021"/>
        <v>0.72849446094551273</v>
      </c>
      <c r="ED160">
        <f t="shared" si="1022"/>
        <v>1.5143399999999998</v>
      </c>
      <c r="EE160">
        <f t="shared" si="1023"/>
        <v>0.66</v>
      </c>
      <c r="EF160">
        <f t="shared" si="1024"/>
        <v>0.89380471378131066</v>
      </c>
      <c r="EG160">
        <f t="shared" si="1025"/>
        <v>1.0591149666171096</v>
      </c>
      <c r="EH160">
        <f t="shared" si="913"/>
        <v>0.1682078285651174</v>
      </c>
      <c r="EI160" t="str">
        <f t="shared" si="914"/>
        <v>Curl</v>
      </c>
      <c r="EJ160">
        <f t="shared" si="1026"/>
        <v>25.436019927817604</v>
      </c>
      <c r="EK160">
        <f t="shared" si="1027"/>
        <v>9.4225188727507445E-3</v>
      </c>
      <c r="EL160">
        <f t="shared" si="915"/>
        <v>1.042873833282209</v>
      </c>
      <c r="EM160">
        <f t="shared" si="1028"/>
        <v>4.6257159401599326</v>
      </c>
      <c r="EN160">
        <f t="shared" si="1029"/>
        <v>1.3292455665105179E-3</v>
      </c>
      <c r="EP160">
        <f t="shared" si="1030"/>
        <v>0.71031460549887593</v>
      </c>
      <c r="EQ160">
        <f t="shared" si="1031"/>
        <v>1.5225599999999999</v>
      </c>
      <c r="ER160">
        <f t="shared" si="1032"/>
        <v>0.66</v>
      </c>
      <c r="ES160">
        <f t="shared" si="1033"/>
        <v>0.89275363767008387</v>
      </c>
      <c r="ET160">
        <f t="shared" si="1034"/>
        <v>1.0751926698412912</v>
      </c>
      <c r="EU160">
        <f t="shared" si="916"/>
        <v>0.18243903217120766</v>
      </c>
      <c r="EV160" t="str">
        <f t="shared" si="917"/>
        <v>No Curl</v>
      </c>
      <c r="EW160">
        <f t="shared" si="1035"/>
        <v>25.640111216841795</v>
      </c>
      <c r="EX160">
        <f t="shared" si="1036"/>
        <v>0</v>
      </c>
      <c r="EY160">
        <f t="shared" si="918"/>
        <v>1.054702592718908</v>
      </c>
      <c r="EZ160">
        <f t="shared" si="1037"/>
        <v>4.9616178551121877</v>
      </c>
      <c r="FA160">
        <f t="shared" si="1038"/>
        <v>0</v>
      </c>
      <c r="FC160">
        <f t="shared" si="1039"/>
        <v>0.67989235233277379</v>
      </c>
      <c r="FD160">
        <f t="shared" si="1040"/>
        <v>1.5465</v>
      </c>
      <c r="FE160">
        <f t="shared" si="1041"/>
        <v>0.66</v>
      </c>
      <c r="FF160">
        <f t="shared" si="1042"/>
        <v>0.87549938408955819</v>
      </c>
      <c r="FG160">
        <f t="shared" si="1043"/>
        <v>1.071106415846343</v>
      </c>
      <c r="FH160">
        <f t="shared" si="919"/>
        <v>0.19560703175678462</v>
      </c>
      <c r="FI160" t="str">
        <f t="shared" si="920"/>
        <v>No Curl</v>
      </c>
      <c r="FJ160">
        <f t="shared" si="1044"/>
        <v>25.669381290711822</v>
      </c>
      <c r="FK160">
        <f t="shared" si="1045"/>
        <v>0</v>
      </c>
      <c r="FL160">
        <f t="shared" si="921"/>
        <v>1.0494673063305571</v>
      </c>
      <c r="FM160">
        <f t="shared" si="1046"/>
        <v>5.3473528286124354</v>
      </c>
      <c r="FN160">
        <f t="shared" si="1047"/>
        <v>0</v>
      </c>
      <c r="FP160">
        <f t="shared" si="1048"/>
        <v>0.66020061835791166</v>
      </c>
      <c r="FQ160">
        <f t="shared" si="1049"/>
        <v>1.5618599999999998</v>
      </c>
      <c r="FR160">
        <f t="shared" si="1050"/>
        <v>0.66</v>
      </c>
      <c r="FS160">
        <f t="shared" si="1051"/>
        <v>0.87223374464787617</v>
      </c>
      <c r="FT160">
        <f t="shared" si="1052"/>
        <v>1.0842668709378405</v>
      </c>
      <c r="FU160">
        <f t="shared" si="922"/>
        <v>0.2120331262899644</v>
      </c>
      <c r="FV160" t="str">
        <f t="shared" si="923"/>
        <v>No Curl</v>
      </c>
      <c r="FW160">
        <f t="shared" si="1053"/>
        <v>25.838671256433372</v>
      </c>
      <c r="FX160">
        <f t="shared" si="1054"/>
        <v>0</v>
      </c>
      <c r="FY160">
        <f t="shared" si="924"/>
        <v>1.0611689158173476</v>
      </c>
      <c r="FZ160">
        <f t="shared" si="1055"/>
        <v>5.7337261717617736</v>
      </c>
      <c r="GA160">
        <f t="shared" si="1056"/>
        <v>0</v>
      </c>
      <c r="GC160">
        <f t="shared" si="1057"/>
        <v>0.6286505677818518</v>
      </c>
      <c r="GD160">
        <f t="shared" si="1058"/>
        <v>1.59114</v>
      </c>
      <c r="GE160">
        <f t="shared" si="1059"/>
        <v>0.66</v>
      </c>
      <c r="GF160">
        <f t="shared" si="1060"/>
        <v>0.85223484273408401</v>
      </c>
      <c r="GG160">
        <f t="shared" si="1061"/>
        <v>1.0758191176863168</v>
      </c>
      <c r="GH160">
        <f t="shared" si="925"/>
        <v>0.22358427495223249</v>
      </c>
      <c r="GI160" t="str">
        <f t="shared" si="926"/>
        <v>No Curl</v>
      </c>
      <c r="GJ160">
        <f t="shared" si="1062"/>
        <v>25.855015191097159</v>
      </c>
      <c r="GK160">
        <f t="shared" si="1063"/>
        <v>0</v>
      </c>
      <c r="GL160">
        <f t="shared" si="927"/>
        <v>1.0518222493627143</v>
      </c>
      <c r="GM160">
        <f t="shared" si="1064"/>
        <v>6.1011626586267296</v>
      </c>
      <c r="GN160">
        <f t="shared" si="1065"/>
        <v>0</v>
      </c>
      <c r="GP160">
        <f t="shared" si="1066"/>
        <v>0.6132868008530864</v>
      </c>
      <c r="GQ160">
        <f t="shared" si="1067"/>
        <v>1.59816</v>
      </c>
      <c r="GR160">
        <f t="shared" si="1068"/>
        <v>0.66</v>
      </c>
      <c r="GS160">
        <f t="shared" si="1069"/>
        <v>0.85253711731288884</v>
      </c>
      <c r="GT160">
        <f t="shared" si="1070"/>
        <v>1.0917874337726929</v>
      </c>
      <c r="GU160">
        <f t="shared" si="928"/>
        <v>0.23925031645980327</v>
      </c>
      <c r="GV160" t="str">
        <f t="shared" si="929"/>
        <v>No Curl</v>
      </c>
      <c r="GW160">
        <f t="shared" si="1071"/>
        <v>26.045682854134938</v>
      </c>
      <c r="GX160">
        <f t="shared" si="1072"/>
        <v>0</v>
      </c>
      <c r="GY160">
        <f t="shared" si="930"/>
        <v>1.0664643754118814</v>
      </c>
      <c r="GZ160">
        <f t="shared" si="1073"/>
        <v>6.4404135789211363</v>
      </c>
      <c r="HA160">
        <f t="shared" si="1074"/>
        <v>0</v>
      </c>
      <c r="HC160">
        <f t="shared" si="1075"/>
        <v>0.48171616597312328</v>
      </c>
      <c r="HD160">
        <f t="shared" si="1076"/>
        <v>1.6785000000000001</v>
      </c>
      <c r="HE160">
        <f t="shared" si="1077"/>
        <v>0.66</v>
      </c>
      <c r="HF160">
        <f t="shared" si="1078"/>
        <v>0.76331808119412914</v>
      </c>
      <c r="HG160">
        <f t="shared" si="1079"/>
        <v>1.0449199964151372</v>
      </c>
      <c r="HH160">
        <f t="shared" si="931"/>
        <v>0.28160191522100697</v>
      </c>
      <c r="HI160" t="str">
        <f t="shared" si="932"/>
        <v>No Curl</v>
      </c>
      <c r="HJ160">
        <f t="shared" si="1080"/>
        <v>26.234217289498758</v>
      </c>
      <c r="HK160">
        <f t="shared" si="1081"/>
        <v>0</v>
      </c>
      <c r="HL160">
        <f t="shared" si="933"/>
        <v>1.016986543021567</v>
      </c>
      <c r="HM160">
        <f t="shared" si="1082"/>
        <v>7.9581171726969089</v>
      </c>
      <c r="HN160">
        <f t="shared" si="1083"/>
        <v>0</v>
      </c>
      <c r="HP160">
        <f t="shared" si="1084"/>
        <v>0.29617463039152098</v>
      </c>
      <c r="HQ160">
        <f t="shared" si="1085"/>
        <v>1.7594399999999999</v>
      </c>
      <c r="HR160">
        <f t="shared" si="1086"/>
        <v>0.66</v>
      </c>
      <c r="HS160">
        <f t="shared" si="1087"/>
        <v>0.63112524081896149</v>
      </c>
      <c r="HT160">
        <f t="shared" si="1088"/>
        <v>0.96607585124640261</v>
      </c>
      <c r="HU160">
        <f t="shared" si="934"/>
        <v>0.33495061042744079</v>
      </c>
      <c r="HV160" t="str">
        <f t="shared" si="935"/>
        <v>No Curl</v>
      </c>
      <c r="HW160">
        <f t="shared" si="1089"/>
        <v>26.90314915336732</v>
      </c>
      <c r="HX160">
        <f t="shared" si="1090"/>
        <v>0</v>
      </c>
      <c r="HY160">
        <f t="shared" si="936"/>
        <v>0.93630081735316184</v>
      </c>
      <c r="HZ160">
        <f t="shared" si="1091"/>
        <v>10.303896299721719</v>
      </c>
      <c r="IA160">
        <f t="shared" si="1092"/>
        <v>0</v>
      </c>
      <c r="IC160">
        <f t="shared" si="1093"/>
        <v>0.16539843573291524</v>
      </c>
      <c r="ID160">
        <f t="shared" si="1094"/>
        <v>1.7913600000000001</v>
      </c>
      <c r="IE160">
        <f t="shared" si="1095"/>
        <v>0.66</v>
      </c>
      <c r="IF160">
        <f t="shared" si="1096"/>
        <v>0.53017599143245742</v>
      </c>
      <c r="IG160">
        <f t="shared" si="1097"/>
        <v>0.89495354713200059</v>
      </c>
      <c r="IH160">
        <f t="shared" si="937"/>
        <v>0.36477755569954268</v>
      </c>
      <c r="II160" t="str">
        <f t="shared" si="938"/>
        <v>No Curl</v>
      </c>
      <c r="IJ160">
        <f t="shared" si="1098"/>
        <v>27.280662849703486</v>
      </c>
      <c r="IK160">
        <f t="shared" si="1099"/>
        <v>0</v>
      </c>
      <c r="IL160">
        <f t="shared" si="939"/>
        <v>0.86551803477359845</v>
      </c>
      <c r="IM160">
        <f t="shared" si="1100"/>
        <v>12.165011088597211</v>
      </c>
      <c r="IN160">
        <f t="shared" si="1101"/>
        <v>0</v>
      </c>
      <c r="IP160">
        <f t="shared" si="1102"/>
        <v>7.7040734572007705E-2</v>
      </c>
      <c r="IQ160">
        <f t="shared" si="1103"/>
        <v>1.7994600000000001</v>
      </c>
      <c r="IR160">
        <f t="shared" si="1104"/>
        <v>0.66</v>
      </c>
      <c r="IS160">
        <f t="shared" si="1105"/>
        <v>0.48937354126702526</v>
      </c>
      <c r="IT160">
        <f t="shared" si="1106"/>
        <v>0.90170634796204374</v>
      </c>
      <c r="IU160">
        <f t="shared" si="940"/>
        <v>0.41233280669501804</v>
      </c>
      <c r="IV160" t="str">
        <f t="shared" si="941"/>
        <v>No Curl</v>
      </c>
      <c r="IW160">
        <f t="shared" si="1107"/>
        <v>27.586780983675744</v>
      </c>
      <c r="IX160">
        <f t="shared" si="1108"/>
        <v>0</v>
      </c>
      <c r="IY160">
        <f t="shared" si="942"/>
        <v>0.87120966071085959</v>
      </c>
      <c r="IZ160">
        <f t="shared" si="1109"/>
        <v>13.68854160164639</v>
      </c>
      <c r="JA160">
        <f t="shared" si="1110"/>
        <v>0</v>
      </c>
      <c r="JC160">
        <f t="shared" si="1111"/>
        <v>2.1875517564555317E-3</v>
      </c>
      <c r="JD160">
        <f t="shared" si="1112"/>
        <v>1.7999999999999998</v>
      </c>
      <c r="JE160">
        <f t="shared" si="1113"/>
        <v>0.66</v>
      </c>
      <c r="JF160">
        <f t="shared" si="1114"/>
        <v>0.46117340372660554</v>
      </c>
      <c r="JG160">
        <f t="shared" si="1115"/>
        <v>0.92015925569675572</v>
      </c>
      <c r="JH160">
        <f t="shared" si="943"/>
        <v>0.45898585197015007</v>
      </c>
      <c r="JI160" t="str">
        <f t="shared" si="944"/>
        <v>No Curl</v>
      </c>
      <c r="JJ160">
        <f t="shared" si="1116"/>
        <v>27.285012141821269</v>
      </c>
      <c r="JK160">
        <f t="shared" si="1117"/>
        <v>0</v>
      </c>
      <c r="JL160">
        <f t="shared" si="945"/>
        <v>0.888805769708223</v>
      </c>
      <c r="JM160">
        <f t="shared" si="1118"/>
        <v>14.963501890971072</v>
      </c>
      <c r="JN160">
        <f t="shared" si="1119"/>
        <v>0</v>
      </c>
      <c r="JP160">
        <f t="shared" si="1120"/>
        <v>8.1432531225445096E-2</v>
      </c>
      <c r="JQ160">
        <f t="shared" si="1121"/>
        <v>1.79904</v>
      </c>
      <c r="JR160">
        <f t="shared" si="1122"/>
        <v>0.66</v>
      </c>
      <c r="JS160">
        <f t="shared" si="1123"/>
        <v>0.48041159560304458</v>
      </c>
      <c r="JT160">
        <f t="shared" si="1124"/>
        <v>0.87939065998064403</v>
      </c>
      <c r="JU160">
        <f t="shared" si="946"/>
        <v>0.39897906437759945</v>
      </c>
      <c r="JV160" t="str">
        <f t="shared" si="947"/>
        <v>No Curl</v>
      </c>
      <c r="JW160">
        <f t="shared" si="1125"/>
        <v>27.430935718697281</v>
      </c>
      <c r="JX160">
        <f t="shared" si="1126"/>
        <v>0</v>
      </c>
      <c r="JY160">
        <f t="shared" si="948"/>
        <v>0.84968758616713469</v>
      </c>
      <c r="JZ160">
        <f t="shared" si="1127"/>
        <v>13.578646611002542</v>
      </c>
      <c r="KA160">
        <f t="shared" si="1128"/>
        <v>0</v>
      </c>
      <c r="KC160">
        <f t="shared" si="1129"/>
        <v>3.0140169430551866E-2</v>
      </c>
      <c r="KD160">
        <f t="shared" si="1130"/>
        <v>1.7999999999999998</v>
      </c>
      <c r="KE160">
        <f t="shared" si="1131"/>
        <v>0.66</v>
      </c>
      <c r="KF160">
        <f t="shared" si="1132"/>
        <v>0.46813003459244273</v>
      </c>
      <c r="KG160">
        <f t="shared" si="1133"/>
        <v>0.9061198997543336</v>
      </c>
      <c r="KH160">
        <f t="shared" si="949"/>
        <v>0.43798986516189087</v>
      </c>
      <c r="KI160" t="str">
        <f t="shared" si="950"/>
        <v>No Curl</v>
      </c>
      <c r="KJ160">
        <f t="shared" si="1134"/>
        <v>27.432608193334165</v>
      </c>
      <c r="KK160">
        <f t="shared" si="1135"/>
        <v>0</v>
      </c>
      <c r="KL160">
        <f t="shared" si="951"/>
        <v>0.87527937576909121</v>
      </c>
      <c r="KM160">
        <f t="shared" si="1136"/>
        <v>14.489349682110435</v>
      </c>
      <c r="KN160">
        <f t="shared" si="1137"/>
        <v>0</v>
      </c>
    </row>
    <row r="161" spans="1:300" x14ac:dyDescent="0.25">
      <c r="A161">
        <v>1.46</v>
      </c>
      <c r="B161">
        <f t="shared" si="1152"/>
        <v>1.0999999999999999E-2</v>
      </c>
      <c r="C161">
        <f t="shared" si="883"/>
        <v>0.65999999999999992</v>
      </c>
      <c r="D161">
        <f t="shared" si="1153"/>
        <v>0.66</v>
      </c>
      <c r="E161">
        <f t="shared" si="884"/>
        <v>1.0000000000000002</v>
      </c>
      <c r="F161">
        <f t="shared" si="885"/>
        <v>1.1000000000000001E-2</v>
      </c>
      <c r="H161">
        <v>138</v>
      </c>
      <c r="I161">
        <v>13.8</v>
      </c>
      <c r="J161">
        <f t="shared" si="952"/>
        <v>1.1648739999999993</v>
      </c>
      <c r="K161">
        <f t="shared" si="1138"/>
        <v>1.0338600000000002</v>
      </c>
      <c r="L161">
        <f t="shared" si="953"/>
        <v>0.99023485981064763</v>
      </c>
      <c r="M161" t="str">
        <f t="shared" si="888"/>
        <v>No Curl</v>
      </c>
      <c r="N161">
        <f t="shared" si="1139"/>
        <v>23.655485899999981</v>
      </c>
      <c r="P161">
        <f t="shared" si="1144"/>
        <v>0.98251280492649928</v>
      </c>
      <c r="Q161">
        <f t="shared" si="1140"/>
        <v>1.2585</v>
      </c>
      <c r="R161">
        <f t="shared" si="1145"/>
        <v>0.66</v>
      </c>
      <c r="S161">
        <f t="shared" si="1141"/>
        <v>0.99944208790047939</v>
      </c>
      <c r="T161">
        <f t="shared" si="1146"/>
        <v>1.0163713708744602</v>
      </c>
      <c r="U161">
        <f t="shared" si="1147"/>
        <v>2.4291197703445899E-2</v>
      </c>
      <c r="V161" t="str">
        <f t="shared" si="1148"/>
        <v>Curl</v>
      </c>
      <c r="W161">
        <f t="shared" si="1142"/>
        <v>24.852888882612341</v>
      </c>
      <c r="X161">
        <f t="shared" si="1143"/>
        <v>6.1910043404652428E-2</v>
      </c>
      <c r="Y161">
        <f t="shared" si="1149"/>
        <v>1.0205511572614361</v>
      </c>
      <c r="Z161">
        <f t="shared" si="1150"/>
        <v>0.68189426563480515</v>
      </c>
      <c r="AA161">
        <f t="shared" si="1151"/>
        <v>5.7193731940786363E-2</v>
      </c>
      <c r="AC161">
        <f t="shared" si="954"/>
        <v>0.95799528628081188</v>
      </c>
      <c r="AD161">
        <f t="shared" si="877"/>
        <v>1.29216</v>
      </c>
      <c r="AE161">
        <f t="shared" si="955"/>
        <v>0.66</v>
      </c>
      <c r="AF161">
        <f t="shared" si="956"/>
        <v>0.99122820424179281</v>
      </c>
      <c r="AG161">
        <f t="shared" si="957"/>
        <v>1.0244611222027722</v>
      </c>
      <c r="AH161">
        <f t="shared" si="889"/>
        <v>4.9151155376218725E-2</v>
      </c>
      <c r="AI161" t="str">
        <f t="shared" si="890"/>
        <v>Curl</v>
      </c>
      <c r="AJ161">
        <f t="shared" si="958"/>
        <v>24.825918958914659</v>
      </c>
      <c r="AK161">
        <f t="shared" si="959"/>
        <v>7.0312382992451128E-2</v>
      </c>
      <c r="AL161">
        <f t="shared" si="891"/>
        <v>1.0340864200771078</v>
      </c>
      <c r="AM161">
        <f t="shared" si="960"/>
        <v>1.3617908848648417</v>
      </c>
      <c r="AN161">
        <f t="shared" si="961"/>
        <v>7.0623244963636339E-2</v>
      </c>
      <c r="AP161">
        <f t="shared" si="962"/>
        <v>0.94613636532612932</v>
      </c>
      <c r="AQ161">
        <f t="shared" si="878"/>
        <v>1.3031400000000002</v>
      </c>
      <c r="AR161">
        <f t="shared" si="963"/>
        <v>0.66</v>
      </c>
      <c r="AS161">
        <f t="shared" si="964"/>
        <v>0.99584539914610815</v>
      </c>
      <c r="AT161">
        <f t="shared" si="965"/>
        <v>1.045554432966086</v>
      </c>
      <c r="AU161">
        <f t="shared" si="892"/>
        <v>7.4162722946281678E-2</v>
      </c>
      <c r="AV161" t="str">
        <f t="shared" si="893"/>
        <v>Curl</v>
      </c>
      <c r="AW161">
        <f t="shared" si="966"/>
        <v>24.940301195527493</v>
      </c>
      <c r="AX161">
        <f t="shared" si="967"/>
        <v>7.5891656495201354E-2</v>
      </c>
      <c r="AY161">
        <f t="shared" si="894"/>
        <v>1.0607205565992959</v>
      </c>
      <c r="AZ161">
        <f t="shared" si="968"/>
        <v>2.0033914543303797</v>
      </c>
      <c r="BA161">
        <f t="shared" si="969"/>
        <v>8.0311300341749825E-2</v>
      </c>
      <c r="BC161">
        <f t="shared" si="970"/>
        <v>0.92196252600990591</v>
      </c>
      <c r="BD161">
        <f t="shared" si="879"/>
        <v>1.32474</v>
      </c>
      <c r="BE161">
        <f t="shared" si="971"/>
        <v>0.66</v>
      </c>
      <c r="BF161">
        <f t="shared" si="972"/>
        <v>0.9872068288855298</v>
      </c>
      <c r="BG161">
        <f t="shared" si="973"/>
        <v>1.0524511317611556</v>
      </c>
      <c r="BH161">
        <f t="shared" si="895"/>
        <v>0.10025708385652665</v>
      </c>
      <c r="BI161" t="str">
        <f t="shared" si="896"/>
        <v>Curl</v>
      </c>
      <c r="BJ161">
        <f t="shared" si="974"/>
        <v>24.910531996140843</v>
      </c>
      <c r="BK161">
        <f t="shared" si="975"/>
        <v>8.4885361713376739E-2</v>
      </c>
      <c r="BL161">
        <f t="shared" si="897"/>
        <v>1.0752012044780932</v>
      </c>
      <c r="BM161">
        <f t="shared" si="976"/>
        <v>2.6722397675999021</v>
      </c>
      <c r="BN161">
        <f t="shared" si="977"/>
        <v>9.7139435591182433E-2</v>
      </c>
      <c r="BP161">
        <f t="shared" si="978"/>
        <v>0.89714781092356755</v>
      </c>
      <c r="BQ161">
        <f t="shared" si="880"/>
        <v>1.3562399999999999</v>
      </c>
      <c r="BR161">
        <f t="shared" si="979"/>
        <v>0.66</v>
      </c>
      <c r="BS161">
        <f t="shared" si="980"/>
        <v>0.97731764109581332</v>
      </c>
      <c r="BT161">
        <f t="shared" si="981"/>
        <v>1.0574874712680593</v>
      </c>
      <c r="BU161">
        <f t="shared" si="898"/>
        <v>0.12602361868059364</v>
      </c>
      <c r="BV161" t="str">
        <f t="shared" si="899"/>
        <v>Curl</v>
      </c>
      <c r="BW161">
        <f t="shared" si="982"/>
        <v>24.872874685112105</v>
      </c>
      <c r="BX161">
        <f t="shared" si="983"/>
        <v>9.6687772796270777E-2</v>
      </c>
      <c r="BY161">
        <f t="shared" si="900"/>
        <v>1.0882830261051577</v>
      </c>
      <c r="BZ161">
        <f t="shared" si="984"/>
        <v>3.3192937117261305</v>
      </c>
      <c r="CA161">
        <f t="shared" si="985"/>
        <v>0.13725140702483343</v>
      </c>
      <c r="CC161">
        <f t="shared" si="986"/>
        <v>0.88685477222680054</v>
      </c>
      <c r="CD161">
        <f t="shared" si="881"/>
        <v>1.3665</v>
      </c>
      <c r="CE161">
        <f t="shared" si="987"/>
        <v>0.66</v>
      </c>
      <c r="CF161">
        <f t="shared" si="988"/>
        <v>0.98250357869142746</v>
      </c>
      <c r="CG161">
        <f t="shared" si="989"/>
        <v>1.0781523851560539</v>
      </c>
      <c r="CH161">
        <f t="shared" si="901"/>
        <v>0.15249886373926036</v>
      </c>
      <c r="CI161" t="str">
        <f t="shared" si="902"/>
        <v>Curl</v>
      </c>
      <c r="CJ161">
        <f t="shared" si="990"/>
        <v>24.987395203638091</v>
      </c>
      <c r="CK161">
        <f t="shared" si="991"/>
        <v>9.8379582014474387E-2</v>
      </c>
      <c r="CL161">
        <f t="shared" si="903"/>
        <v>1.1171765906896614</v>
      </c>
      <c r="CM161">
        <f t="shared" si="992"/>
        <v>3.9135886483984943</v>
      </c>
      <c r="CN161">
        <f t="shared" si="993"/>
        <v>0.12574524271232487</v>
      </c>
      <c r="CP161">
        <f t="shared" si="994"/>
        <v>0.8578739131097306</v>
      </c>
      <c r="CQ161">
        <f t="shared" si="995"/>
        <v>1.3965599999999998</v>
      </c>
      <c r="CR161">
        <f t="shared" si="996"/>
        <v>0.66</v>
      </c>
      <c r="CS161">
        <f t="shared" si="997"/>
        <v>0.97173247435426524</v>
      </c>
      <c r="CT161">
        <f t="shared" si="998"/>
        <v>1.085591035598799</v>
      </c>
      <c r="CU161">
        <f t="shared" si="904"/>
        <v>0.1699263507857951</v>
      </c>
      <c r="CV161" t="str">
        <f t="shared" si="905"/>
        <v>Curl</v>
      </c>
      <c r="CW161">
        <f t="shared" si="999"/>
        <v>25.045763354072786</v>
      </c>
      <c r="CX161">
        <f t="shared" si="1000"/>
        <v>9.7499580439878525E-2</v>
      </c>
      <c r="CY161">
        <f t="shared" si="906"/>
        <v>1.1221142147881877</v>
      </c>
      <c r="CZ161">
        <f t="shared" si="1001"/>
        <v>4.3424232604606718</v>
      </c>
      <c r="DA161">
        <f t="shared" si="1002"/>
        <v>0.10870531439812096</v>
      </c>
      <c r="DC161">
        <f t="shared" si="1003"/>
        <v>0.79795598805034007</v>
      </c>
      <c r="DD161">
        <f t="shared" si="1004"/>
        <v>1.4534399999999998</v>
      </c>
      <c r="DE161">
        <f t="shared" si="1005"/>
        <v>0.66</v>
      </c>
      <c r="DF161">
        <f t="shared" si="1006"/>
        <v>0.93004699931186363</v>
      </c>
      <c r="DG161">
        <f t="shared" si="1007"/>
        <v>1.0621380105733853</v>
      </c>
      <c r="DH161">
        <f t="shared" si="907"/>
        <v>0.16778525758212559</v>
      </c>
      <c r="DI161" t="str">
        <f t="shared" si="908"/>
        <v>Curl</v>
      </c>
      <c r="DJ161">
        <f t="shared" si="1008"/>
        <v>25.151971272825929</v>
      </c>
      <c r="DK161">
        <f t="shared" si="1009"/>
        <v>6.8541835746366436E-2</v>
      </c>
      <c r="DL161">
        <f t="shared" si="909"/>
        <v>1.0786207311717295</v>
      </c>
      <c r="DM161">
        <f t="shared" si="1010"/>
        <v>4.4608386498019303</v>
      </c>
      <c r="DN161">
        <f t="shared" si="1011"/>
        <v>4.5942373497497045E-2</v>
      </c>
      <c r="DP161">
        <f t="shared" si="1012"/>
        <v>0.75888314857487238</v>
      </c>
      <c r="DQ161">
        <f t="shared" si="1013"/>
        <v>1.4889599999999998</v>
      </c>
      <c r="DR161">
        <f t="shared" si="1014"/>
        <v>0.66</v>
      </c>
      <c r="DS161">
        <f t="shared" si="1015"/>
        <v>0.90627220464986435</v>
      </c>
      <c r="DT161">
        <f t="shared" si="1016"/>
        <v>1.0536612607248574</v>
      </c>
      <c r="DU161">
        <f t="shared" si="910"/>
        <v>0.16974574678593618</v>
      </c>
      <c r="DV161" t="str">
        <f t="shared" si="911"/>
        <v>Curl</v>
      </c>
      <c r="DW161">
        <f t="shared" si="1017"/>
        <v>25.332691356444567</v>
      </c>
      <c r="DX161">
        <f t="shared" si="1018"/>
        <v>4.3160625533184165E-2</v>
      </c>
      <c r="DY161">
        <f t="shared" si="912"/>
        <v>1.0566903233475222</v>
      </c>
      <c r="DZ161">
        <f t="shared" si="1019"/>
        <v>4.6069327378843505</v>
      </c>
      <c r="EA161">
        <f t="shared" si="1020"/>
        <v>1.79154574015843E-2</v>
      </c>
      <c r="EC161">
        <f t="shared" si="1021"/>
        <v>0.71569043196150584</v>
      </c>
      <c r="ED161">
        <f t="shared" si="1022"/>
        <v>1.5225599999999999</v>
      </c>
      <c r="EE161">
        <f t="shared" si="1023"/>
        <v>0.66</v>
      </c>
      <c r="EF161">
        <f t="shared" si="1024"/>
        <v>0.87809518944746145</v>
      </c>
      <c r="EG161">
        <f t="shared" si="1025"/>
        <v>1.040499946933418</v>
      </c>
      <c r="EH161">
        <f t="shared" si="913"/>
        <v>0.1682078285651174</v>
      </c>
      <c r="EI161" t="str">
        <f t="shared" si="914"/>
        <v>Curl</v>
      </c>
      <c r="EJ161">
        <f t="shared" si="1026"/>
        <v>25.525400399195735</v>
      </c>
      <c r="EK161">
        <f t="shared" si="1027"/>
        <v>1.4226462003401354E-2</v>
      </c>
      <c r="EL161">
        <f t="shared" si="915"/>
        <v>1.0272162595589009</v>
      </c>
      <c r="EM161">
        <f t="shared" si="1028"/>
        <v>4.696381585716872</v>
      </c>
      <c r="EN161">
        <f t="shared" si="1029"/>
        <v>2.5050533802061827E-3</v>
      </c>
      <c r="EP161">
        <f t="shared" si="1030"/>
        <v>0.69389665077077056</v>
      </c>
      <c r="EQ161">
        <f t="shared" si="1031"/>
        <v>1.53864</v>
      </c>
      <c r="ER161">
        <f t="shared" si="1032"/>
        <v>0.66</v>
      </c>
      <c r="ES161">
        <f t="shared" si="1033"/>
        <v>0.87211885317719762</v>
      </c>
      <c r="ET161">
        <f t="shared" si="1034"/>
        <v>1.0503410555836241</v>
      </c>
      <c r="EU161">
        <f t="shared" si="916"/>
        <v>0.17822220240642678</v>
      </c>
      <c r="EV161" t="str">
        <f t="shared" si="917"/>
        <v>No Curl</v>
      </c>
      <c r="EW161">
        <f t="shared" si="1035"/>
        <v>25.729386580608804</v>
      </c>
      <c r="EX161">
        <f t="shared" si="1036"/>
        <v>0</v>
      </c>
      <c r="EY161">
        <f t="shared" si="918"/>
        <v>1.0303245786884732</v>
      </c>
      <c r="EZ161">
        <f t="shared" si="1037"/>
        <v>4.9616178551121877</v>
      </c>
      <c r="FA161">
        <f t="shared" si="1038"/>
        <v>0</v>
      </c>
      <c r="FC161">
        <f t="shared" si="1039"/>
        <v>0.66368523964505211</v>
      </c>
      <c r="FD161">
        <f t="shared" si="1040"/>
        <v>1.5618599999999998</v>
      </c>
      <c r="FE161">
        <f t="shared" si="1041"/>
        <v>0.66</v>
      </c>
      <c r="FF161">
        <f t="shared" si="1042"/>
        <v>0.85462943735860064</v>
      </c>
      <c r="FG161">
        <f t="shared" si="1043"/>
        <v>1.0455736350721496</v>
      </c>
      <c r="FH161">
        <f t="shared" si="919"/>
        <v>0.19094419771354876</v>
      </c>
      <c r="FI161" t="str">
        <f t="shared" si="920"/>
        <v>No Curl</v>
      </c>
      <c r="FJ161">
        <f t="shared" si="1044"/>
        <v>25.756931229120777</v>
      </c>
      <c r="FK161">
        <f t="shared" si="1045"/>
        <v>0</v>
      </c>
      <c r="FL161">
        <f t="shared" si="921"/>
        <v>1.0244503535182181</v>
      </c>
      <c r="FM161">
        <f t="shared" si="1046"/>
        <v>5.3473528286124354</v>
      </c>
      <c r="FN161">
        <f t="shared" si="1047"/>
        <v>0</v>
      </c>
      <c r="FP161">
        <f t="shared" si="1048"/>
        <v>0.64429712202744727</v>
      </c>
      <c r="FQ161">
        <f t="shared" si="1049"/>
        <v>1.57674</v>
      </c>
      <c r="FR161">
        <f t="shared" si="1050"/>
        <v>0.66</v>
      </c>
      <c r="FS161">
        <f t="shared" si="1051"/>
        <v>0.85122260686400553</v>
      </c>
      <c r="FT161">
        <f t="shared" si="1052"/>
        <v>1.0581480917005635</v>
      </c>
      <c r="FU161">
        <f t="shared" si="922"/>
        <v>0.20692548483655809</v>
      </c>
      <c r="FV161" t="str">
        <f t="shared" si="923"/>
        <v>No Curl</v>
      </c>
      <c r="FW161">
        <f t="shared" si="1053"/>
        <v>25.92589463089816</v>
      </c>
      <c r="FX161">
        <f t="shared" si="1054"/>
        <v>0</v>
      </c>
      <c r="FY161">
        <f t="shared" si="924"/>
        <v>1.0356065405492365</v>
      </c>
      <c r="FZ161">
        <f t="shared" si="1055"/>
        <v>5.7337261717617736</v>
      </c>
      <c r="GA161">
        <f t="shared" si="1056"/>
        <v>0</v>
      </c>
      <c r="GC161">
        <f t="shared" si="1057"/>
        <v>0.61299513308986242</v>
      </c>
      <c r="GD161">
        <f t="shared" si="1058"/>
        <v>1.59816</v>
      </c>
      <c r="GE161">
        <f t="shared" si="1059"/>
        <v>0.66</v>
      </c>
      <c r="GF161">
        <f t="shared" si="1060"/>
        <v>0.83101143563570512</v>
      </c>
      <c r="GG161">
        <f t="shared" si="1061"/>
        <v>1.0490277381815483</v>
      </c>
      <c r="GH161">
        <f t="shared" si="925"/>
        <v>0.21801630254584292</v>
      </c>
      <c r="GI161" t="str">
        <f t="shared" si="926"/>
        <v>No Curl</v>
      </c>
      <c r="GJ161">
        <f t="shared" si="1062"/>
        <v>25.940238675370569</v>
      </c>
      <c r="GK161">
        <f t="shared" si="1063"/>
        <v>0</v>
      </c>
      <c r="GL161">
        <f t="shared" si="927"/>
        <v>1.0256284695804403</v>
      </c>
      <c r="GM161">
        <f t="shared" si="1064"/>
        <v>6.1011626586267296</v>
      </c>
      <c r="GN161">
        <f t="shared" si="1065"/>
        <v>0</v>
      </c>
      <c r="GP161">
        <f t="shared" si="1066"/>
        <v>0.59792784488745765</v>
      </c>
      <c r="GQ161">
        <f t="shared" si="1067"/>
        <v>1.6118399999999999</v>
      </c>
      <c r="GR161">
        <f t="shared" si="1068"/>
        <v>0.66</v>
      </c>
      <c r="GS161">
        <f t="shared" si="1069"/>
        <v>0.83118645392724477</v>
      </c>
      <c r="GT161">
        <f t="shared" si="1070"/>
        <v>1.0644450629670337</v>
      </c>
      <c r="GU161">
        <f t="shared" si="928"/>
        <v>0.23325860903978801</v>
      </c>
      <c r="GV161" t="str">
        <f t="shared" si="929"/>
        <v>No Curl</v>
      </c>
      <c r="GW161">
        <f t="shared" si="1071"/>
        <v>26.130936565866229</v>
      </c>
      <c r="GX161">
        <f t="shared" si="1072"/>
        <v>0</v>
      </c>
      <c r="GY161">
        <f t="shared" si="930"/>
        <v>1.0397561870763774</v>
      </c>
      <c r="GZ161">
        <f t="shared" si="1073"/>
        <v>6.4404135789211363</v>
      </c>
      <c r="HA161">
        <f t="shared" si="1074"/>
        <v>0</v>
      </c>
      <c r="HC161">
        <f t="shared" si="1075"/>
        <v>0.46778549893685079</v>
      </c>
      <c r="HD161">
        <f t="shared" si="1076"/>
        <v>1.68906</v>
      </c>
      <c r="HE161">
        <f t="shared" si="1077"/>
        <v>0.66</v>
      </c>
      <c r="HF161">
        <f t="shared" si="1078"/>
        <v>0.74124381675585593</v>
      </c>
      <c r="HG161">
        <f t="shared" si="1079"/>
        <v>1.0147021345748632</v>
      </c>
      <c r="HH161">
        <f t="shared" si="931"/>
        <v>0.2734583178190062</v>
      </c>
      <c r="HI161" t="str">
        <f t="shared" si="932"/>
        <v>No Curl</v>
      </c>
      <c r="HJ161">
        <f t="shared" si="1080"/>
        <v>26.310549097618171</v>
      </c>
      <c r="HK161">
        <f t="shared" si="1081"/>
        <v>0</v>
      </c>
      <c r="HL161">
        <f t="shared" si="933"/>
        <v>0.987576483920512</v>
      </c>
      <c r="HM161">
        <f t="shared" si="1082"/>
        <v>7.9581171726969089</v>
      </c>
      <c r="HN161">
        <f t="shared" si="1083"/>
        <v>0</v>
      </c>
      <c r="HP161">
        <f t="shared" si="1084"/>
        <v>0.28555789252254454</v>
      </c>
      <c r="HQ161">
        <f t="shared" si="1085"/>
        <v>1.7625</v>
      </c>
      <c r="HR161">
        <f t="shared" si="1086"/>
        <v>0.66</v>
      </c>
      <c r="HS161">
        <f t="shared" si="1087"/>
        <v>0.60850179317453634</v>
      </c>
      <c r="HT161">
        <f t="shared" si="1088"/>
        <v>0.93144569382652875</v>
      </c>
      <c r="HU161">
        <f t="shared" si="934"/>
        <v>0.32294390065199208</v>
      </c>
      <c r="HV161" t="str">
        <f t="shared" si="935"/>
        <v>No Curl</v>
      </c>
      <c r="HW161">
        <f t="shared" si="1089"/>
        <v>26.966261677449214</v>
      </c>
      <c r="HX161">
        <f t="shared" si="1090"/>
        <v>0</v>
      </c>
      <c r="HY161">
        <f t="shared" si="936"/>
        <v>0.90273798203804267</v>
      </c>
      <c r="HZ161">
        <f t="shared" si="1091"/>
        <v>10.303896299721721</v>
      </c>
      <c r="IA161">
        <f t="shared" si="1092"/>
        <v>0</v>
      </c>
      <c r="IC161">
        <f t="shared" si="1093"/>
        <v>0.15832085752585207</v>
      </c>
      <c r="ID161">
        <f t="shared" si="1094"/>
        <v>1.7913600000000001</v>
      </c>
      <c r="IE161">
        <f t="shared" si="1095"/>
        <v>0.66</v>
      </c>
      <c r="IF161">
        <f t="shared" si="1096"/>
        <v>0.50748918652863251</v>
      </c>
      <c r="IG161">
        <f t="shared" si="1097"/>
        <v>0.85665751553141389</v>
      </c>
      <c r="IH161">
        <f t="shared" si="937"/>
        <v>0.34916832900278094</v>
      </c>
      <c r="II161" t="str">
        <f t="shared" si="938"/>
        <v>No Curl</v>
      </c>
      <c r="IJ161">
        <f t="shared" si="1098"/>
        <v>27.333680448846732</v>
      </c>
      <c r="IK161">
        <f t="shared" si="1099"/>
        <v>0</v>
      </c>
      <c r="IL161">
        <f t="shared" si="939"/>
        <v>0.82848158062825428</v>
      </c>
      <c r="IM161">
        <f t="shared" si="1100"/>
        <v>12.165011088597211</v>
      </c>
      <c r="IN161">
        <f t="shared" si="1101"/>
        <v>0</v>
      </c>
      <c r="IP161">
        <f t="shared" si="1102"/>
        <v>7.3492167310163198E-2</v>
      </c>
      <c r="IQ161">
        <f t="shared" si="1103"/>
        <v>1.7994600000000001</v>
      </c>
      <c r="IR161">
        <f t="shared" si="1104"/>
        <v>0.66</v>
      </c>
      <c r="IS161">
        <f t="shared" si="1105"/>
        <v>0.46683254477990122</v>
      </c>
      <c r="IT161">
        <f t="shared" si="1106"/>
        <v>0.86017292224964015</v>
      </c>
      <c r="IU161">
        <f t="shared" si="940"/>
        <v>0.39334037746973849</v>
      </c>
      <c r="IV161" t="str">
        <f t="shared" si="941"/>
        <v>No Curl</v>
      </c>
      <c r="IW161">
        <f t="shared" si="1107"/>
        <v>27.635718337802448</v>
      </c>
      <c r="IX161">
        <f t="shared" si="1108"/>
        <v>0</v>
      </c>
      <c r="IY161">
        <f t="shared" si="942"/>
        <v>0.8310809405295686</v>
      </c>
      <c r="IZ161">
        <f t="shared" si="1109"/>
        <v>13.68854160164639</v>
      </c>
      <c r="JA161">
        <f t="shared" si="1110"/>
        <v>0</v>
      </c>
      <c r="JC161">
        <f t="shared" si="1111"/>
        <v>2.0816150007778298E-3</v>
      </c>
      <c r="JD161">
        <f t="shared" si="1112"/>
        <v>1.7999999999999998</v>
      </c>
      <c r="JE161">
        <f t="shared" si="1113"/>
        <v>0.66</v>
      </c>
      <c r="JF161">
        <f t="shared" si="1114"/>
        <v>0.43884011993047761</v>
      </c>
      <c r="JG161">
        <f t="shared" si="1115"/>
        <v>0.87559862486017759</v>
      </c>
      <c r="JH161">
        <f t="shared" si="943"/>
        <v>0.43675850492969986</v>
      </c>
      <c r="JI161" t="str">
        <f t="shared" si="944"/>
        <v>No Curl</v>
      </c>
      <c r="JJ161">
        <f t="shared" si="1116"/>
        <v>27.33112948219393</v>
      </c>
      <c r="JK161">
        <f t="shared" si="1117"/>
        <v>0</v>
      </c>
      <c r="JL161">
        <f t="shared" si="945"/>
        <v>0.8457634968144957</v>
      </c>
      <c r="JM161">
        <f t="shared" si="1118"/>
        <v>14.963501890971072</v>
      </c>
      <c r="JN161">
        <f t="shared" si="1119"/>
        <v>0</v>
      </c>
      <c r="JP161">
        <f t="shared" si="1120"/>
        <v>7.7608724459794179E-2</v>
      </c>
      <c r="JQ161">
        <f t="shared" si="1121"/>
        <v>1.7994600000000001</v>
      </c>
      <c r="JR161">
        <f t="shared" si="1122"/>
        <v>0.66</v>
      </c>
      <c r="JS161">
        <f t="shared" si="1123"/>
        <v>0.45785302985641002</v>
      </c>
      <c r="JT161">
        <f t="shared" si="1124"/>
        <v>0.83809733525302588</v>
      </c>
      <c r="JU161">
        <f t="shared" si="946"/>
        <v>0.38024430539661586</v>
      </c>
      <c r="JV161" t="str">
        <f t="shared" si="947"/>
        <v>No Curl</v>
      </c>
      <c r="JW161">
        <f t="shared" si="1125"/>
        <v>27.478976878257587</v>
      </c>
      <c r="JX161">
        <f t="shared" si="1126"/>
        <v>0</v>
      </c>
      <c r="JY161">
        <f t="shared" si="948"/>
        <v>0.80978902116145479</v>
      </c>
      <c r="JZ161">
        <f t="shared" si="1127"/>
        <v>13.578646611002545</v>
      </c>
      <c r="KA161">
        <f t="shared" si="1128"/>
        <v>0</v>
      </c>
      <c r="KC161">
        <f t="shared" si="1129"/>
        <v>2.8697019524035847E-2</v>
      </c>
      <c r="KD161">
        <f t="shared" si="1130"/>
        <v>1.7999999999999998</v>
      </c>
      <c r="KE161">
        <f t="shared" si="1131"/>
        <v>0.66</v>
      </c>
      <c r="KF161">
        <f t="shared" si="1132"/>
        <v>0.44571536910039627</v>
      </c>
      <c r="KG161">
        <f t="shared" si="1133"/>
        <v>0.86273371867675674</v>
      </c>
      <c r="KH161">
        <f t="shared" si="949"/>
        <v>0.41701834957636047</v>
      </c>
      <c r="KI161" t="str">
        <f t="shared" si="950"/>
        <v>No Curl</v>
      </c>
      <c r="KJ161">
        <f t="shared" si="1134"/>
        <v>27.47942119679341</v>
      </c>
      <c r="KK161">
        <f t="shared" si="1135"/>
        <v>0</v>
      </c>
      <c r="KL161">
        <f t="shared" si="951"/>
        <v>0.83336987847090582</v>
      </c>
      <c r="KM161">
        <f t="shared" si="1136"/>
        <v>14.489349682110435</v>
      </c>
      <c r="KN161">
        <f t="shared" si="1137"/>
        <v>0</v>
      </c>
    </row>
    <row r="162" spans="1:300" x14ac:dyDescent="0.25">
      <c r="A162">
        <v>1.47</v>
      </c>
      <c r="B162">
        <f t="shared" si="1152"/>
        <v>1.0999999999999999E-2</v>
      </c>
      <c r="C162">
        <f t="shared" si="883"/>
        <v>0.65999999999999992</v>
      </c>
      <c r="D162">
        <f t="shared" si="1153"/>
        <v>0.66</v>
      </c>
      <c r="E162">
        <f t="shared" si="884"/>
        <v>1.0000000000000002</v>
      </c>
      <c r="F162">
        <f t="shared" si="885"/>
        <v>1.1000000000000001E-2</v>
      </c>
      <c r="H162">
        <v>139</v>
      </c>
      <c r="I162">
        <v>13.9</v>
      </c>
      <c r="J162">
        <f t="shared" si="952"/>
        <v>1.1530879999999992</v>
      </c>
      <c r="K162">
        <f t="shared" si="1138"/>
        <v>1.06074</v>
      </c>
      <c r="L162">
        <f t="shared" si="953"/>
        <v>0.98988216751339619</v>
      </c>
      <c r="M162" t="str">
        <f t="shared" si="888"/>
        <v>No Curl</v>
      </c>
      <c r="N162">
        <f t="shared" si="1139"/>
        <v>23.77138399999998</v>
      </c>
      <c r="P162">
        <f t="shared" si="1144"/>
        <v>0.96830872832288561</v>
      </c>
      <c r="Q162">
        <f t="shared" si="1140"/>
        <v>1.2810600000000001</v>
      </c>
      <c r="R162">
        <f t="shared" si="1145"/>
        <v>0.66</v>
      </c>
      <c r="S162">
        <f t="shared" si="1141"/>
        <v>0.98499326656580366</v>
      </c>
      <c r="T162">
        <f t="shared" si="1146"/>
        <v>1.0016778048087225</v>
      </c>
      <c r="U162">
        <f t="shared" si="1147"/>
        <v>2.4291197703445899E-2</v>
      </c>
      <c r="V162" t="str">
        <f t="shared" si="1148"/>
        <v>Curl</v>
      </c>
      <c r="W162">
        <f t="shared" si="1142"/>
        <v>24.95283309140239</v>
      </c>
      <c r="X162">
        <f t="shared" si="1143"/>
        <v>6.5360636409984241E-2</v>
      </c>
      <c r="Y162">
        <f t="shared" si="1149"/>
        <v>1.0061033738817213</v>
      </c>
      <c r="Z162">
        <f t="shared" si="1150"/>
        <v>0.69168683380506235</v>
      </c>
      <c r="AA162">
        <f t="shared" si="1151"/>
        <v>6.1937423749262435E-2</v>
      </c>
      <c r="AC162">
        <f t="shared" si="954"/>
        <v>0.94391680291652569</v>
      </c>
      <c r="AD162">
        <f t="shared" si="877"/>
        <v>1.3031400000000002</v>
      </c>
      <c r="AE162">
        <f t="shared" si="955"/>
        <v>0.66</v>
      </c>
      <c r="AF162">
        <f t="shared" si="956"/>
        <v>0.97666133738610483</v>
      </c>
      <c r="AG162">
        <f t="shared" si="957"/>
        <v>1.0094058718556824</v>
      </c>
      <c r="AH162">
        <f t="shared" si="889"/>
        <v>4.9151155376218725E-2</v>
      </c>
      <c r="AI162" t="str">
        <f t="shared" si="890"/>
        <v>Curl</v>
      </c>
      <c r="AJ162">
        <f t="shared" si="958"/>
        <v>24.925041779338837</v>
      </c>
      <c r="AK162">
        <f t="shared" si="959"/>
        <v>7.3886418603251583E-2</v>
      </c>
      <c r="AL162">
        <f t="shared" si="891"/>
        <v>1.0195237262530634</v>
      </c>
      <c r="AM162">
        <f t="shared" si="960"/>
        <v>1.381246203809364</v>
      </c>
      <c r="AN162">
        <f t="shared" si="961"/>
        <v>7.5974164967661004E-2</v>
      </c>
      <c r="AP162">
        <f t="shared" si="962"/>
        <v>0.93224618835086914</v>
      </c>
      <c r="AQ162">
        <f t="shared" si="878"/>
        <v>1.3140000000000001</v>
      </c>
      <c r="AR162">
        <f t="shared" si="963"/>
        <v>0.66</v>
      </c>
      <c r="AS162">
        <f t="shared" si="964"/>
        <v>0.98122544652503951</v>
      </c>
      <c r="AT162">
        <f t="shared" si="965"/>
        <v>1.0302047046992089</v>
      </c>
      <c r="AU162">
        <f t="shared" si="892"/>
        <v>7.4162722946281678E-2</v>
      </c>
      <c r="AV162" t="str">
        <f t="shared" si="893"/>
        <v>Curl</v>
      </c>
      <c r="AW162">
        <f t="shared" si="966"/>
        <v>25.039885735442102</v>
      </c>
      <c r="AX162">
        <f t="shared" si="967"/>
        <v>7.9527231043716923E-2</v>
      </c>
      <c r="AY162">
        <f t="shared" si="894"/>
        <v>1.0461096651370407</v>
      </c>
      <c r="AZ162">
        <f t="shared" si="968"/>
        <v>2.0313842378796982</v>
      </c>
      <c r="BA162">
        <f t="shared" si="969"/>
        <v>8.6063261748588207E-2</v>
      </c>
      <c r="BC162">
        <f t="shared" si="970"/>
        <v>0.90815376798233904</v>
      </c>
      <c r="BD162">
        <f t="shared" si="879"/>
        <v>1.3458600000000001</v>
      </c>
      <c r="BE162">
        <f t="shared" si="971"/>
        <v>0.66</v>
      </c>
      <c r="BF162">
        <f t="shared" si="972"/>
        <v>0.97242086976174713</v>
      </c>
      <c r="BG162">
        <f t="shared" si="973"/>
        <v>1.036687971541157</v>
      </c>
      <c r="BH162">
        <f t="shared" si="895"/>
        <v>0.10025708385652665</v>
      </c>
      <c r="BI162" t="str">
        <f t="shared" si="896"/>
        <v>Curl</v>
      </c>
      <c r="BJ162">
        <f t="shared" si="974"/>
        <v>25.009252679029398</v>
      </c>
      <c r="BK162">
        <f t="shared" si="975"/>
        <v>8.8699682249181122E-2</v>
      </c>
      <c r="BL162">
        <f t="shared" si="897"/>
        <v>1.0604315479516362</v>
      </c>
      <c r="BM162">
        <f t="shared" si="976"/>
        <v>2.7094862149504286</v>
      </c>
      <c r="BN162">
        <f t="shared" si="977"/>
        <v>0.10354630686775555</v>
      </c>
      <c r="BP162">
        <f t="shared" si="978"/>
        <v>0.88348215020977783</v>
      </c>
      <c r="BQ162">
        <f t="shared" si="880"/>
        <v>1.3665</v>
      </c>
      <c r="BR162">
        <f t="shared" si="979"/>
        <v>0.66</v>
      </c>
      <c r="BS162">
        <f t="shared" si="980"/>
        <v>0.96243080625076394</v>
      </c>
      <c r="BT162">
        <f t="shared" si="981"/>
        <v>1.0413794622917503</v>
      </c>
      <c r="BU162">
        <f t="shared" si="898"/>
        <v>0.12602361868059364</v>
      </c>
      <c r="BV162" t="str">
        <f t="shared" si="899"/>
        <v>Curl</v>
      </c>
      <c r="BW162">
        <f t="shared" si="982"/>
        <v>24.970606449221687</v>
      </c>
      <c r="BX162">
        <f t="shared" si="983"/>
        <v>0.10061892408437766</v>
      </c>
      <c r="BY162">
        <f t="shared" si="900"/>
        <v>1.0734215118425656</v>
      </c>
      <c r="BZ162">
        <f t="shared" si="984"/>
        <v>3.3653018701051289</v>
      </c>
      <c r="CA162">
        <f t="shared" si="985"/>
        <v>0.14450522656509374</v>
      </c>
      <c r="CC162">
        <f t="shared" si="986"/>
        <v>0.87338012244081786</v>
      </c>
      <c r="CD162">
        <f t="shared" si="881"/>
        <v>1.3766399999999999</v>
      </c>
      <c r="CE162">
        <f t="shared" si="987"/>
        <v>0.66</v>
      </c>
      <c r="CF162">
        <f t="shared" si="988"/>
        <v>0.96757566484246638</v>
      </c>
      <c r="CG162">
        <f t="shared" si="989"/>
        <v>1.0617712072441146</v>
      </c>
      <c r="CH162">
        <f t="shared" si="901"/>
        <v>0.15249886373926036</v>
      </c>
      <c r="CI162" t="str">
        <f t="shared" si="902"/>
        <v>Curl</v>
      </c>
      <c r="CJ162">
        <f t="shared" si="990"/>
        <v>25.085645561507235</v>
      </c>
      <c r="CK162">
        <f t="shared" si="991"/>
        <v>0.1023694655751422</v>
      </c>
      <c r="CL162">
        <f t="shared" si="903"/>
        <v>1.1022839578208505</v>
      </c>
      <c r="CM162">
        <f t="shared" si="992"/>
        <v>3.966548055278948</v>
      </c>
      <c r="CN162">
        <f t="shared" si="993"/>
        <v>0.13312492072788212</v>
      </c>
      <c r="CP162">
        <f t="shared" si="994"/>
        <v>0.84456157381238661</v>
      </c>
      <c r="CQ162">
        <f t="shared" si="995"/>
        <v>1.4063400000000001</v>
      </c>
      <c r="CR162">
        <f t="shared" si="996"/>
        <v>0.66</v>
      </c>
      <c r="CS162">
        <f t="shared" si="997"/>
        <v>0.95665329755780637</v>
      </c>
      <c r="CT162">
        <f t="shared" si="998"/>
        <v>1.0687450213032252</v>
      </c>
      <c r="CU162">
        <f t="shared" si="904"/>
        <v>0.1699263507857951</v>
      </c>
      <c r="CV162" t="str">
        <f t="shared" si="905"/>
        <v>Curl</v>
      </c>
      <c r="CW162">
        <f t="shared" si="999"/>
        <v>25.142936601508211</v>
      </c>
      <c r="CX162">
        <f t="shared" si="1000"/>
        <v>0.10165643951180556</v>
      </c>
      <c r="CY162">
        <f t="shared" si="906"/>
        <v>1.1070789138751527</v>
      </c>
      <c r="CZ162">
        <f t="shared" si="1001"/>
        <v>4.4015134570445467</v>
      </c>
      <c r="DA162">
        <f t="shared" si="1002"/>
        <v>0.11604047733303857</v>
      </c>
      <c r="DC162">
        <f t="shared" si="1003"/>
        <v>0.78475636614406541</v>
      </c>
      <c r="DD162">
        <f t="shared" si="1004"/>
        <v>1.4625000000000001</v>
      </c>
      <c r="DE162">
        <f t="shared" si="1005"/>
        <v>0.66</v>
      </c>
      <c r="DF162">
        <f t="shared" si="1006"/>
        <v>0.91466235538434992</v>
      </c>
      <c r="DG162">
        <f t="shared" si="1007"/>
        <v>1.0445683446246325</v>
      </c>
      <c r="DH162">
        <f t="shared" si="907"/>
        <v>0.16778525758212559</v>
      </c>
      <c r="DI162" t="str">
        <f t="shared" si="908"/>
        <v>Curl</v>
      </c>
      <c r="DJ162">
        <f t="shared" si="1008"/>
        <v>25.244975972757114</v>
      </c>
      <c r="DK162">
        <f t="shared" si="1009"/>
        <v>7.3011276413200418E-2</v>
      </c>
      <c r="DL162">
        <f t="shared" si="909"/>
        <v>1.0632833648232893</v>
      </c>
      <c r="DM162">
        <f t="shared" si="1010"/>
        <v>4.5253173380964471</v>
      </c>
      <c r="DN162">
        <f t="shared" si="1011"/>
        <v>5.1263068953164452E-2</v>
      </c>
      <c r="DP162">
        <f t="shared" si="1012"/>
        <v>0.74584320916009317</v>
      </c>
      <c r="DQ162">
        <f t="shared" si="1013"/>
        <v>1.4975399999999999</v>
      </c>
      <c r="DR162">
        <f t="shared" si="1014"/>
        <v>0.66</v>
      </c>
      <c r="DS162">
        <f t="shared" si="1015"/>
        <v>0.89069966932064348</v>
      </c>
      <c r="DT162">
        <f t="shared" si="1016"/>
        <v>1.0355561294811948</v>
      </c>
      <c r="DU162">
        <f t="shared" si="910"/>
        <v>0.16974574678593618</v>
      </c>
      <c r="DV162" t="str">
        <f t="shared" si="911"/>
        <v>Curl</v>
      </c>
      <c r="DW162">
        <f t="shared" si="1017"/>
        <v>25.423318576909555</v>
      </c>
      <c r="DX162">
        <f t="shared" si="1018"/>
        <v>4.7825471920258246E-2</v>
      </c>
      <c r="DY162">
        <f t="shared" si="912"/>
        <v>1.0411688515709474</v>
      </c>
      <c r="DZ162">
        <f t="shared" si="1019"/>
        <v>4.675763419444654</v>
      </c>
      <c r="EA162">
        <f t="shared" si="1020"/>
        <v>2.1462156178085126E-2</v>
      </c>
      <c r="EC162">
        <f t="shared" si="1021"/>
        <v>0.70285215811895407</v>
      </c>
      <c r="ED162">
        <f t="shared" si="1022"/>
        <v>1.5306599999999999</v>
      </c>
      <c r="EE162">
        <f t="shared" si="1023"/>
        <v>0.66</v>
      </c>
      <c r="EF162">
        <f t="shared" si="1024"/>
        <v>0.86234364939814556</v>
      </c>
      <c r="EG162">
        <f t="shared" si="1025"/>
        <v>1.0218351406773378</v>
      </c>
      <c r="EH162">
        <f t="shared" si="913"/>
        <v>0.1682078285651174</v>
      </c>
      <c r="EI162" t="str">
        <f t="shared" si="914"/>
        <v>Curl</v>
      </c>
      <c r="EJ162">
        <f t="shared" si="1026"/>
        <v>25.61320991814048</v>
      </c>
      <c r="EK162">
        <f t="shared" si="1027"/>
        <v>1.9075772618519934E-2</v>
      </c>
      <c r="EL162">
        <f t="shared" si="915"/>
        <v>1.0115184265179</v>
      </c>
      <c r="EM162">
        <f t="shared" si="1028"/>
        <v>4.7694326078367624</v>
      </c>
      <c r="EN162">
        <f t="shared" si="1029"/>
        <v>4.0253632187005062E-3</v>
      </c>
      <c r="EP162">
        <f t="shared" si="1030"/>
        <v>0.67734181592581699</v>
      </c>
      <c r="EQ162">
        <f t="shared" si="1031"/>
        <v>1.5542400000000001</v>
      </c>
      <c r="ER162">
        <f t="shared" si="1032"/>
        <v>0.66</v>
      </c>
      <c r="ES162">
        <f t="shared" si="1033"/>
        <v>0.8513120319258175</v>
      </c>
      <c r="ET162">
        <f t="shared" si="1034"/>
        <v>1.0252822479258175</v>
      </c>
      <c r="EU162">
        <f t="shared" si="916"/>
        <v>0.17397021600000023</v>
      </c>
      <c r="EV162" t="str">
        <f t="shared" si="917"/>
        <v>No Curl</v>
      </c>
      <c r="EW162">
        <f t="shared" si="1035"/>
        <v>25.816598465926525</v>
      </c>
      <c r="EX162">
        <f t="shared" si="1036"/>
        <v>0</v>
      </c>
      <c r="EY162">
        <f t="shared" si="918"/>
        <v>1.0057433197676564</v>
      </c>
      <c r="EZ162">
        <f t="shared" si="1037"/>
        <v>4.9616178551121894</v>
      </c>
      <c r="FA162">
        <f t="shared" si="1038"/>
        <v>0</v>
      </c>
      <c r="FC162">
        <f t="shared" si="1039"/>
        <v>0.64735084806138776</v>
      </c>
      <c r="FD162">
        <f t="shared" si="1040"/>
        <v>1.57674</v>
      </c>
      <c r="FE162">
        <f t="shared" si="1041"/>
        <v>0.66</v>
      </c>
      <c r="FF162">
        <f t="shared" si="1042"/>
        <v>0.83359559321855614</v>
      </c>
      <c r="FG162">
        <f t="shared" si="1043"/>
        <v>1.0198403383757249</v>
      </c>
      <c r="FH162">
        <f t="shared" si="919"/>
        <v>0.18624474515716855</v>
      </c>
      <c r="FI162" t="str">
        <f t="shared" si="920"/>
        <v>No Curl</v>
      </c>
      <c r="FJ162">
        <f t="shared" si="1044"/>
        <v>25.842394172856636</v>
      </c>
      <c r="FK162">
        <f t="shared" si="1045"/>
        <v>0</v>
      </c>
      <c r="FL162">
        <f t="shared" si="921"/>
        <v>0.99923693572194572</v>
      </c>
      <c r="FM162">
        <f t="shared" si="1046"/>
        <v>5.3473528286124345</v>
      </c>
      <c r="FN162">
        <f t="shared" si="1047"/>
        <v>0</v>
      </c>
      <c r="FP162">
        <f t="shared" si="1048"/>
        <v>0.62827372919556101</v>
      </c>
      <c r="FQ162">
        <f t="shared" si="1049"/>
        <v>1.59114</v>
      </c>
      <c r="FR162">
        <f t="shared" si="1050"/>
        <v>0.66</v>
      </c>
      <c r="FS162">
        <f t="shared" si="1051"/>
        <v>0.83005306605611839</v>
      </c>
      <c r="FT162">
        <f t="shared" si="1052"/>
        <v>1.0318324029166754</v>
      </c>
      <c r="FU162">
        <f t="shared" si="922"/>
        <v>0.20177933686055721</v>
      </c>
      <c r="FV162" t="str">
        <f t="shared" si="923"/>
        <v>No Curl</v>
      </c>
      <c r="FW162">
        <f t="shared" si="1053"/>
        <v>26.011016891584561</v>
      </c>
      <c r="FX162">
        <f t="shared" si="1054"/>
        <v>0</v>
      </c>
      <c r="FY162">
        <f t="shared" si="924"/>
        <v>1.0098514504655276</v>
      </c>
      <c r="FZ162">
        <f t="shared" si="1055"/>
        <v>5.7337261717617727</v>
      </c>
      <c r="GA162">
        <f t="shared" si="1056"/>
        <v>0</v>
      </c>
      <c r="GC162">
        <f t="shared" si="1057"/>
        <v>0.59722884225712758</v>
      </c>
      <c r="GD162">
        <f t="shared" si="1058"/>
        <v>1.6118399999999999</v>
      </c>
      <c r="GE162">
        <f t="shared" si="1059"/>
        <v>0.66</v>
      </c>
      <c r="GF162">
        <f t="shared" si="1060"/>
        <v>0.80963774558123558</v>
      </c>
      <c r="GG162">
        <f t="shared" si="1061"/>
        <v>1.0220466489053439</v>
      </c>
      <c r="GH162">
        <f t="shared" si="925"/>
        <v>0.21240890332410817</v>
      </c>
      <c r="GI162" t="str">
        <f t="shared" si="926"/>
        <v>No Curl</v>
      </c>
      <c r="GJ162">
        <f t="shared" si="1062"/>
        <v>26.02333981893414</v>
      </c>
      <c r="GK162">
        <f t="shared" si="1063"/>
        <v>0</v>
      </c>
      <c r="GL162">
        <f t="shared" si="927"/>
        <v>0.99924921163065905</v>
      </c>
      <c r="GM162">
        <f t="shared" si="1064"/>
        <v>6.1011626586267287</v>
      </c>
      <c r="GN162">
        <f t="shared" si="1065"/>
        <v>0</v>
      </c>
      <c r="GP162">
        <f t="shared" si="1066"/>
        <v>0.58251632557046851</v>
      </c>
      <c r="GQ162">
        <f t="shared" si="1067"/>
        <v>1.6185</v>
      </c>
      <c r="GR162">
        <f t="shared" si="1068"/>
        <v>0.66</v>
      </c>
      <c r="GS162">
        <f t="shared" si="1069"/>
        <v>0.80976272161531249</v>
      </c>
      <c r="GT162">
        <f t="shared" si="1070"/>
        <v>1.0370091176601581</v>
      </c>
      <c r="GU162">
        <f t="shared" si="928"/>
        <v>0.22724639604484481</v>
      </c>
      <c r="GV162" t="str">
        <f t="shared" si="929"/>
        <v>No Curl</v>
      </c>
      <c r="GW162">
        <f t="shared" si="1071"/>
        <v>26.214055211258952</v>
      </c>
      <c r="GX162">
        <f t="shared" si="1072"/>
        <v>0</v>
      </c>
      <c r="GY162">
        <f t="shared" si="930"/>
        <v>1.0129565946186909</v>
      </c>
      <c r="GZ162">
        <f t="shared" si="1073"/>
        <v>6.4404135789211345</v>
      </c>
      <c r="HA162">
        <f t="shared" si="1074"/>
        <v>0</v>
      </c>
      <c r="HC162">
        <f t="shared" si="1075"/>
        <v>0.45381975607627323</v>
      </c>
      <c r="HD162">
        <f t="shared" si="1076"/>
        <v>1.6941600000000001</v>
      </c>
      <c r="HE162">
        <f t="shared" si="1077"/>
        <v>0.66</v>
      </c>
      <c r="HF162">
        <f t="shared" si="1078"/>
        <v>0.71911397184759629</v>
      </c>
      <c r="HG162">
        <f t="shared" si="1079"/>
        <v>0.98440818761892146</v>
      </c>
      <c r="HH162">
        <f t="shared" si="931"/>
        <v>0.26529421577132412</v>
      </c>
      <c r="HI162" t="str">
        <f t="shared" si="932"/>
        <v>No Curl</v>
      </c>
      <c r="HJ162">
        <f t="shared" si="1080"/>
        <v>26.384673479293756</v>
      </c>
      <c r="HK162">
        <f t="shared" si="1081"/>
        <v>0</v>
      </c>
      <c r="HL162">
        <f t="shared" si="933"/>
        <v>0.95809237365857958</v>
      </c>
      <c r="HM162">
        <f t="shared" si="1082"/>
        <v>7.9581171726969071</v>
      </c>
      <c r="HN162">
        <f t="shared" si="1083"/>
        <v>0</v>
      </c>
      <c r="HP162">
        <f t="shared" si="1084"/>
        <v>0.27492631529589145</v>
      </c>
      <c r="HQ162">
        <f t="shared" si="1085"/>
        <v>1.7654399999999999</v>
      </c>
      <c r="HR162">
        <f t="shared" si="1086"/>
        <v>0.66</v>
      </c>
      <c r="HS162">
        <f t="shared" si="1087"/>
        <v>0.58584672400609716</v>
      </c>
      <c r="HT162">
        <f t="shared" si="1088"/>
        <v>0.89676713271630337</v>
      </c>
      <c r="HU162">
        <f t="shared" si="934"/>
        <v>0.31092040871020599</v>
      </c>
      <c r="HV162" t="str">
        <f t="shared" si="935"/>
        <v>No Curl</v>
      </c>
      <c r="HW162">
        <f t="shared" si="1089"/>
        <v>27.02711185676667</v>
      </c>
      <c r="HX162">
        <f t="shared" si="1090"/>
        <v>0</v>
      </c>
      <c r="HY162">
        <f t="shared" si="936"/>
        <v>0.86912823486317614</v>
      </c>
      <c r="HZ162">
        <f t="shared" si="1091"/>
        <v>10.303896299721719</v>
      </c>
      <c r="IA162">
        <f t="shared" si="1092"/>
        <v>0</v>
      </c>
      <c r="IC162">
        <f t="shared" si="1093"/>
        <v>0.15123870821351149</v>
      </c>
      <c r="ID162">
        <f t="shared" si="1094"/>
        <v>1.79274</v>
      </c>
      <c r="IE162">
        <f t="shared" si="1095"/>
        <v>0.66</v>
      </c>
      <c r="IF162">
        <f t="shared" si="1096"/>
        <v>0.48478772918712493</v>
      </c>
      <c r="IG162">
        <f t="shared" si="1097"/>
        <v>0.81833675016073926</v>
      </c>
      <c r="IH162">
        <f t="shared" si="937"/>
        <v>0.33354902097361389</v>
      </c>
      <c r="II162" t="str">
        <f t="shared" si="938"/>
        <v>No Curl</v>
      </c>
      <c r="IJ162">
        <f t="shared" si="1098"/>
        <v>27.384429367499596</v>
      </c>
      <c r="IK162">
        <f t="shared" si="1099"/>
        <v>0</v>
      </c>
      <c r="IL162">
        <f t="shared" si="939"/>
        <v>0.79142120622006795</v>
      </c>
      <c r="IM162">
        <f t="shared" si="1100"/>
        <v>12.165011088597211</v>
      </c>
      <c r="IN162">
        <f t="shared" si="1101"/>
        <v>0</v>
      </c>
      <c r="IP162">
        <f t="shared" si="1102"/>
        <v>6.9943104677376772E-2</v>
      </c>
      <c r="IQ162">
        <f t="shared" si="1103"/>
        <v>1.7997599999999998</v>
      </c>
      <c r="IR162">
        <f t="shared" si="1104"/>
        <v>0.66</v>
      </c>
      <c r="IS162">
        <f t="shared" si="1105"/>
        <v>0.44428840162714073</v>
      </c>
      <c r="IT162">
        <f t="shared" si="1106"/>
        <v>0.8186336985769056</v>
      </c>
      <c r="IU162">
        <f t="shared" si="940"/>
        <v>0.37434529694976443</v>
      </c>
      <c r="IV162" t="str">
        <f t="shared" si="941"/>
        <v>No Curl</v>
      </c>
      <c r="IW162">
        <f t="shared" si="1107"/>
        <v>27.682401592280439</v>
      </c>
      <c r="IX162">
        <f t="shared" si="1108"/>
        <v>0</v>
      </c>
      <c r="IY162">
        <f t="shared" si="942"/>
        <v>0.7909466184812568</v>
      </c>
      <c r="IZ162">
        <f t="shared" si="1109"/>
        <v>13.68854160164639</v>
      </c>
      <c r="JA162">
        <f t="shared" si="1110"/>
        <v>0</v>
      </c>
      <c r="JC162">
        <f t="shared" si="1111"/>
        <v>1.9756782451001279E-3</v>
      </c>
      <c r="JD162">
        <f t="shared" si="1112"/>
        <v>1.7999999999999998</v>
      </c>
      <c r="JE162">
        <f t="shared" si="1113"/>
        <v>0.66</v>
      </c>
      <c r="JF162">
        <f t="shared" si="1114"/>
        <v>0.41650683613434969</v>
      </c>
      <c r="JG162">
        <f t="shared" si="1115"/>
        <v>0.83103799402359946</v>
      </c>
      <c r="JH162">
        <f t="shared" si="943"/>
        <v>0.41453115788924966</v>
      </c>
      <c r="JI162" t="str">
        <f t="shared" si="944"/>
        <v>No Curl</v>
      </c>
      <c r="JJ162">
        <f t="shared" si="1116"/>
        <v>27.375013494186977</v>
      </c>
      <c r="JK162">
        <f t="shared" si="1117"/>
        <v>0</v>
      </c>
      <c r="JL162">
        <f t="shared" si="945"/>
        <v>0.80272122392076828</v>
      </c>
      <c r="JM162">
        <f t="shared" si="1118"/>
        <v>14.963501890971072</v>
      </c>
      <c r="JN162">
        <f t="shared" si="1119"/>
        <v>0</v>
      </c>
      <c r="JP162">
        <f t="shared" si="1120"/>
        <v>7.3784917694143262E-2</v>
      </c>
      <c r="JQ162">
        <f t="shared" si="1121"/>
        <v>1.7994600000000001</v>
      </c>
      <c r="JR162">
        <f t="shared" si="1122"/>
        <v>0.66</v>
      </c>
      <c r="JS162">
        <f t="shared" si="1123"/>
        <v>0.43529446410977546</v>
      </c>
      <c r="JT162">
        <f t="shared" si="1124"/>
        <v>0.79680401052540761</v>
      </c>
      <c r="JU162">
        <f t="shared" si="946"/>
        <v>0.36150954641563215</v>
      </c>
      <c r="JV162" t="str">
        <f t="shared" si="947"/>
        <v>No Curl</v>
      </c>
      <c r="JW162">
        <f t="shared" si="1125"/>
        <v>27.524762181243229</v>
      </c>
      <c r="JX162">
        <f t="shared" si="1126"/>
        <v>0</v>
      </c>
      <c r="JY162">
        <f t="shared" si="948"/>
        <v>0.76989045615577478</v>
      </c>
      <c r="JZ162">
        <f t="shared" si="1127"/>
        <v>13.578646611002542</v>
      </c>
      <c r="KA162">
        <f t="shared" si="1128"/>
        <v>0</v>
      </c>
      <c r="KC162">
        <f t="shared" si="1129"/>
        <v>2.7253869617519827E-2</v>
      </c>
      <c r="KD162">
        <f t="shared" si="1130"/>
        <v>1.7999999999999998</v>
      </c>
      <c r="KE162">
        <f t="shared" si="1131"/>
        <v>0.66</v>
      </c>
      <c r="KF162">
        <f t="shared" si="1132"/>
        <v>0.42330070360834982</v>
      </c>
      <c r="KG162">
        <f t="shared" si="1133"/>
        <v>0.81934753759917989</v>
      </c>
      <c r="KH162">
        <f t="shared" si="949"/>
        <v>0.39604683399083002</v>
      </c>
      <c r="KI162" t="str">
        <f t="shared" si="950"/>
        <v>No Curl</v>
      </c>
      <c r="KJ162">
        <f t="shared" si="1134"/>
        <v>27.523992733703452</v>
      </c>
      <c r="KK162">
        <f t="shared" si="1135"/>
        <v>0</v>
      </c>
      <c r="KL162">
        <f t="shared" si="951"/>
        <v>0.79146038117272044</v>
      </c>
      <c r="KM162">
        <f t="shared" si="1136"/>
        <v>14.489349682110435</v>
      </c>
      <c r="KN162">
        <f t="shared" si="1137"/>
        <v>0</v>
      </c>
    </row>
    <row r="163" spans="1:300" x14ac:dyDescent="0.25">
      <c r="A163">
        <v>1.48</v>
      </c>
      <c r="B163">
        <f t="shared" si="1152"/>
        <v>1.0999999999999999E-2</v>
      </c>
      <c r="C163">
        <f t="shared" si="883"/>
        <v>0.65999999999999992</v>
      </c>
      <c r="D163">
        <f t="shared" si="1153"/>
        <v>0.66</v>
      </c>
      <c r="E163">
        <f t="shared" si="884"/>
        <v>1.0000000000000002</v>
      </c>
      <c r="F163">
        <f t="shared" si="885"/>
        <v>1.1000000000000001E-2</v>
      </c>
      <c r="H163">
        <v>140</v>
      </c>
      <c r="I163">
        <v>14</v>
      </c>
      <c r="J163">
        <f t="shared" si="952"/>
        <v>1.1411546666666659</v>
      </c>
      <c r="K163">
        <f t="shared" si="1138"/>
        <v>1.0739999999999998</v>
      </c>
      <c r="L163">
        <f t="shared" si="953"/>
        <v>0.98965097778024458</v>
      </c>
      <c r="M163" t="str">
        <f t="shared" si="888"/>
        <v>No Curl</v>
      </c>
      <c r="N163">
        <f t="shared" si="1139"/>
        <v>23.886096133333314</v>
      </c>
      <c r="P163">
        <f t="shared" si="1144"/>
        <v>0.95404408585491252</v>
      </c>
      <c r="Q163">
        <f t="shared" si="1140"/>
        <v>1.29216</v>
      </c>
      <c r="R163">
        <f t="shared" si="1145"/>
        <v>0.66</v>
      </c>
      <c r="S163">
        <f t="shared" si="1141"/>
        <v>0.97048283578071948</v>
      </c>
      <c r="T163">
        <f t="shared" si="1146"/>
        <v>0.98692158570652722</v>
      </c>
      <c r="U163">
        <f t="shared" si="1147"/>
        <v>2.4291197703445899E-2</v>
      </c>
      <c r="V163" t="str">
        <f t="shared" si="1148"/>
        <v>Curl</v>
      </c>
      <c r="W163">
        <f t="shared" si="1142"/>
        <v>25.051332418058969</v>
      </c>
      <c r="X163">
        <f t="shared" si="1143"/>
        <v>6.8872903593655804E-2</v>
      </c>
      <c r="Y163">
        <f t="shared" si="1149"/>
        <v>0.99159401591878837</v>
      </c>
      <c r="Z163">
        <f t="shared" si="1150"/>
        <v>0.70180834526211122</v>
      </c>
      <c r="AA163">
        <f t="shared" si="1151"/>
        <v>6.6931650863516226E-2</v>
      </c>
      <c r="AC163">
        <f t="shared" si="954"/>
        <v>0.92972261440715609</v>
      </c>
      <c r="AD163">
        <f t="shared" si="877"/>
        <v>1.32474</v>
      </c>
      <c r="AE163">
        <f t="shared" si="955"/>
        <v>0.66</v>
      </c>
      <c r="AF163">
        <f t="shared" si="956"/>
        <v>0.96197475156642498</v>
      </c>
      <c r="AG163">
        <f t="shared" si="957"/>
        <v>0.99422688872569231</v>
      </c>
      <c r="AH163">
        <f t="shared" si="889"/>
        <v>4.9151155376218725E-2</v>
      </c>
      <c r="AI163" t="str">
        <f t="shared" si="890"/>
        <v>Curl</v>
      </c>
      <c r="AJ163">
        <f t="shared" si="958"/>
        <v>25.022707913077447</v>
      </c>
      <c r="AK163">
        <f t="shared" si="959"/>
        <v>7.7580484014632689E-2</v>
      </c>
      <c r="AL163">
        <f t="shared" si="891"/>
        <v>1.0048414702297457</v>
      </c>
      <c r="AM163">
        <f t="shared" si="960"/>
        <v>1.4014322999258271</v>
      </c>
      <c r="AN163">
        <f t="shared" si="961"/>
        <v>8.1590538536235852E-2</v>
      </c>
      <c r="AP163">
        <f t="shared" si="962"/>
        <v>0.91824383815025046</v>
      </c>
      <c r="AQ163">
        <f t="shared" si="878"/>
        <v>1.3353599999999999</v>
      </c>
      <c r="AR163">
        <f t="shared" si="963"/>
        <v>0.66</v>
      </c>
      <c r="AS163">
        <f t="shared" si="964"/>
        <v>0.96648742721245118</v>
      </c>
      <c r="AT163">
        <f t="shared" si="965"/>
        <v>1.0147310162746508</v>
      </c>
      <c r="AU163">
        <f t="shared" si="892"/>
        <v>7.4162722946281678E-2</v>
      </c>
      <c r="AV163" t="str">
        <f t="shared" si="893"/>
        <v>Curl</v>
      </c>
      <c r="AW163">
        <f t="shared" si="966"/>
        <v>25.138008280094606</v>
      </c>
      <c r="AX163">
        <f t="shared" si="967"/>
        <v>8.3281535321504313E-2</v>
      </c>
      <c r="AY163">
        <f t="shared" si="894"/>
        <v>1.0313810400843975</v>
      </c>
      <c r="AZ163">
        <f t="shared" si="968"/>
        <v>2.0604058200644007</v>
      </c>
      <c r="BA163">
        <f t="shared" si="969"/>
        <v>9.2084890286607532E-2</v>
      </c>
      <c r="BC163">
        <f t="shared" si="970"/>
        <v>0.89429197334358623</v>
      </c>
      <c r="BD163">
        <f t="shared" si="879"/>
        <v>1.3562399999999999</v>
      </c>
      <c r="BE163">
        <f t="shared" si="971"/>
        <v>0.66</v>
      </c>
      <c r="BF163">
        <f t="shared" si="972"/>
        <v>0.95757812079752447</v>
      </c>
      <c r="BG163">
        <f t="shared" si="973"/>
        <v>1.0208642682514646</v>
      </c>
      <c r="BH163">
        <f t="shared" si="895"/>
        <v>0.10025708385652665</v>
      </c>
      <c r="BI163" t="str">
        <f t="shared" si="896"/>
        <v>Curl</v>
      </c>
      <c r="BJ163">
        <f t="shared" si="974"/>
        <v>25.106494766005572</v>
      </c>
      <c r="BK163">
        <f t="shared" si="975"/>
        <v>9.2571781354963065E-2</v>
      </c>
      <c r="BL163">
        <f t="shared" si="897"/>
        <v>1.0456056276754682</v>
      </c>
      <c r="BM163">
        <f t="shared" si="976"/>
        <v>2.7479340179578129</v>
      </c>
      <c r="BN163">
        <f t="shared" si="977"/>
        <v>0.11022901967877308</v>
      </c>
      <c r="BP163">
        <f t="shared" si="978"/>
        <v>0.86971518471739795</v>
      </c>
      <c r="BQ163">
        <f t="shared" si="880"/>
        <v>1.38666</v>
      </c>
      <c r="BR163">
        <f t="shared" si="979"/>
        <v>0.66</v>
      </c>
      <c r="BS163">
        <f t="shared" si="980"/>
        <v>0.94743361395286463</v>
      </c>
      <c r="BT163">
        <f t="shared" si="981"/>
        <v>1.0251520431883314</v>
      </c>
      <c r="BU163">
        <f t="shared" si="898"/>
        <v>0.12602361868059364</v>
      </c>
      <c r="BV163" t="str">
        <f t="shared" si="899"/>
        <v>Curl</v>
      </c>
      <c r="BW163">
        <f t="shared" si="982"/>
        <v>25.066849529846763</v>
      </c>
      <c r="BX163">
        <f t="shared" si="983"/>
        <v>0.10466224702880926</v>
      </c>
      <c r="BY163">
        <f t="shared" si="900"/>
        <v>1.0584505474132084</v>
      </c>
      <c r="BZ163">
        <f t="shared" si="984"/>
        <v>3.412957446480247</v>
      </c>
      <c r="CA163">
        <f t="shared" si="985"/>
        <v>0.15204891807954973</v>
      </c>
      <c r="CC163">
        <f t="shared" si="986"/>
        <v>0.85980760754656516</v>
      </c>
      <c r="CD163">
        <f t="shared" si="881"/>
        <v>1.3965599999999998</v>
      </c>
      <c r="CE163">
        <f t="shared" si="987"/>
        <v>0.66</v>
      </c>
      <c r="CF163">
        <f t="shared" si="988"/>
        <v>0.95253933096565468</v>
      </c>
      <c r="CG163">
        <f t="shared" si="989"/>
        <v>1.0452710543847439</v>
      </c>
      <c r="CH163">
        <f t="shared" si="901"/>
        <v>0.15249886373926036</v>
      </c>
      <c r="CI163" t="str">
        <f t="shared" si="902"/>
        <v>Curl</v>
      </c>
      <c r="CJ163">
        <f t="shared" si="990"/>
        <v>25.182403127991481</v>
      </c>
      <c r="CK163">
        <f t="shared" si="991"/>
        <v>0.10647024868166241</v>
      </c>
      <c r="CL163">
        <f t="shared" si="903"/>
        <v>1.0872841393729911</v>
      </c>
      <c r="CM163">
        <f t="shared" si="992"/>
        <v>4.0213586774006398</v>
      </c>
      <c r="CN163">
        <f t="shared" si="993"/>
        <v>0.14079848878876405</v>
      </c>
      <c r="CP163">
        <f t="shared" si="994"/>
        <v>0.83115751811801342</v>
      </c>
      <c r="CQ163">
        <f t="shared" si="995"/>
        <v>1.42554</v>
      </c>
      <c r="CR163">
        <f t="shared" si="996"/>
        <v>0.66</v>
      </c>
      <c r="CS163">
        <f t="shared" si="997"/>
        <v>0.9414702315999427</v>
      </c>
      <c r="CT163">
        <f t="shared" si="998"/>
        <v>1.051782945081871</v>
      </c>
      <c r="CU163">
        <f t="shared" si="904"/>
        <v>0.1699263507857951</v>
      </c>
      <c r="CV163" t="str">
        <f t="shared" si="905"/>
        <v>Curl</v>
      </c>
      <c r="CW163">
        <f t="shared" si="999"/>
        <v>25.238601931263993</v>
      </c>
      <c r="CX163">
        <f t="shared" si="1000"/>
        <v>0.10592025351881654</v>
      </c>
      <c r="CY163">
        <f t="shared" si="906"/>
        <v>1.0919412486676463</v>
      </c>
      <c r="CZ163">
        <f t="shared" si="1001"/>
        <v>4.4626548146546137</v>
      </c>
      <c r="DA163">
        <f t="shared" si="1002"/>
        <v>0.1236809188757577</v>
      </c>
      <c r="DC163">
        <f t="shared" si="1003"/>
        <v>0.77147471701491743</v>
      </c>
      <c r="DD163">
        <f t="shared" si="1004"/>
        <v>1.4802599999999999</v>
      </c>
      <c r="DE163">
        <f t="shared" si="1005"/>
        <v>0.66</v>
      </c>
      <c r="DF163">
        <f t="shared" si="1006"/>
        <v>0.8991821057171242</v>
      </c>
      <c r="DG163">
        <f t="shared" si="1007"/>
        <v>1.026889494419329</v>
      </c>
      <c r="DH163">
        <f t="shared" si="907"/>
        <v>0.16778525758212559</v>
      </c>
      <c r="DI163" t="str">
        <f t="shared" si="908"/>
        <v>Curl</v>
      </c>
      <c r="DJ163">
        <f t="shared" si="1008"/>
        <v>25.336442208295548</v>
      </c>
      <c r="DK163">
        <f t="shared" si="1009"/>
        <v>7.7579706998599576E-2</v>
      </c>
      <c r="DL163">
        <f t="shared" si="909"/>
        <v>1.0478520856166216</v>
      </c>
      <c r="DM163">
        <f t="shared" si="1010"/>
        <v>4.5921018095657731</v>
      </c>
      <c r="DN163">
        <f t="shared" si="1011"/>
        <v>5.6910301055597766E-2</v>
      </c>
      <c r="DP163">
        <f t="shared" si="1012"/>
        <v>0.73276632829386334</v>
      </c>
      <c r="DQ163">
        <f t="shared" si="1013"/>
        <v>1.5059999999999998</v>
      </c>
      <c r="DR163">
        <f t="shared" si="1014"/>
        <v>0.66</v>
      </c>
      <c r="DS163">
        <f t="shared" si="1015"/>
        <v>0.87508301783109932</v>
      </c>
      <c r="DT163">
        <f t="shared" si="1016"/>
        <v>1.0173997073683363</v>
      </c>
      <c r="DU163">
        <f t="shared" si="910"/>
        <v>0.16974574678593618</v>
      </c>
      <c r="DV163" t="str">
        <f t="shared" si="911"/>
        <v>Curl</v>
      </c>
      <c r="DW163">
        <f t="shared" si="1017"/>
        <v>25.51238854384162</v>
      </c>
      <c r="DX163">
        <f t="shared" si="1018"/>
        <v>5.253767473980573E-2</v>
      </c>
      <c r="DY163">
        <f t="shared" si="912"/>
        <v>1.0256049630110535</v>
      </c>
      <c r="DZ163">
        <f t="shared" si="1019"/>
        <v>4.7468812151505135</v>
      </c>
      <c r="EA163">
        <f t="shared" si="1020"/>
        <v>2.5343732314115526E-2</v>
      </c>
      <c r="EC163">
        <f t="shared" si="1021"/>
        <v>0.68994508077195571</v>
      </c>
      <c r="ED163">
        <f t="shared" si="1022"/>
        <v>1.5465</v>
      </c>
      <c r="EE163">
        <f t="shared" si="1023"/>
        <v>0.66</v>
      </c>
      <c r="EF163">
        <f t="shared" si="1024"/>
        <v>0.84650769292578742</v>
      </c>
      <c r="EG163">
        <f t="shared" si="1025"/>
        <v>1.0030703050796199</v>
      </c>
      <c r="EH163">
        <f t="shared" si="913"/>
        <v>0.1682078285651174</v>
      </c>
      <c r="EI163" t="str">
        <f t="shared" si="914"/>
        <v>Curl</v>
      </c>
      <c r="EJ163">
        <f t="shared" si="1026"/>
        <v>25.699444283080297</v>
      </c>
      <c r="EK163">
        <f t="shared" si="1027"/>
        <v>2.401346896628331E-2</v>
      </c>
      <c r="EL163">
        <f t="shared" si="915"/>
        <v>0.99573817482609128</v>
      </c>
      <c r="EM163">
        <f t="shared" si="1028"/>
        <v>4.8451968547918245</v>
      </c>
      <c r="EN163">
        <f t="shared" si="1029"/>
        <v>5.8979458218348466E-3</v>
      </c>
      <c r="EP163">
        <f t="shared" si="1030"/>
        <v>0.66072012040840311</v>
      </c>
      <c r="EQ163">
        <f t="shared" si="1031"/>
        <v>1.5618599999999998</v>
      </c>
      <c r="ER163">
        <f t="shared" si="1032"/>
        <v>0.66</v>
      </c>
      <c r="ES163">
        <f t="shared" si="1033"/>
        <v>0.83042117733471155</v>
      </c>
      <c r="ET163">
        <f t="shared" si="1034"/>
        <v>1.0001222342610194</v>
      </c>
      <c r="EU163">
        <f t="shared" si="916"/>
        <v>0.16970105692630816</v>
      </c>
      <c r="EV163" t="str">
        <f t="shared" si="917"/>
        <v>Curl</v>
      </c>
      <c r="EW163">
        <f t="shared" si="1035"/>
        <v>25.901729669119106</v>
      </c>
      <c r="EX163">
        <f t="shared" si="1036"/>
        <v>5.0240728476172482E-3</v>
      </c>
      <c r="EY163">
        <f t="shared" si="918"/>
        <v>0.98106278353499898</v>
      </c>
      <c r="EZ163">
        <f t="shared" si="1037"/>
        <v>4.9616178551121886</v>
      </c>
      <c r="FA163">
        <f t="shared" si="1038"/>
        <v>5.3288339695880464E-4</v>
      </c>
      <c r="FC163">
        <f t="shared" si="1039"/>
        <v>0.63095435669381583</v>
      </c>
      <c r="FD163">
        <f t="shared" si="1040"/>
        <v>1.5840000000000001</v>
      </c>
      <c r="FE163">
        <f t="shared" si="1041"/>
        <v>0.66</v>
      </c>
      <c r="FF163">
        <f t="shared" si="1042"/>
        <v>0.81248178300391671</v>
      </c>
      <c r="FG163">
        <f t="shared" si="1043"/>
        <v>0.99400920931401793</v>
      </c>
      <c r="FH163">
        <f t="shared" si="919"/>
        <v>0.18152742631010105</v>
      </c>
      <c r="FI163" t="str">
        <f t="shared" si="920"/>
        <v>No Curl</v>
      </c>
      <c r="FJ163">
        <f t="shared" si="1044"/>
        <v>25.925753732178492</v>
      </c>
      <c r="FK163">
        <f t="shared" si="1045"/>
        <v>0</v>
      </c>
      <c r="FL163">
        <f t="shared" si="921"/>
        <v>0.9739276620262538</v>
      </c>
      <c r="FM163">
        <f t="shared" si="1046"/>
        <v>5.3473528286124354</v>
      </c>
      <c r="FN163">
        <f t="shared" si="1047"/>
        <v>0</v>
      </c>
      <c r="FP163">
        <f t="shared" si="1048"/>
        <v>0.61219188681923153</v>
      </c>
      <c r="FQ163">
        <f t="shared" si="1049"/>
        <v>1.59816</v>
      </c>
      <c r="FR163">
        <f t="shared" si="1050"/>
        <v>0.66</v>
      </c>
      <c r="FS163">
        <f t="shared" si="1051"/>
        <v>0.80880630377402329</v>
      </c>
      <c r="FT163">
        <f t="shared" si="1052"/>
        <v>1.0054207207288146</v>
      </c>
      <c r="FU163">
        <f t="shared" si="922"/>
        <v>0.19661441695479154</v>
      </c>
      <c r="FV163" t="str">
        <f t="shared" si="923"/>
        <v>No Curl</v>
      </c>
      <c r="FW163">
        <f t="shared" si="1053"/>
        <v>26.094022198190171</v>
      </c>
      <c r="FX163">
        <f t="shared" si="1054"/>
        <v>0</v>
      </c>
      <c r="FY163">
        <f t="shared" si="924"/>
        <v>0.98400241190921511</v>
      </c>
      <c r="FZ163">
        <f t="shared" si="1055"/>
        <v>5.7337261717617709</v>
      </c>
      <c r="GA163">
        <f t="shared" si="1056"/>
        <v>0</v>
      </c>
      <c r="GC163">
        <f t="shared" si="1057"/>
        <v>0.58140858198745093</v>
      </c>
      <c r="GD163">
        <f t="shared" si="1058"/>
        <v>1.6185</v>
      </c>
      <c r="GE163">
        <f t="shared" si="1059"/>
        <v>0.66</v>
      </c>
      <c r="GF163">
        <f t="shared" si="1060"/>
        <v>0.78819089145603771</v>
      </c>
      <c r="GG163">
        <f t="shared" si="1061"/>
        <v>0.99497320092462493</v>
      </c>
      <c r="GH163">
        <f t="shared" si="925"/>
        <v>0.206782309468587</v>
      </c>
      <c r="GI163" t="str">
        <f t="shared" si="926"/>
        <v>No Curl</v>
      </c>
      <c r="GJ163">
        <f t="shared" si="1062"/>
        <v>26.104303593492265</v>
      </c>
      <c r="GK163">
        <f t="shared" si="1063"/>
        <v>0</v>
      </c>
      <c r="GL163">
        <f t="shared" si="927"/>
        <v>0.9727796550993284</v>
      </c>
      <c r="GM163">
        <f t="shared" si="1064"/>
        <v>6.1011626586267287</v>
      </c>
      <c r="GN163">
        <f t="shared" si="1065"/>
        <v>0</v>
      </c>
      <c r="GP163">
        <f t="shared" si="1066"/>
        <v>0.56700252081299429</v>
      </c>
      <c r="GQ163">
        <f t="shared" si="1067"/>
        <v>1.6314599999999999</v>
      </c>
      <c r="GR163">
        <f t="shared" si="1068"/>
        <v>0.66</v>
      </c>
      <c r="GS163">
        <f t="shared" si="1069"/>
        <v>0.78819680112249502</v>
      </c>
      <c r="GT163">
        <f t="shared" si="1070"/>
        <v>1.0093910814319973</v>
      </c>
      <c r="GU163">
        <f t="shared" si="928"/>
        <v>0.2211942803095015</v>
      </c>
      <c r="GV163" t="str">
        <f t="shared" si="929"/>
        <v>No Curl</v>
      </c>
      <c r="GW163">
        <f t="shared" si="1071"/>
        <v>26.295031483420484</v>
      </c>
      <c r="GX163">
        <f t="shared" si="1072"/>
        <v>0</v>
      </c>
      <c r="GY163">
        <f t="shared" si="930"/>
        <v>0.98597913468000065</v>
      </c>
      <c r="GZ163">
        <f t="shared" si="1073"/>
        <v>6.4404135789211345</v>
      </c>
      <c r="HA163">
        <f t="shared" si="1074"/>
        <v>0</v>
      </c>
      <c r="HC163">
        <f t="shared" si="1075"/>
        <v>0.43978633750762486</v>
      </c>
      <c r="HD163">
        <f t="shared" si="1076"/>
        <v>1.704</v>
      </c>
      <c r="HE163">
        <f t="shared" si="1077"/>
        <v>0.66</v>
      </c>
      <c r="HF163">
        <f t="shared" si="1078"/>
        <v>0.69687688932665715</v>
      </c>
      <c r="HG163">
        <f t="shared" si="1079"/>
        <v>0.95396744114569154</v>
      </c>
      <c r="HH163">
        <f t="shared" si="931"/>
        <v>0.25709055181903334</v>
      </c>
      <c r="HI163" t="str">
        <f t="shared" si="932"/>
        <v>No Curl</v>
      </c>
      <c r="HJ163">
        <f t="shared" si="1080"/>
        <v>26.456584876478516</v>
      </c>
      <c r="HK163">
        <f t="shared" si="1081"/>
        <v>0</v>
      </c>
      <c r="HL163">
        <f t="shared" si="933"/>
        <v>0.92846538821566071</v>
      </c>
      <c r="HM163">
        <f t="shared" si="1082"/>
        <v>7.9581171726969089</v>
      </c>
      <c r="HN163">
        <f t="shared" si="1083"/>
        <v>0</v>
      </c>
      <c r="HP163">
        <f t="shared" si="1084"/>
        <v>0.26426687641809044</v>
      </c>
      <c r="HQ163">
        <f t="shared" si="1085"/>
        <v>1.7709599999999999</v>
      </c>
      <c r="HR163">
        <f t="shared" si="1086"/>
        <v>0.66</v>
      </c>
      <c r="HS163">
        <f t="shared" si="1087"/>
        <v>0.56313228381297875</v>
      </c>
      <c r="HT163">
        <f t="shared" si="1088"/>
        <v>0.86199769120786751</v>
      </c>
      <c r="HU163">
        <f t="shared" si="934"/>
        <v>0.29886540739488854</v>
      </c>
      <c r="HV163" t="str">
        <f t="shared" si="935"/>
        <v>No Curl</v>
      </c>
      <c r="HW163">
        <f t="shared" si="1089"/>
        <v>27.085696529167279</v>
      </c>
      <c r="HX163">
        <f t="shared" si="1090"/>
        <v>0</v>
      </c>
      <c r="HY163">
        <f t="shared" si="936"/>
        <v>0.83543040827817217</v>
      </c>
      <c r="HZ163">
        <f t="shared" si="1091"/>
        <v>10.303896299721719</v>
      </c>
      <c r="IA163">
        <f t="shared" si="1092"/>
        <v>0</v>
      </c>
      <c r="IC163">
        <f t="shared" si="1093"/>
        <v>0.14415238528330893</v>
      </c>
      <c r="ID163">
        <f t="shared" si="1094"/>
        <v>1.794</v>
      </c>
      <c r="IE163">
        <f t="shared" si="1095"/>
        <v>0.66</v>
      </c>
      <c r="IF163">
        <f t="shared" si="1096"/>
        <v>0.46207289353295056</v>
      </c>
      <c r="IG163">
        <f t="shared" si="1097"/>
        <v>0.77999340178259302</v>
      </c>
      <c r="IH163">
        <f t="shared" si="937"/>
        <v>0.31792050824964202</v>
      </c>
      <c r="II163" t="str">
        <f t="shared" si="938"/>
        <v>No Curl</v>
      </c>
      <c r="IJ163">
        <f t="shared" si="1098"/>
        <v>27.432908140418309</v>
      </c>
      <c r="IK163">
        <f t="shared" si="1099"/>
        <v>0</v>
      </c>
      <c r="IL163">
        <f t="shared" si="939"/>
        <v>0.75433899157189499</v>
      </c>
      <c r="IM163">
        <f t="shared" si="1100"/>
        <v>12.165011088597209</v>
      </c>
      <c r="IN163">
        <f t="shared" si="1101"/>
        <v>0</v>
      </c>
      <c r="IP163">
        <f t="shared" si="1102"/>
        <v>6.6394042044590346E-2</v>
      </c>
      <c r="IQ163">
        <f t="shared" si="1103"/>
        <v>1.7997599999999998</v>
      </c>
      <c r="IR163">
        <f t="shared" si="1104"/>
        <v>0.66</v>
      </c>
      <c r="IS163">
        <f t="shared" si="1105"/>
        <v>0.42174425847438024</v>
      </c>
      <c r="IT163">
        <f t="shared" si="1106"/>
        <v>0.77709447490417105</v>
      </c>
      <c r="IU163">
        <f t="shared" si="940"/>
        <v>0.35535021642979037</v>
      </c>
      <c r="IV163" t="str">
        <f t="shared" si="941"/>
        <v>No Curl</v>
      </c>
      <c r="IW163">
        <f t="shared" si="1107"/>
        <v>27.726830432443151</v>
      </c>
      <c r="IX163">
        <f t="shared" si="1108"/>
        <v>0</v>
      </c>
      <c r="IY163">
        <f t="shared" si="942"/>
        <v>0.75081229643294523</v>
      </c>
      <c r="IZ163">
        <f t="shared" si="1109"/>
        <v>13.688541601646392</v>
      </c>
      <c r="JA163">
        <f t="shared" si="1110"/>
        <v>0</v>
      </c>
      <c r="JC163">
        <f t="shared" si="1111"/>
        <v>1.869741489422426E-3</v>
      </c>
      <c r="JD163">
        <f t="shared" si="1112"/>
        <v>1.7999999999999998</v>
      </c>
      <c r="JE163">
        <f t="shared" si="1113"/>
        <v>0.66</v>
      </c>
      <c r="JF163">
        <f t="shared" si="1114"/>
        <v>0.39417355233822177</v>
      </c>
      <c r="JG163">
        <f t="shared" si="1115"/>
        <v>0.78647736318702122</v>
      </c>
      <c r="JH163">
        <f t="shared" si="943"/>
        <v>0.39230381084879939</v>
      </c>
      <c r="JI163" t="str">
        <f t="shared" si="944"/>
        <v>No Curl</v>
      </c>
      <c r="JJ163">
        <f t="shared" si="1116"/>
        <v>27.416664177800413</v>
      </c>
      <c r="JK163">
        <f t="shared" si="1117"/>
        <v>0</v>
      </c>
      <c r="JL163">
        <f t="shared" si="945"/>
        <v>0.75967895102704086</v>
      </c>
      <c r="JM163">
        <f t="shared" si="1118"/>
        <v>14.963501890971072</v>
      </c>
      <c r="JN163">
        <f t="shared" si="1119"/>
        <v>0</v>
      </c>
      <c r="JP163">
        <f t="shared" si="1120"/>
        <v>6.9960577054053952E-2</v>
      </c>
      <c r="JQ163">
        <f t="shared" si="1121"/>
        <v>1.7997599999999998</v>
      </c>
      <c r="JR163">
        <f t="shared" si="1122"/>
        <v>0.66</v>
      </c>
      <c r="JS163">
        <f t="shared" si="1123"/>
        <v>0.41273274876841581</v>
      </c>
      <c r="JT163">
        <f t="shared" si="1124"/>
        <v>0.75550492048277762</v>
      </c>
      <c r="JU163">
        <f t="shared" si="946"/>
        <v>0.34277217171436181</v>
      </c>
      <c r="JV163" t="str">
        <f t="shared" si="947"/>
        <v>No Curl</v>
      </c>
      <c r="JW163">
        <f t="shared" si="1125"/>
        <v>27.568291627654208</v>
      </c>
      <c r="JX163">
        <f t="shared" si="1126"/>
        <v>0</v>
      </c>
      <c r="JY163">
        <f t="shared" si="948"/>
        <v>0.7299863205694429</v>
      </c>
      <c r="JZ163">
        <f t="shared" si="1127"/>
        <v>13.578646611002544</v>
      </c>
      <c r="KA163">
        <f t="shared" si="1128"/>
        <v>0</v>
      </c>
      <c r="KC163">
        <f t="shared" si="1129"/>
        <v>2.5810719711003807E-2</v>
      </c>
      <c r="KD163">
        <f t="shared" si="1130"/>
        <v>1.7999999999999998</v>
      </c>
      <c r="KE163">
        <f t="shared" si="1131"/>
        <v>0.66</v>
      </c>
      <c r="KF163">
        <f t="shared" si="1132"/>
        <v>0.40088603811630336</v>
      </c>
      <c r="KG163">
        <f t="shared" si="1133"/>
        <v>0.77596135652160303</v>
      </c>
      <c r="KH163">
        <f t="shared" si="949"/>
        <v>0.37507531840529962</v>
      </c>
      <c r="KI163" t="str">
        <f t="shared" si="950"/>
        <v>No Curl</v>
      </c>
      <c r="KJ163">
        <f t="shared" si="1134"/>
        <v>27.566322804064285</v>
      </c>
      <c r="KK163">
        <f t="shared" si="1135"/>
        <v>0</v>
      </c>
      <c r="KL163">
        <f t="shared" si="951"/>
        <v>0.74955088387453517</v>
      </c>
      <c r="KM163">
        <f t="shared" si="1136"/>
        <v>14.489349682110435</v>
      </c>
      <c r="KN163">
        <f t="shared" si="1137"/>
        <v>0</v>
      </c>
    </row>
    <row r="164" spans="1:300" x14ac:dyDescent="0.25">
      <c r="A164">
        <v>1.49</v>
      </c>
      <c r="B164">
        <f t="shared" si="1152"/>
        <v>1.0999999999999999E-2</v>
      </c>
      <c r="C164">
        <f t="shared" si="883"/>
        <v>0.65999999999999992</v>
      </c>
      <c r="D164">
        <f t="shared" si="1153"/>
        <v>0.66</v>
      </c>
      <c r="E164">
        <f t="shared" si="884"/>
        <v>1.0000000000000002</v>
      </c>
      <c r="F164">
        <f t="shared" si="885"/>
        <v>1.1000000000000001E-2</v>
      </c>
      <c r="H164">
        <v>141</v>
      </c>
      <c r="I164">
        <v>14.1</v>
      </c>
      <c r="J164">
        <f t="shared" si="952"/>
        <v>1.1290753333333325</v>
      </c>
      <c r="K164">
        <f t="shared" si="1138"/>
        <v>1.0871400000000002</v>
      </c>
      <c r="L164">
        <f t="shared" si="953"/>
        <v>0.98941481493598293</v>
      </c>
      <c r="M164" t="str">
        <f t="shared" si="888"/>
        <v>No Curl</v>
      </c>
      <c r="N164">
        <f t="shared" si="1139"/>
        <v>23.999607633333316</v>
      </c>
      <c r="P164">
        <f t="shared" si="1144"/>
        <v>0.93966023760316142</v>
      </c>
      <c r="Q164">
        <f t="shared" si="1140"/>
        <v>1.3140000000000001</v>
      </c>
      <c r="R164">
        <f t="shared" si="1145"/>
        <v>0.66</v>
      </c>
      <c r="S164">
        <f t="shared" si="1141"/>
        <v>0.95585114522494175</v>
      </c>
      <c r="T164">
        <f t="shared" si="1146"/>
        <v>0.97204205284672285</v>
      </c>
      <c r="U164">
        <f t="shared" si="1147"/>
        <v>2.4291197703445899E-2</v>
      </c>
      <c r="V164" t="str">
        <f t="shared" si="1148"/>
        <v>Curl</v>
      </c>
      <c r="W164">
        <f t="shared" si="1142"/>
        <v>25.148380701637041</v>
      </c>
      <c r="X164">
        <f t="shared" si="1143"/>
        <v>7.2506511987215652E-2</v>
      </c>
      <c r="Y164">
        <f t="shared" si="1149"/>
        <v>0.9769634394182023</v>
      </c>
      <c r="Z164">
        <f t="shared" si="1150"/>
        <v>0.71231885712678611</v>
      </c>
      <c r="AA164">
        <f t="shared" si="1151"/>
        <v>7.218710295091374E-2</v>
      </c>
      <c r="AC164">
        <f t="shared" si="954"/>
        <v>0.91547163762238404</v>
      </c>
      <c r="AD164">
        <f t="shared" si="877"/>
        <v>1.3353599999999999</v>
      </c>
      <c r="AE164">
        <f t="shared" si="955"/>
        <v>0.66</v>
      </c>
      <c r="AF164">
        <f t="shared" si="956"/>
        <v>0.94722940748242457</v>
      </c>
      <c r="AG164">
        <f t="shared" si="957"/>
        <v>0.97898717734246354</v>
      </c>
      <c r="AH164">
        <f t="shared" si="889"/>
        <v>4.9151155376218725E-2</v>
      </c>
      <c r="AI164" t="str">
        <f t="shared" si="890"/>
        <v>Curl</v>
      </c>
      <c r="AJ164">
        <f t="shared" si="958"/>
        <v>25.11890538823409</v>
      </c>
      <c r="AK164">
        <f t="shared" si="959"/>
        <v>8.1333580792715507E-2</v>
      </c>
      <c r="AL164">
        <f t="shared" si="891"/>
        <v>0.99010060246910392</v>
      </c>
      <c r="AM164">
        <f t="shared" si="960"/>
        <v>1.4223014332539357</v>
      </c>
      <c r="AN164">
        <f t="shared" si="961"/>
        <v>8.7474383197018751E-2</v>
      </c>
      <c r="AP164">
        <f t="shared" si="962"/>
        <v>0.90418655589266028</v>
      </c>
      <c r="AQ164">
        <f t="shared" si="878"/>
        <v>1.3458600000000001</v>
      </c>
      <c r="AR164">
        <f t="shared" si="963"/>
        <v>0.66</v>
      </c>
      <c r="AS164">
        <f t="shared" si="964"/>
        <v>0.95169158976898283</v>
      </c>
      <c r="AT164">
        <f t="shared" si="965"/>
        <v>0.99919662364530426</v>
      </c>
      <c r="AU164">
        <f t="shared" si="892"/>
        <v>7.4162722946281678E-2</v>
      </c>
      <c r="AV164" t="str">
        <f t="shared" si="893"/>
        <v>Curl</v>
      </c>
      <c r="AW164">
        <f t="shared" si="966"/>
        <v>25.234657022815853</v>
      </c>
      <c r="AX164">
        <f t="shared" si="967"/>
        <v>8.7094239236406745E-2</v>
      </c>
      <c r="AY164">
        <f t="shared" si="894"/>
        <v>1.0165949076581624</v>
      </c>
      <c r="AZ164">
        <f t="shared" si="968"/>
        <v>2.0903871436213297</v>
      </c>
      <c r="BA164">
        <f t="shared" si="969"/>
        <v>9.8378182442886403E-2</v>
      </c>
      <c r="BC164">
        <f t="shared" si="970"/>
        <v>0.88032537375964259</v>
      </c>
      <c r="BD164">
        <f t="shared" si="879"/>
        <v>1.3766399999999999</v>
      </c>
      <c r="BE164">
        <f t="shared" si="971"/>
        <v>0.66</v>
      </c>
      <c r="BF164">
        <f t="shared" si="972"/>
        <v>0.9426231501814728</v>
      </c>
      <c r="BG164">
        <f t="shared" si="973"/>
        <v>1.0049209266033048</v>
      </c>
      <c r="BH164">
        <f t="shared" si="895"/>
        <v>0.10025708385652665</v>
      </c>
      <c r="BI164" t="str">
        <f t="shared" si="896"/>
        <v>Curl</v>
      </c>
      <c r="BJ164">
        <f t="shared" si="974"/>
        <v>25.202252578085325</v>
      </c>
      <c r="BK164">
        <f t="shared" si="975"/>
        <v>9.6557330930216304E-2</v>
      </c>
      <c r="BL164">
        <f t="shared" si="897"/>
        <v>1.0306681029203983</v>
      </c>
      <c r="BM164">
        <f t="shared" si="976"/>
        <v>2.787791196889974</v>
      </c>
      <c r="BN164">
        <f t="shared" si="977"/>
        <v>0.11719756448274686</v>
      </c>
      <c r="BP164">
        <f t="shared" si="978"/>
        <v>0.85589903994917127</v>
      </c>
      <c r="BQ164">
        <f t="shared" si="880"/>
        <v>1.3965599999999998</v>
      </c>
      <c r="BR164">
        <f t="shared" si="979"/>
        <v>0.66</v>
      </c>
      <c r="BS164">
        <f t="shared" si="980"/>
        <v>0.93238284768055868</v>
      </c>
      <c r="BT164">
        <f t="shared" si="981"/>
        <v>1.0088666554119461</v>
      </c>
      <c r="BU164">
        <f t="shared" si="898"/>
        <v>0.12602361868059364</v>
      </c>
      <c r="BV164" t="str">
        <f t="shared" si="899"/>
        <v>Curl</v>
      </c>
      <c r="BW164">
        <f t="shared" si="982"/>
        <v>25.161592891242051</v>
      </c>
      <c r="BX164">
        <f t="shared" si="983"/>
        <v>0.10876075026454306</v>
      </c>
      <c r="BY164">
        <f t="shared" si="900"/>
        <v>1.0434268600318375</v>
      </c>
      <c r="BZ164">
        <f t="shared" si="984"/>
        <v>3.4621580764438868</v>
      </c>
      <c r="CA164">
        <f t="shared" si="985"/>
        <v>0.15988436845498435</v>
      </c>
      <c r="CC164">
        <f t="shared" si="986"/>
        <v>0.84618780579889308</v>
      </c>
      <c r="CD164">
        <f t="shared" si="881"/>
        <v>1.4063400000000001</v>
      </c>
      <c r="CE164">
        <f t="shared" si="987"/>
        <v>0.66</v>
      </c>
      <c r="CF164">
        <f t="shared" si="988"/>
        <v>0.93745061026727472</v>
      </c>
      <c r="CG164">
        <f t="shared" si="989"/>
        <v>1.028713414735656</v>
      </c>
      <c r="CH164">
        <f t="shared" si="901"/>
        <v>0.15249886373926036</v>
      </c>
      <c r="CI164" t="str">
        <f t="shared" si="902"/>
        <v>Curl</v>
      </c>
      <c r="CJ164">
        <f t="shared" si="990"/>
        <v>25.277657061088046</v>
      </c>
      <c r="CK164">
        <f t="shared" si="991"/>
        <v>0.11062560943199538</v>
      </c>
      <c r="CL164">
        <f t="shared" si="903"/>
        <v>1.0722330895723111</v>
      </c>
      <c r="CM164">
        <f t="shared" si="992"/>
        <v>4.0779017592931996</v>
      </c>
      <c r="CN164">
        <f t="shared" si="993"/>
        <v>0.14876781483723173</v>
      </c>
      <c r="CP164">
        <f t="shared" si="994"/>
        <v>0.81770940318326468</v>
      </c>
      <c r="CQ164">
        <f t="shared" si="995"/>
        <v>1.43496</v>
      </c>
      <c r="CR164">
        <f t="shared" si="996"/>
        <v>0.66</v>
      </c>
      <c r="CS164">
        <f t="shared" si="997"/>
        <v>0.92623725878045982</v>
      </c>
      <c r="CT164">
        <f t="shared" si="998"/>
        <v>1.0347651143776539</v>
      </c>
      <c r="CU164">
        <f t="shared" si="904"/>
        <v>0.1699263507857951</v>
      </c>
      <c r="CV164" t="str">
        <f t="shared" si="905"/>
        <v>Curl</v>
      </c>
      <c r="CW164">
        <f t="shared" si="999"/>
        <v>25.332748954423987</v>
      </c>
      <c r="CX164">
        <f t="shared" si="1000"/>
        <v>0.1102367032272929</v>
      </c>
      <c r="CY164">
        <f t="shared" si="906"/>
        <v>1.0767551105981936</v>
      </c>
      <c r="CZ164">
        <f t="shared" si="1001"/>
        <v>4.5257246807299367</v>
      </c>
      <c r="DA164">
        <f t="shared" si="1002"/>
        <v>0.13162844045750019</v>
      </c>
      <c r="DC164">
        <f t="shared" si="1003"/>
        <v>0.75815395036366784</v>
      </c>
      <c r="DD164">
        <f t="shared" si="1004"/>
        <v>1.4889599999999998</v>
      </c>
      <c r="DE164">
        <f t="shared" si="1005"/>
        <v>0.66</v>
      </c>
      <c r="DF164">
        <f t="shared" si="1006"/>
        <v>0.88365626314177326</v>
      </c>
      <c r="DG164">
        <f t="shared" si="1007"/>
        <v>1.0091585759198767</v>
      </c>
      <c r="DH164">
        <f t="shared" si="907"/>
        <v>0.16778525758212559</v>
      </c>
      <c r="DI164" t="str">
        <f t="shared" si="908"/>
        <v>Curl</v>
      </c>
      <c r="DJ164">
        <f t="shared" si="1008"/>
        <v>25.426360418867262</v>
      </c>
      <c r="DK164">
        <f t="shared" si="1009"/>
        <v>8.2196810609274321E-2</v>
      </c>
      <c r="DL164">
        <f t="shared" si="909"/>
        <v>1.0323768304946994</v>
      </c>
      <c r="DM164">
        <f t="shared" si="1010"/>
        <v>4.6610882104284475</v>
      </c>
      <c r="DN164">
        <f t="shared" si="1011"/>
        <v>6.2885732536597641E-2</v>
      </c>
      <c r="DP164">
        <f t="shared" si="1012"/>
        <v>0.71961533361561925</v>
      </c>
      <c r="DQ164">
        <f t="shared" si="1013"/>
        <v>1.5225599999999999</v>
      </c>
      <c r="DR164">
        <f t="shared" si="1014"/>
        <v>0.66</v>
      </c>
      <c r="DS164">
        <f t="shared" si="1015"/>
        <v>0.85937785826500179</v>
      </c>
      <c r="DT164">
        <f t="shared" si="1016"/>
        <v>0.99914038291438523</v>
      </c>
      <c r="DU164">
        <f t="shared" si="910"/>
        <v>0.16974574678593618</v>
      </c>
      <c r="DV164" t="str">
        <f t="shared" si="911"/>
        <v>Curl</v>
      </c>
      <c r="DW164">
        <f t="shared" si="1017"/>
        <v>25.59989684562473</v>
      </c>
      <c r="DX164">
        <f t="shared" si="1018"/>
        <v>5.7342251375210943E-2</v>
      </c>
      <c r="DY164">
        <f t="shared" si="912"/>
        <v>1.0099545082478378</v>
      </c>
      <c r="DZ164">
        <f t="shared" si="1019"/>
        <v>4.8206125480693744</v>
      </c>
      <c r="EA164">
        <f t="shared" si="1020"/>
        <v>2.9568309229688328E-2</v>
      </c>
      <c r="EC164">
        <f t="shared" si="1021"/>
        <v>0.67700564828924159</v>
      </c>
      <c r="ED164">
        <f t="shared" si="1022"/>
        <v>1.5542400000000001</v>
      </c>
      <c r="EE164">
        <f t="shared" si="1023"/>
        <v>0.66</v>
      </c>
      <c r="EF164">
        <f t="shared" si="1024"/>
        <v>0.83063203927744778</v>
      </c>
      <c r="EG164">
        <f t="shared" si="1025"/>
        <v>0.98425843026565463</v>
      </c>
      <c r="EH164">
        <f t="shared" si="913"/>
        <v>0.1682078285651174</v>
      </c>
      <c r="EI164" t="str">
        <f t="shared" si="914"/>
        <v>Curl</v>
      </c>
      <c r="EJ164">
        <f t="shared" si="1026"/>
        <v>25.784095052372876</v>
      </c>
      <c r="EK164">
        <f t="shared" si="1027"/>
        <v>2.8994571648197083E-2</v>
      </c>
      <c r="EL164">
        <f t="shared" si="915"/>
        <v>0.97992016962561224</v>
      </c>
      <c r="EM164">
        <f t="shared" si="1028"/>
        <v>4.9236002261696568</v>
      </c>
      <c r="EN164">
        <f t="shared" si="1029"/>
        <v>8.1242802190471704E-3</v>
      </c>
      <c r="EP164">
        <f t="shared" si="1030"/>
        <v>0.64799396423558231</v>
      </c>
      <c r="EQ164">
        <f t="shared" si="1031"/>
        <v>1.57674</v>
      </c>
      <c r="ER164">
        <f t="shared" si="1032"/>
        <v>0.66</v>
      </c>
      <c r="ES164">
        <f t="shared" si="1033"/>
        <v>0.81442640244357167</v>
      </c>
      <c r="ET164">
        <f t="shared" si="1034"/>
        <v>0.98085884065156048</v>
      </c>
      <c r="EU164">
        <f t="shared" si="916"/>
        <v>0.16970105692630816</v>
      </c>
      <c r="EV164" t="str">
        <f t="shared" si="917"/>
        <v>Curl</v>
      </c>
      <c r="EW164">
        <f t="shared" si="1035"/>
        <v>25.984771786852576</v>
      </c>
      <c r="EX164">
        <f t="shared" si="1036"/>
        <v>1.0130812361901165E-2</v>
      </c>
      <c r="EY164">
        <f t="shared" si="918"/>
        <v>0.96512893472646488</v>
      </c>
      <c r="EZ164">
        <f t="shared" si="1037"/>
        <v>5.0437424665406692</v>
      </c>
      <c r="FA164">
        <f t="shared" si="1038"/>
        <v>1.4297905159768591E-3</v>
      </c>
      <c r="FC164">
        <f t="shared" si="1039"/>
        <v>0.61443674508655655</v>
      </c>
      <c r="FD164">
        <f t="shared" si="1040"/>
        <v>1.59816</v>
      </c>
      <c r="FE164">
        <f t="shared" si="1041"/>
        <v>0.66</v>
      </c>
      <c r="FF164">
        <f t="shared" si="1042"/>
        <v>0.79121200589998475</v>
      </c>
      <c r="FG164">
        <f t="shared" si="1043"/>
        <v>0.96798726671341329</v>
      </c>
      <c r="FH164">
        <f t="shared" si="919"/>
        <v>0.17677526081342837</v>
      </c>
      <c r="FI164" t="str">
        <f t="shared" si="920"/>
        <v>No Curl</v>
      </c>
      <c r="FJ164">
        <f t="shared" si="1044"/>
        <v>26.007001910478884</v>
      </c>
      <c r="FK164">
        <f t="shared" si="1045"/>
        <v>0</v>
      </c>
      <c r="FL164">
        <f t="shared" si="921"/>
        <v>0.94843142971681849</v>
      </c>
      <c r="FM164">
        <f t="shared" si="1046"/>
        <v>5.3473528286124354</v>
      </c>
      <c r="FN164">
        <f t="shared" si="1047"/>
        <v>0</v>
      </c>
      <c r="FP164">
        <f t="shared" si="1048"/>
        <v>0.59599614276655122</v>
      </c>
      <c r="FQ164">
        <f t="shared" si="1049"/>
        <v>1.6118399999999999</v>
      </c>
      <c r="FR164">
        <f t="shared" si="1050"/>
        <v>0.66</v>
      </c>
      <c r="FS164">
        <f t="shared" si="1051"/>
        <v>0.78740905861911248</v>
      </c>
      <c r="FT164">
        <f t="shared" si="1052"/>
        <v>0.9788219744716733</v>
      </c>
      <c r="FU164">
        <f t="shared" si="922"/>
        <v>0.19141291585256104</v>
      </c>
      <c r="FV164" t="str">
        <f t="shared" si="923"/>
        <v>No Curl</v>
      </c>
      <c r="FW164">
        <f t="shared" si="1053"/>
        <v>26.174902828567575</v>
      </c>
      <c r="FX164">
        <f t="shared" si="1054"/>
        <v>0</v>
      </c>
      <c r="FY164">
        <f t="shared" si="924"/>
        <v>0.95797029427808478</v>
      </c>
      <c r="FZ164">
        <f t="shared" si="1055"/>
        <v>5.7337261717617709</v>
      </c>
      <c r="GA164">
        <f t="shared" si="1056"/>
        <v>0</v>
      </c>
      <c r="GC164">
        <f t="shared" si="1057"/>
        <v>0.56548330011075221</v>
      </c>
      <c r="GD164">
        <f t="shared" si="1058"/>
        <v>1.6314599999999999</v>
      </c>
      <c r="GE164">
        <f t="shared" si="1059"/>
        <v>0.66</v>
      </c>
      <c r="GF164">
        <f t="shared" si="1060"/>
        <v>0.76660166400401708</v>
      </c>
      <c r="GG164">
        <f t="shared" si="1061"/>
        <v>0.9677200278972824</v>
      </c>
      <c r="GH164">
        <f t="shared" si="925"/>
        <v>0.2011183638932651</v>
      </c>
      <c r="GI164" t="str">
        <f t="shared" si="926"/>
        <v>No Curl</v>
      </c>
      <c r="GJ164">
        <f t="shared" si="1062"/>
        <v>26.183122682637869</v>
      </c>
      <c r="GK164">
        <f t="shared" si="1063"/>
        <v>0</v>
      </c>
      <c r="GL164">
        <f t="shared" si="927"/>
        <v>0.94613438240930647</v>
      </c>
      <c r="GM164">
        <f t="shared" si="1064"/>
        <v>6.1011626586267287</v>
      </c>
      <c r="GN164">
        <f t="shared" si="1065"/>
        <v>0</v>
      </c>
      <c r="GP164">
        <f t="shared" si="1066"/>
        <v>0.5514389939663954</v>
      </c>
      <c r="GQ164">
        <f t="shared" si="1067"/>
        <v>1.6377600000000001</v>
      </c>
      <c r="GR164">
        <f t="shared" si="1068"/>
        <v>0.66</v>
      </c>
      <c r="GS164">
        <f t="shared" si="1069"/>
        <v>0.76656176137508059</v>
      </c>
      <c r="GT164">
        <f t="shared" si="1070"/>
        <v>0.98168452878376722</v>
      </c>
      <c r="GU164">
        <f t="shared" si="928"/>
        <v>0.21512276740868591</v>
      </c>
      <c r="GV164" t="str">
        <f t="shared" si="929"/>
        <v>No Curl</v>
      </c>
      <c r="GW164">
        <f t="shared" si="1071"/>
        <v>26.373851163532734</v>
      </c>
      <c r="GX164">
        <f t="shared" si="1072"/>
        <v>0</v>
      </c>
      <c r="GY164">
        <f t="shared" si="930"/>
        <v>0.95891521138248925</v>
      </c>
      <c r="GZ164">
        <f t="shared" si="1073"/>
        <v>6.4404135789211345</v>
      </c>
      <c r="HA164">
        <f t="shared" si="1074"/>
        <v>0</v>
      </c>
      <c r="HC164">
        <f t="shared" si="1075"/>
        <v>0.42572031905521057</v>
      </c>
      <c r="HD164">
        <f t="shared" si="1076"/>
        <v>1.7087399999999999</v>
      </c>
      <c r="HE164">
        <f t="shared" si="1077"/>
        <v>0.66</v>
      </c>
      <c r="HF164">
        <f t="shared" si="1078"/>
        <v>0.67458814966302472</v>
      </c>
      <c r="HG164">
        <f t="shared" si="1079"/>
        <v>0.92345598027084086</v>
      </c>
      <c r="HH164">
        <f t="shared" si="931"/>
        <v>0.24886783060781514</v>
      </c>
      <c r="HI164" t="str">
        <f t="shared" si="932"/>
        <v>No Curl</v>
      </c>
      <c r="HJ164">
        <f t="shared" si="1080"/>
        <v>26.526272565411183</v>
      </c>
      <c r="HK164">
        <f t="shared" si="1081"/>
        <v>0</v>
      </c>
      <c r="HL164">
        <f t="shared" si="933"/>
        <v>0.8987695787526323</v>
      </c>
      <c r="HM164">
        <f t="shared" si="1082"/>
        <v>7.9581171726969089</v>
      </c>
      <c r="HN164">
        <f t="shared" si="1083"/>
        <v>0</v>
      </c>
      <c r="HP164">
        <f t="shared" si="1084"/>
        <v>0.25359441524681814</v>
      </c>
      <c r="HQ164">
        <f t="shared" si="1085"/>
        <v>1.7735399999999999</v>
      </c>
      <c r="HR164">
        <f t="shared" si="1086"/>
        <v>0.66</v>
      </c>
      <c r="HS164">
        <f t="shared" si="1087"/>
        <v>0.54039009411919503</v>
      </c>
      <c r="HT164">
        <f t="shared" si="1088"/>
        <v>0.82718577299157237</v>
      </c>
      <c r="HU164">
        <f t="shared" si="934"/>
        <v>0.28679567887237711</v>
      </c>
      <c r="HV164" t="str">
        <f t="shared" si="935"/>
        <v>No Curl</v>
      </c>
      <c r="HW164">
        <f t="shared" si="1089"/>
        <v>27.142009757548578</v>
      </c>
      <c r="HX164">
        <f t="shared" si="1090"/>
        <v>0</v>
      </c>
      <c r="HY164">
        <f t="shared" si="936"/>
        <v>0.80169141414277767</v>
      </c>
      <c r="HZ164">
        <f t="shared" si="1091"/>
        <v>10.303896299721721</v>
      </c>
      <c r="IA164">
        <f t="shared" si="1092"/>
        <v>0</v>
      </c>
      <c r="IC164">
        <f t="shared" si="1093"/>
        <v>0.13706228622265981</v>
      </c>
      <c r="ID164">
        <f t="shared" si="1094"/>
        <v>1.79514</v>
      </c>
      <c r="IE164">
        <f t="shared" si="1095"/>
        <v>0.66</v>
      </c>
      <c r="IF164">
        <f t="shared" si="1096"/>
        <v>0.43934595369112522</v>
      </c>
      <c r="IG164">
        <f t="shared" si="1097"/>
        <v>0.74162962115959141</v>
      </c>
      <c r="IH164">
        <f t="shared" si="937"/>
        <v>0.3022836674684658</v>
      </c>
      <c r="II164" t="str">
        <f t="shared" si="938"/>
        <v>No Curl</v>
      </c>
      <c r="IJ164">
        <f t="shared" si="1098"/>
        <v>27.479115429771603</v>
      </c>
      <c r="IK164">
        <f t="shared" si="1099"/>
        <v>0</v>
      </c>
      <c r="IL164">
        <f t="shared" si="939"/>
        <v>0.71723701670659135</v>
      </c>
      <c r="IM164">
        <f t="shared" si="1100"/>
        <v>12.165011088597211</v>
      </c>
      <c r="IN164">
        <f t="shared" si="1101"/>
        <v>0</v>
      </c>
      <c r="IP164">
        <f t="shared" si="1102"/>
        <v>6.284497941180392E-2</v>
      </c>
      <c r="IQ164">
        <f t="shared" si="1103"/>
        <v>1.7997599999999998</v>
      </c>
      <c r="IR164">
        <f t="shared" si="1104"/>
        <v>0.66</v>
      </c>
      <c r="IS164">
        <f t="shared" si="1105"/>
        <v>0.39920011532161975</v>
      </c>
      <c r="IT164">
        <f t="shared" si="1106"/>
        <v>0.7355552512314365</v>
      </c>
      <c r="IU164">
        <f t="shared" si="940"/>
        <v>0.33635513590981631</v>
      </c>
      <c r="IV164" t="str">
        <f t="shared" si="941"/>
        <v>No Curl</v>
      </c>
      <c r="IW164">
        <f t="shared" si="1107"/>
        <v>27.76900485829059</v>
      </c>
      <c r="IX164">
        <f t="shared" si="1108"/>
        <v>0</v>
      </c>
      <c r="IY164">
        <f t="shared" si="942"/>
        <v>0.71067797438463365</v>
      </c>
      <c r="IZ164">
        <f t="shared" si="1109"/>
        <v>13.688541601646394</v>
      </c>
      <c r="JA164">
        <f t="shared" si="1110"/>
        <v>0</v>
      </c>
      <c r="JC164">
        <f t="shared" si="1111"/>
        <v>1.7638047337447244E-3</v>
      </c>
      <c r="JD164">
        <f t="shared" si="1112"/>
        <v>1.7999999999999998</v>
      </c>
      <c r="JE164">
        <f t="shared" si="1113"/>
        <v>0.66</v>
      </c>
      <c r="JF164">
        <f t="shared" si="1114"/>
        <v>0.37184026854209384</v>
      </c>
      <c r="JG164">
        <f t="shared" si="1115"/>
        <v>0.74191673235044298</v>
      </c>
      <c r="JH164">
        <f t="shared" si="943"/>
        <v>0.37007646380834913</v>
      </c>
      <c r="JI164" t="str">
        <f t="shared" si="944"/>
        <v>No Curl</v>
      </c>
      <c r="JJ164">
        <f t="shared" si="1116"/>
        <v>27.456081533034236</v>
      </c>
      <c r="JK164">
        <f t="shared" si="1117"/>
        <v>0</v>
      </c>
      <c r="JL164">
        <f t="shared" si="945"/>
        <v>0.71663667813331344</v>
      </c>
      <c r="JM164">
        <f t="shared" si="1118"/>
        <v>14.963501890971068</v>
      </c>
      <c r="JN164">
        <f t="shared" si="1119"/>
        <v>0</v>
      </c>
      <c r="JP164">
        <f t="shared" si="1120"/>
        <v>6.6136236413964641E-2</v>
      </c>
      <c r="JQ164">
        <f t="shared" si="1121"/>
        <v>1.7997599999999998</v>
      </c>
      <c r="JR164">
        <f t="shared" si="1122"/>
        <v>0.66</v>
      </c>
      <c r="JS164">
        <f t="shared" si="1123"/>
        <v>0.39017103342705617</v>
      </c>
      <c r="JT164">
        <f t="shared" si="1124"/>
        <v>0.71420583044014763</v>
      </c>
      <c r="JU164">
        <f t="shared" si="946"/>
        <v>0.32403479701309151</v>
      </c>
      <c r="JV164" t="str">
        <f t="shared" si="947"/>
        <v>No Curl</v>
      </c>
      <c r="JW164">
        <f t="shared" si="1125"/>
        <v>27.609564902531048</v>
      </c>
      <c r="JX164">
        <f t="shared" si="1126"/>
        <v>0</v>
      </c>
      <c r="JY164">
        <f t="shared" si="948"/>
        <v>0.69008218498311114</v>
      </c>
      <c r="JZ164">
        <f t="shared" si="1127"/>
        <v>13.578646611002542</v>
      </c>
      <c r="KA164">
        <f t="shared" si="1128"/>
        <v>0</v>
      </c>
      <c r="KC164">
        <f t="shared" si="1129"/>
        <v>2.4367569804487788E-2</v>
      </c>
      <c r="KD164">
        <f t="shared" si="1130"/>
        <v>1.7999999999999998</v>
      </c>
      <c r="KE164">
        <f t="shared" si="1131"/>
        <v>0.66</v>
      </c>
      <c r="KF164">
        <f t="shared" si="1132"/>
        <v>0.3784713726242569</v>
      </c>
      <c r="KG164">
        <f t="shared" si="1133"/>
        <v>0.73257517544402617</v>
      </c>
      <c r="KH164">
        <f t="shared" si="949"/>
        <v>0.35410380281976916</v>
      </c>
      <c r="KI164" t="str">
        <f t="shared" si="950"/>
        <v>No Curl</v>
      </c>
      <c r="KJ164">
        <f t="shared" si="1134"/>
        <v>27.606411407875914</v>
      </c>
      <c r="KK164">
        <f t="shared" si="1135"/>
        <v>0</v>
      </c>
      <c r="KL164">
        <f t="shared" si="951"/>
        <v>0.70764138657634967</v>
      </c>
      <c r="KM164">
        <f t="shared" si="1136"/>
        <v>14.489349682110431</v>
      </c>
      <c r="KN164">
        <f t="shared" si="1137"/>
        <v>0</v>
      </c>
    </row>
    <row r="165" spans="1:300" x14ac:dyDescent="0.25">
      <c r="A165">
        <v>1.5</v>
      </c>
      <c r="B165">
        <f t="shared" si="1152"/>
        <v>1.0999999999999999E-2</v>
      </c>
      <c r="C165">
        <f t="shared" si="883"/>
        <v>0.65999999999999992</v>
      </c>
      <c r="D165">
        <f t="shared" si="1153"/>
        <v>0.66</v>
      </c>
      <c r="E165">
        <f t="shared" si="884"/>
        <v>1.0000000000000002</v>
      </c>
      <c r="F165">
        <f t="shared" si="885"/>
        <v>1.1000000000000001E-2</v>
      </c>
      <c r="H165">
        <v>142</v>
      </c>
      <c r="I165">
        <v>14.2</v>
      </c>
      <c r="J165">
        <f t="shared" si="952"/>
        <v>1.1168513333333325</v>
      </c>
      <c r="K165">
        <f t="shared" si="1138"/>
        <v>1.10016</v>
      </c>
      <c r="L165">
        <f t="shared" si="953"/>
        <v>0.98917344163040788</v>
      </c>
      <c r="M165" t="str">
        <f t="shared" si="888"/>
        <v>No Curl</v>
      </c>
      <c r="N165">
        <f t="shared" si="1139"/>
        <v>24.111903966666649</v>
      </c>
      <c r="P165">
        <f t="shared" si="1144"/>
        <v>0.92521779569177987</v>
      </c>
      <c r="Q165">
        <f t="shared" si="1140"/>
        <v>1.32474</v>
      </c>
      <c r="R165">
        <f t="shared" si="1145"/>
        <v>0.66</v>
      </c>
      <c r="S165">
        <f t="shared" si="1141"/>
        <v>0.94115985140575087</v>
      </c>
      <c r="T165">
        <f t="shared" si="1146"/>
        <v>0.95710190711972265</v>
      </c>
      <c r="U165">
        <f t="shared" si="1147"/>
        <v>2.4291197703445899E-2</v>
      </c>
      <c r="V165" t="str">
        <f t="shared" si="1148"/>
        <v>Curl</v>
      </c>
      <c r="W165">
        <f t="shared" si="1142"/>
        <v>25.243965816159534</v>
      </c>
      <c r="X165">
        <f t="shared" si="1143"/>
        <v>7.6199795347812876E-2</v>
      </c>
      <c r="Y165">
        <f t="shared" si="1149"/>
        <v>0.96227329827755748</v>
      </c>
      <c r="Z165">
        <f t="shared" si="1150"/>
        <v>0.72319374696021699</v>
      </c>
      <c r="AA165">
        <f t="shared" si="1151"/>
        <v>7.7705819437916393E-2</v>
      </c>
      <c r="AC165">
        <f t="shared" si="954"/>
        <v>0.90116452830609339</v>
      </c>
      <c r="AD165">
        <f t="shared" si="877"/>
        <v>1.3458600000000001</v>
      </c>
      <c r="AE165">
        <f t="shared" si="955"/>
        <v>0.66</v>
      </c>
      <c r="AF165">
        <f t="shared" si="956"/>
        <v>0.93242598362578477</v>
      </c>
      <c r="AG165">
        <f t="shared" si="957"/>
        <v>0.96368743894547471</v>
      </c>
      <c r="AH165">
        <f t="shared" si="889"/>
        <v>4.9151155376218725E-2</v>
      </c>
      <c r="AI165" t="str">
        <f t="shared" si="890"/>
        <v>Curl</v>
      </c>
      <c r="AJ165">
        <f t="shared" si="958"/>
        <v>25.213628328982331</v>
      </c>
      <c r="AK165">
        <f t="shared" si="959"/>
        <v>8.514504381053152E-2</v>
      </c>
      <c r="AL165">
        <f t="shared" si="891"/>
        <v>0.97530180870033367</v>
      </c>
      <c r="AM165">
        <f t="shared" si="960"/>
        <v>1.4438873350973049</v>
      </c>
      <c r="AN165">
        <f t="shared" si="961"/>
        <v>9.3629802550610972E-2</v>
      </c>
      <c r="AP165">
        <f t="shared" si="962"/>
        <v>0.89002095161513572</v>
      </c>
      <c r="AQ165">
        <f t="shared" si="878"/>
        <v>1.3665</v>
      </c>
      <c r="AR165">
        <f t="shared" si="963"/>
        <v>0.66</v>
      </c>
      <c r="AS165">
        <f t="shared" si="964"/>
        <v>0.93678173917780005</v>
      </c>
      <c r="AT165">
        <f t="shared" si="965"/>
        <v>0.98354252674046339</v>
      </c>
      <c r="AU165">
        <f t="shared" si="892"/>
        <v>7.4162722946281678E-2</v>
      </c>
      <c r="AV165" t="str">
        <f t="shared" si="893"/>
        <v>Curl</v>
      </c>
      <c r="AW165">
        <f t="shared" si="966"/>
        <v>25.32982618179275</v>
      </c>
      <c r="AX165">
        <f t="shared" si="967"/>
        <v>9.1021679301696121E-2</v>
      </c>
      <c r="AY165">
        <f t="shared" si="894"/>
        <v>1.0016951267977674</v>
      </c>
      <c r="AZ165">
        <f t="shared" si="968"/>
        <v>2.1214948596394128</v>
      </c>
      <c r="BA165">
        <f t="shared" si="969"/>
        <v>0.10495324308495155</v>
      </c>
      <c r="BC165">
        <f t="shared" si="970"/>
        <v>0.86630768961995686</v>
      </c>
      <c r="BD165">
        <f t="shared" si="879"/>
        <v>1.38666</v>
      </c>
      <c r="BE165">
        <f t="shared" si="971"/>
        <v>0.66</v>
      </c>
      <c r="BF165">
        <f t="shared" si="972"/>
        <v>0.92761347992106846</v>
      </c>
      <c r="BG165">
        <f t="shared" si="973"/>
        <v>0.98891927022218185</v>
      </c>
      <c r="BH165">
        <f t="shared" si="895"/>
        <v>0.10025708385652665</v>
      </c>
      <c r="BI165" t="str">
        <f t="shared" si="896"/>
        <v>Curl</v>
      </c>
      <c r="BJ165">
        <f t="shared" si="974"/>
        <v>25.296514893103474</v>
      </c>
      <c r="BK165">
        <f t="shared" si="975"/>
        <v>0.10059867034309165</v>
      </c>
      <c r="BL165">
        <f t="shared" si="897"/>
        <v>1.0156764586031621</v>
      </c>
      <c r="BM165">
        <f t="shared" si="976"/>
        <v>2.8289729349389039</v>
      </c>
      <c r="BN165">
        <f t="shared" si="977"/>
        <v>0.12445384760573791</v>
      </c>
      <c r="BP165">
        <f t="shared" si="978"/>
        <v>0.84203438910160866</v>
      </c>
      <c r="BQ165">
        <f t="shared" si="880"/>
        <v>1.4063400000000001</v>
      </c>
      <c r="BR165">
        <f t="shared" si="979"/>
        <v>0.66</v>
      </c>
      <c r="BS165">
        <f t="shared" si="980"/>
        <v>0.91727924078772372</v>
      </c>
      <c r="BT165">
        <f t="shared" si="981"/>
        <v>0.99252409247383877</v>
      </c>
      <c r="BU165">
        <f t="shared" si="898"/>
        <v>0.12602361868059364</v>
      </c>
      <c r="BV165" t="str">
        <f t="shared" si="899"/>
        <v>Curl</v>
      </c>
      <c r="BW165">
        <f t="shared" si="982"/>
        <v>25.254831176010107</v>
      </c>
      <c r="BX165">
        <f t="shared" si="983"/>
        <v>0.11291377562676372</v>
      </c>
      <c r="BY165">
        <f t="shared" si="900"/>
        <v>1.0283512232055425</v>
      </c>
      <c r="BZ165">
        <f t="shared" si="984"/>
        <v>3.5129765752817415</v>
      </c>
      <c r="CA165">
        <f t="shared" si="985"/>
        <v>0.16801540971829373</v>
      </c>
      <c r="CC165">
        <f t="shared" si="986"/>
        <v>0.83252139884534837</v>
      </c>
      <c r="CD165">
        <f t="shared" si="881"/>
        <v>1.4159999999999999</v>
      </c>
      <c r="CE165">
        <f t="shared" si="987"/>
        <v>0.66</v>
      </c>
      <c r="CF165">
        <f t="shared" si="988"/>
        <v>0.92231025791172894</v>
      </c>
      <c r="CG165">
        <f t="shared" si="989"/>
        <v>1.0120991169781093</v>
      </c>
      <c r="CH165">
        <f t="shared" si="901"/>
        <v>0.15249886373926036</v>
      </c>
      <c r="CI165" t="str">
        <f t="shared" si="902"/>
        <v>Curl</v>
      </c>
      <c r="CJ165">
        <f t="shared" si="990"/>
        <v>25.371402122114773</v>
      </c>
      <c r="CK165">
        <f t="shared" si="991"/>
        <v>0.11483489238925991</v>
      </c>
      <c r="CL165">
        <f t="shared" si="903"/>
        <v>1.0571316165701337</v>
      </c>
      <c r="CM165">
        <f t="shared" si="992"/>
        <v>4.1362566197141248</v>
      </c>
      <c r="CN165">
        <f t="shared" si="993"/>
        <v>0.15703668857590977</v>
      </c>
      <c r="CP165">
        <f t="shared" si="994"/>
        <v>0.80421791486810534</v>
      </c>
      <c r="CQ165">
        <f t="shared" si="995"/>
        <v>1.4442600000000001</v>
      </c>
      <c r="CR165">
        <f t="shared" si="996"/>
        <v>0.66</v>
      </c>
      <c r="CS165">
        <f t="shared" si="997"/>
        <v>0.9109551559878849</v>
      </c>
      <c r="CT165">
        <f t="shared" si="998"/>
        <v>1.0176923971076635</v>
      </c>
      <c r="CU165">
        <f t="shared" si="904"/>
        <v>0.1699263507857951</v>
      </c>
      <c r="CV165" t="str">
        <f t="shared" si="905"/>
        <v>Curl</v>
      </c>
      <c r="CW165">
        <f t="shared" si="999"/>
        <v>25.425372680302033</v>
      </c>
      <c r="CX165">
        <f t="shared" si="1000"/>
        <v>0.11460513586954363</v>
      </c>
      <c r="CY165">
        <f t="shared" si="906"/>
        <v>1.0615213422130882</v>
      </c>
      <c r="CZ165">
        <f t="shared" si="1001"/>
        <v>4.5908111788616743</v>
      </c>
      <c r="DA165">
        <f t="shared" si="1002"/>
        <v>0.1398866947479408</v>
      </c>
      <c r="DC165">
        <f t="shared" si="1003"/>
        <v>0.7447947506647673</v>
      </c>
      <c r="DD165">
        <f t="shared" si="1004"/>
        <v>1.4975399999999999</v>
      </c>
      <c r="DE165">
        <f t="shared" si="1005"/>
        <v>0.66</v>
      </c>
      <c r="DF165">
        <f t="shared" si="1006"/>
        <v>0.8680856254383984</v>
      </c>
      <c r="DG165">
        <f t="shared" si="1007"/>
        <v>0.9913765002120275</v>
      </c>
      <c r="DH165">
        <f t="shared" si="907"/>
        <v>0.16778525758212559</v>
      </c>
      <c r="DI165" t="str">
        <f t="shared" si="908"/>
        <v>Curl</v>
      </c>
      <c r="DJ165">
        <f t="shared" si="1008"/>
        <v>25.51472604518144</v>
      </c>
      <c r="DK165">
        <f t="shared" si="1009"/>
        <v>8.6861936992412667E-2</v>
      </c>
      <c r="DL165">
        <f t="shared" si="909"/>
        <v>1.0168584751481082</v>
      </c>
      <c r="DM165">
        <f t="shared" si="1010"/>
        <v>4.7323824080527723</v>
      </c>
      <c r="DN165">
        <f t="shared" si="1011"/>
        <v>6.9192736129061475E-2</v>
      </c>
      <c r="DP165">
        <f t="shared" si="1012"/>
        <v>0.70642932611883436</v>
      </c>
      <c r="DQ165">
        <f t="shared" si="1013"/>
        <v>1.5306599999999999</v>
      </c>
      <c r="DR165">
        <f t="shared" si="1014"/>
        <v>0.66</v>
      </c>
      <c r="DS165">
        <f t="shared" si="1015"/>
        <v>0.84363088574745104</v>
      </c>
      <c r="DT165">
        <f t="shared" si="1016"/>
        <v>0.98083244537606862</v>
      </c>
      <c r="DU165">
        <f t="shared" si="910"/>
        <v>0.16974574678593618</v>
      </c>
      <c r="DV165" t="str">
        <f t="shared" si="911"/>
        <v>Curl</v>
      </c>
      <c r="DW165">
        <f t="shared" si="1017"/>
        <v>25.685834631451229</v>
      </c>
      <c r="DX165">
        <f t="shared" si="1018"/>
        <v>6.2192221507885059E-2</v>
      </c>
      <c r="DY165">
        <f t="shared" si="912"/>
        <v>0.9942641182731472</v>
      </c>
      <c r="DZ165">
        <f t="shared" si="1019"/>
        <v>4.8968705034853244</v>
      </c>
      <c r="EA165">
        <f t="shared" si="1020"/>
        <v>3.4137435724684771E-2</v>
      </c>
      <c r="EC165">
        <f t="shared" si="1021"/>
        <v>0.66403454111769999</v>
      </c>
      <c r="ED165">
        <f t="shared" si="1022"/>
        <v>1.5618599999999998</v>
      </c>
      <c r="EE165">
        <f t="shared" si="1023"/>
        <v>0.66</v>
      </c>
      <c r="EF165">
        <f t="shared" si="1024"/>
        <v>0.8147175233072933</v>
      </c>
      <c r="EG165">
        <f t="shared" si="1025"/>
        <v>0.96540050549688727</v>
      </c>
      <c r="EH165">
        <f t="shared" si="913"/>
        <v>0.1682078285651174</v>
      </c>
      <c r="EI165" t="str">
        <f t="shared" si="914"/>
        <v>Curl</v>
      </c>
      <c r="EJ165">
        <f t="shared" si="1026"/>
        <v>25.86715825630062</v>
      </c>
      <c r="EK165">
        <f t="shared" si="1027"/>
        <v>3.4018434877768157E-2</v>
      </c>
      <c r="EL165">
        <f t="shared" si="915"/>
        <v>0.96406534538191158</v>
      </c>
      <c r="EM165">
        <f t="shared" si="1028"/>
        <v>5.004777647636379</v>
      </c>
      <c r="EN165">
        <f t="shared" si="1029"/>
        <v>1.0707367205658626E-2</v>
      </c>
      <c r="EP165">
        <f t="shared" si="1030"/>
        <v>0.63523868901393621</v>
      </c>
      <c r="EQ165">
        <f t="shared" si="1031"/>
        <v>1.5840000000000001</v>
      </c>
      <c r="ER165">
        <f t="shared" si="1032"/>
        <v>0.66</v>
      </c>
      <c r="ES165">
        <f t="shared" si="1033"/>
        <v>0.79839502949213137</v>
      </c>
      <c r="ET165">
        <f t="shared" si="1034"/>
        <v>0.96155136997032609</v>
      </c>
      <c r="EU165">
        <f t="shared" si="916"/>
        <v>0.16970105692630816</v>
      </c>
      <c r="EV165" t="str">
        <f t="shared" si="917"/>
        <v>Curl</v>
      </c>
      <c r="EW165">
        <f t="shared" si="1035"/>
        <v>26.066214427096934</v>
      </c>
      <c r="EX165">
        <f t="shared" si="1036"/>
        <v>1.5278343509921199E-2</v>
      </c>
      <c r="EY165">
        <f t="shared" si="918"/>
        <v>0.94916068378611385</v>
      </c>
      <c r="EZ165">
        <f t="shared" si="1037"/>
        <v>5.1288215856279598</v>
      </c>
      <c r="FA165">
        <f t="shared" si="1038"/>
        <v>2.6921252551498319E-3</v>
      </c>
      <c r="FC165">
        <f t="shared" si="1039"/>
        <v>0.59780211901044666</v>
      </c>
      <c r="FD165">
        <f t="shared" si="1040"/>
        <v>1.6118399999999999</v>
      </c>
      <c r="FE165">
        <f t="shared" si="1041"/>
        <v>0.66</v>
      </c>
      <c r="FF165">
        <f t="shared" si="1042"/>
        <v>0.76979154891995671</v>
      </c>
      <c r="FG165">
        <f t="shared" si="1043"/>
        <v>0.94178097882946699</v>
      </c>
      <c r="FH165">
        <f t="shared" si="919"/>
        <v>0.17198942990951016</v>
      </c>
      <c r="FI165" t="str">
        <f t="shared" si="920"/>
        <v>No Curl</v>
      </c>
      <c r="FJ165">
        <f t="shared" si="1044"/>
        <v>26.086123111068883</v>
      </c>
      <c r="FK165">
        <f t="shared" si="1045"/>
        <v>0</v>
      </c>
      <c r="FL165">
        <f t="shared" si="921"/>
        <v>0.92275457637376701</v>
      </c>
      <c r="FM165">
        <f t="shared" si="1046"/>
        <v>5.3473528286124354</v>
      </c>
      <c r="FN165">
        <f t="shared" si="1047"/>
        <v>0</v>
      </c>
      <c r="FP165">
        <f t="shared" si="1048"/>
        <v>0.57974494658196318</v>
      </c>
      <c r="FQ165">
        <f t="shared" si="1049"/>
        <v>1.6185</v>
      </c>
      <c r="FR165">
        <f t="shared" si="1050"/>
        <v>0.66</v>
      </c>
      <c r="FS165">
        <f t="shared" si="1051"/>
        <v>0.76593855206559402</v>
      </c>
      <c r="FT165">
        <f t="shared" si="1052"/>
        <v>0.95213215754922442</v>
      </c>
      <c r="FU165">
        <f t="shared" si="922"/>
        <v>0.18619360548363062</v>
      </c>
      <c r="FV165" t="str">
        <f t="shared" si="923"/>
        <v>No Curl</v>
      </c>
      <c r="FW165">
        <f t="shared" si="1053"/>
        <v>26.253643734429485</v>
      </c>
      <c r="FX165">
        <f t="shared" si="1054"/>
        <v>0</v>
      </c>
      <c r="FY165">
        <f t="shared" si="924"/>
        <v>0.93184904604474073</v>
      </c>
      <c r="FZ165">
        <f t="shared" si="1055"/>
        <v>5.7337261717617709</v>
      </c>
      <c r="GA165">
        <f t="shared" si="1056"/>
        <v>0</v>
      </c>
      <c r="GC165">
        <f t="shared" si="1057"/>
        <v>0.54950696606397331</v>
      </c>
      <c r="GD165">
        <f t="shared" si="1058"/>
        <v>1.6377600000000001</v>
      </c>
      <c r="GE165">
        <f t="shared" si="1059"/>
        <v>0.66</v>
      </c>
      <c r="GF165">
        <f t="shared" si="1060"/>
        <v>0.74494322729590212</v>
      </c>
      <c r="GG165">
        <f t="shared" si="1061"/>
        <v>0.94037948852783126</v>
      </c>
      <c r="GH165">
        <f t="shared" si="925"/>
        <v>0.19543626123192898</v>
      </c>
      <c r="GI165" t="str">
        <f t="shared" si="926"/>
        <v>No Curl</v>
      </c>
      <c r="GJ165">
        <f t="shared" si="1062"/>
        <v>26.25978284903827</v>
      </c>
      <c r="GK165">
        <f t="shared" si="1063"/>
        <v>0</v>
      </c>
      <c r="GL165">
        <f t="shared" si="927"/>
        <v>0.91940369214214301</v>
      </c>
      <c r="GM165">
        <f t="shared" si="1064"/>
        <v>6.1011626586267278</v>
      </c>
      <c r="GN165">
        <f t="shared" si="1065"/>
        <v>0</v>
      </c>
      <c r="GP165">
        <f t="shared" si="1066"/>
        <v>0.53577886420378285</v>
      </c>
      <c r="GQ165">
        <f t="shared" si="1067"/>
        <v>1.65</v>
      </c>
      <c r="GR165">
        <f t="shared" si="1068"/>
        <v>0.66</v>
      </c>
      <c r="GS165">
        <f t="shared" si="1069"/>
        <v>0.74479243279016349</v>
      </c>
      <c r="GT165">
        <f t="shared" si="1070"/>
        <v>0.95380600137654548</v>
      </c>
      <c r="GU165">
        <f t="shared" si="928"/>
        <v>0.20901356858638132</v>
      </c>
      <c r="GV165" t="str">
        <f t="shared" si="929"/>
        <v>No Curl</v>
      </c>
      <c r="GW165">
        <f t="shared" si="1071"/>
        <v>26.450507339670242</v>
      </c>
      <c r="GX165">
        <f t="shared" si="1072"/>
        <v>0</v>
      </c>
      <c r="GY165">
        <f t="shared" si="930"/>
        <v>0.9316833021306965</v>
      </c>
      <c r="GZ165">
        <f t="shared" si="1073"/>
        <v>6.4404135789211345</v>
      </c>
      <c r="HA165">
        <f t="shared" si="1074"/>
        <v>0</v>
      </c>
      <c r="HC165">
        <f t="shared" si="1075"/>
        <v>0.41162252603254351</v>
      </c>
      <c r="HD165">
        <f t="shared" si="1076"/>
        <v>1.7133599999999998</v>
      </c>
      <c r="HE165">
        <f t="shared" si="1077"/>
        <v>0.66</v>
      </c>
      <c r="HF165">
        <f t="shared" si="1078"/>
        <v>0.65224906063246346</v>
      </c>
      <c r="HG165">
        <f t="shared" si="1079"/>
        <v>0.89287559523238547</v>
      </c>
      <c r="HH165">
        <f t="shared" si="931"/>
        <v>0.24062653459992098</v>
      </c>
      <c r="HI165" t="str">
        <f t="shared" si="932"/>
        <v>No Curl</v>
      </c>
      <c r="HJ165">
        <f t="shared" si="1080"/>
        <v>26.593731380377484</v>
      </c>
      <c r="HK165">
        <f t="shared" si="1081"/>
        <v>0</v>
      </c>
      <c r="HL165">
        <f t="shared" si="933"/>
        <v>0.86900668764975075</v>
      </c>
      <c r="HM165">
        <f t="shared" si="1082"/>
        <v>7.9581171726969089</v>
      </c>
      <c r="HN165">
        <f t="shared" si="1083"/>
        <v>0</v>
      </c>
      <c r="HP165">
        <f t="shared" si="1084"/>
        <v>0.24290953747014296</v>
      </c>
      <c r="HQ165">
        <f t="shared" si="1085"/>
        <v>1.7759999999999998</v>
      </c>
      <c r="HR165">
        <f t="shared" si="1086"/>
        <v>0.66</v>
      </c>
      <c r="HS165">
        <f t="shared" si="1087"/>
        <v>0.51762144559919554</v>
      </c>
      <c r="HT165">
        <f t="shared" si="1088"/>
        <v>0.79233335372824854</v>
      </c>
      <c r="HU165">
        <f t="shared" si="934"/>
        <v>0.27471190812905277</v>
      </c>
      <c r="HV165" t="str">
        <f t="shared" si="935"/>
        <v>No Curl</v>
      </c>
      <c r="HW165">
        <f t="shared" si="1089"/>
        <v>27.196048766960498</v>
      </c>
      <c r="HX165">
        <f t="shared" si="1090"/>
        <v>0</v>
      </c>
      <c r="HY165">
        <f t="shared" si="936"/>
        <v>0.76791316722677838</v>
      </c>
      <c r="HZ165">
        <f t="shared" si="1091"/>
        <v>10.303896299721719</v>
      </c>
      <c r="IA165">
        <f t="shared" si="1092"/>
        <v>0</v>
      </c>
      <c r="IC165">
        <f t="shared" si="1093"/>
        <v>0.1299721871620107</v>
      </c>
      <c r="ID165">
        <f t="shared" si="1094"/>
        <v>1.79514</v>
      </c>
      <c r="IE165">
        <f t="shared" si="1095"/>
        <v>0.66</v>
      </c>
      <c r="IF165">
        <f t="shared" si="1096"/>
        <v>0.41661901384929989</v>
      </c>
      <c r="IG165">
        <f t="shared" si="1097"/>
        <v>0.7032658405365898</v>
      </c>
      <c r="IH165">
        <f t="shared" si="937"/>
        <v>0.28664682668728958</v>
      </c>
      <c r="II165" t="str">
        <f t="shared" si="938"/>
        <v>No Curl</v>
      </c>
      <c r="IJ165">
        <f t="shared" si="1098"/>
        <v>27.523050025140716</v>
      </c>
      <c r="IK165">
        <f t="shared" si="1099"/>
        <v>0</v>
      </c>
      <c r="IL165">
        <f t="shared" si="939"/>
        <v>0.6801350418412877</v>
      </c>
      <c r="IM165">
        <f t="shared" si="1100"/>
        <v>12.165011088597211</v>
      </c>
      <c r="IN165">
        <f t="shared" si="1101"/>
        <v>0</v>
      </c>
      <c r="IP165">
        <f t="shared" si="1102"/>
        <v>5.9295619556452343E-2</v>
      </c>
      <c r="IQ165">
        <f t="shared" si="1103"/>
        <v>1.7999399999999999</v>
      </c>
      <c r="IR165">
        <f t="shared" si="1104"/>
        <v>0.66</v>
      </c>
      <c r="IS165">
        <f t="shared" si="1105"/>
        <v>0.37665408416947738</v>
      </c>
      <c r="IT165">
        <f t="shared" si="1106"/>
        <v>0.69401254878250329</v>
      </c>
      <c r="IU165">
        <f t="shared" si="940"/>
        <v>0.31735846461302547</v>
      </c>
      <c r="IV165" t="str">
        <f t="shared" si="941"/>
        <v>No Curl</v>
      </c>
      <c r="IW165">
        <f t="shared" si="1107"/>
        <v>27.80892486982275</v>
      </c>
      <c r="IX165">
        <f t="shared" si="1108"/>
        <v>0</v>
      </c>
      <c r="IY165">
        <f t="shared" si="942"/>
        <v>0.6705402912161097</v>
      </c>
      <c r="IZ165">
        <f t="shared" si="1109"/>
        <v>13.688541601646392</v>
      </c>
      <c r="JA165">
        <f t="shared" si="1110"/>
        <v>0</v>
      </c>
      <c r="JC165">
        <f t="shared" si="1111"/>
        <v>1.6578679780670227E-3</v>
      </c>
      <c r="JD165">
        <f t="shared" si="1112"/>
        <v>1.7999999999999998</v>
      </c>
      <c r="JE165">
        <f t="shared" si="1113"/>
        <v>0.66</v>
      </c>
      <c r="JF165">
        <f t="shared" si="1114"/>
        <v>0.34950698474596592</v>
      </c>
      <c r="JG165">
        <f t="shared" si="1115"/>
        <v>0.69735610151386485</v>
      </c>
      <c r="JH165">
        <f t="shared" si="943"/>
        <v>0.34784911676789892</v>
      </c>
      <c r="JI165" t="str">
        <f t="shared" si="944"/>
        <v>No Curl</v>
      </c>
      <c r="JJ165">
        <f t="shared" si="1116"/>
        <v>27.493265559888446</v>
      </c>
      <c r="JK165">
        <f t="shared" si="1117"/>
        <v>0</v>
      </c>
      <c r="JL165">
        <f t="shared" si="945"/>
        <v>0.67359440523958614</v>
      </c>
      <c r="JM165">
        <f t="shared" si="1118"/>
        <v>14.963501890971072</v>
      </c>
      <c r="JN165">
        <f t="shared" si="1119"/>
        <v>0</v>
      </c>
      <c r="JP165">
        <f t="shared" si="1120"/>
        <v>6.2311895773875331E-2</v>
      </c>
      <c r="JQ165">
        <f t="shared" si="1121"/>
        <v>1.7997599999999998</v>
      </c>
      <c r="JR165">
        <f t="shared" si="1122"/>
        <v>0.66</v>
      </c>
      <c r="JS165">
        <f t="shared" si="1123"/>
        <v>0.36760931808569652</v>
      </c>
      <c r="JT165">
        <f t="shared" si="1124"/>
        <v>0.67290674039751763</v>
      </c>
      <c r="JU165">
        <f t="shared" si="946"/>
        <v>0.30529742231182116</v>
      </c>
      <c r="JV165" t="str">
        <f t="shared" si="947"/>
        <v>No Curl</v>
      </c>
      <c r="JW165">
        <f t="shared" si="1125"/>
        <v>27.648582005873752</v>
      </c>
      <c r="JX165">
        <f t="shared" si="1126"/>
        <v>0</v>
      </c>
      <c r="JY165">
        <f t="shared" si="948"/>
        <v>0.65017804939677937</v>
      </c>
      <c r="JZ165">
        <f t="shared" si="1127"/>
        <v>13.578646611002544</v>
      </c>
      <c r="KA165">
        <f t="shared" si="1128"/>
        <v>0</v>
      </c>
      <c r="KC165">
        <f t="shared" si="1129"/>
        <v>2.2924419897971771E-2</v>
      </c>
      <c r="KD165">
        <f t="shared" si="1130"/>
        <v>1.7999999999999998</v>
      </c>
      <c r="KE165">
        <f t="shared" si="1131"/>
        <v>0.66</v>
      </c>
      <c r="KF165">
        <f t="shared" si="1132"/>
        <v>0.35605670713221044</v>
      </c>
      <c r="KG165">
        <f t="shared" si="1133"/>
        <v>0.68918899436644931</v>
      </c>
      <c r="KH165">
        <f t="shared" si="949"/>
        <v>0.33313228723423877</v>
      </c>
      <c r="KI165" t="str">
        <f t="shared" si="950"/>
        <v>No Curl</v>
      </c>
      <c r="KJ165">
        <f t="shared" si="1134"/>
        <v>27.644258545138339</v>
      </c>
      <c r="KK165">
        <f t="shared" si="1135"/>
        <v>0</v>
      </c>
      <c r="KL165">
        <f t="shared" si="951"/>
        <v>0.66573188927816429</v>
      </c>
      <c r="KM165">
        <f t="shared" si="1136"/>
        <v>14.489349682110435</v>
      </c>
      <c r="KN165">
        <f t="shared" si="1137"/>
        <v>0</v>
      </c>
    </row>
    <row r="166" spans="1:300" x14ac:dyDescent="0.25">
      <c r="A166">
        <v>1.51</v>
      </c>
      <c r="B166">
        <f t="shared" si="1152"/>
        <v>1.0999999999999999E-2</v>
      </c>
      <c r="C166">
        <f t="shared" si="883"/>
        <v>0.65999999999999992</v>
      </c>
      <c r="D166">
        <f t="shared" si="1153"/>
        <v>0.66</v>
      </c>
      <c r="E166">
        <f t="shared" si="884"/>
        <v>1.0000000000000002</v>
      </c>
      <c r="F166">
        <f t="shared" si="885"/>
        <v>1.1000000000000001E-2</v>
      </c>
      <c r="H166">
        <v>143</v>
      </c>
      <c r="I166">
        <v>14.3</v>
      </c>
      <c r="J166">
        <f t="shared" si="952"/>
        <v>1.1044839999999991</v>
      </c>
      <c r="K166">
        <f t="shared" si="1138"/>
        <v>1.1130599999999999</v>
      </c>
      <c r="L166">
        <f t="shared" si="953"/>
        <v>0.98892660736105131</v>
      </c>
      <c r="M166" t="str">
        <f t="shared" si="888"/>
        <v>No Curl</v>
      </c>
      <c r="N166">
        <f t="shared" si="1139"/>
        <v>24.222970733333316</v>
      </c>
      <c r="P166">
        <f t="shared" si="1144"/>
        <v>0.91071741862673028</v>
      </c>
      <c r="Q166">
        <f t="shared" si="1140"/>
        <v>1.3353599999999999</v>
      </c>
      <c r="R166">
        <f t="shared" si="1145"/>
        <v>0.66</v>
      </c>
      <c r="S166">
        <f t="shared" si="1141"/>
        <v>0.92640962417556072</v>
      </c>
      <c r="T166">
        <f t="shared" si="1146"/>
        <v>0.94210182972439183</v>
      </c>
      <c r="U166">
        <f t="shared" si="1147"/>
        <v>2.4291197703445899E-2</v>
      </c>
      <c r="V166" t="str">
        <f t="shared" si="1148"/>
        <v>Curl</v>
      </c>
      <c r="W166">
        <f t="shared" si="1142"/>
        <v>25.33808180130011</v>
      </c>
      <c r="X166">
        <f t="shared" si="1143"/>
        <v>7.9952087426406526E-2</v>
      </c>
      <c r="Y166">
        <f t="shared" si="1149"/>
        <v>0.94752426430817693</v>
      </c>
      <c r="Z166">
        <f t="shared" si="1150"/>
        <v>0.73445149446521873</v>
      </c>
      <c r="AA166">
        <f t="shared" si="1151"/>
        <v>8.3491949315527877E-2</v>
      </c>
      <c r="AC166">
        <f t="shared" si="954"/>
        <v>0.88674690647470467</v>
      </c>
      <c r="AD166">
        <f t="shared" si="877"/>
        <v>1.3665</v>
      </c>
      <c r="AE166">
        <f t="shared" si="955"/>
        <v>0.66</v>
      </c>
      <c r="AF166">
        <f t="shared" si="956"/>
        <v>0.91750821356780599</v>
      </c>
      <c r="AG166">
        <f t="shared" si="957"/>
        <v>0.94826952066090586</v>
      </c>
      <c r="AH166">
        <f t="shared" si="889"/>
        <v>4.9151155376218725E-2</v>
      </c>
      <c r="AI166" t="str">
        <f t="shared" si="890"/>
        <v>Curl</v>
      </c>
      <c r="AJ166">
        <f t="shared" si="958"/>
        <v>25.30687092734491</v>
      </c>
      <c r="AK166">
        <f t="shared" si="959"/>
        <v>8.9071208043249667E-2</v>
      </c>
      <c r="AL166">
        <f t="shared" si="891"/>
        <v>0.96038884886619769</v>
      </c>
      <c r="AM166">
        <f t="shared" si="960"/>
        <v>1.4663129391084975</v>
      </c>
      <c r="AN166">
        <f t="shared" si="961"/>
        <v>0.10006689893984728</v>
      </c>
      <c r="AP166">
        <f t="shared" si="962"/>
        <v>0.87580236728713667</v>
      </c>
      <c r="AQ166">
        <f t="shared" si="878"/>
        <v>1.3766399999999999</v>
      </c>
      <c r="AR166">
        <f t="shared" si="963"/>
        <v>0.66</v>
      </c>
      <c r="AS166">
        <f t="shared" si="964"/>
        <v>0.92181612501865284</v>
      </c>
      <c r="AT166">
        <f t="shared" si="965"/>
        <v>0.96782988275016801</v>
      </c>
      <c r="AU166">
        <f t="shared" si="892"/>
        <v>7.4162722946281678E-2</v>
      </c>
      <c r="AV166" t="str">
        <f t="shared" si="893"/>
        <v>Curl</v>
      </c>
      <c r="AW166">
        <f t="shared" si="966"/>
        <v>25.423504355710531</v>
      </c>
      <c r="AX166">
        <f t="shared" si="967"/>
        <v>9.5005525855096529E-2</v>
      </c>
      <c r="AY166">
        <f t="shared" si="894"/>
        <v>0.98673992594829518</v>
      </c>
      <c r="AZ166">
        <f t="shared" si="968"/>
        <v>2.1536636409612964</v>
      </c>
      <c r="BA166">
        <f t="shared" si="969"/>
        <v>0.11181199848884062</v>
      </c>
      <c r="BC166">
        <f t="shared" si="970"/>
        <v>0.85223958693502544</v>
      </c>
      <c r="BD166">
        <f t="shared" si="879"/>
        <v>1.3965599999999998</v>
      </c>
      <c r="BE166">
        <f t="shared" si="971"/>
        <v>0.66</v>
      </c>
      <c r="BF166">
        <f t="shared" si="972"/>
        <v>0.91254982315821431</v>
      </c>
      <c r="BG166">
        <f t="shared" si="973"/>
        <v>0.97286005938140507</v>
      </c>
      <c r="BH166">
        <f t="shared" si="895"/>
        <v>0.10025708385652665</v>
      </c>
      <c r="BI166" t="str">
        <f t="shared" si="896"/>
        <v>Curl</v>
      </c>
      <c r="BJ166">
        <f t="shared" si="974"/>
        <v>25.38927624109558</v>
      </c>
      <c r="BK166">
        <f t="shared" si="975"/>
        <v>0.1046951388817907</v>
      </c>
      <c r="BL166">
        <f t="shared" si="897"/>
        <v>1.0006314359991</v>
      </c>
      <c r="BM166">
        <f t="shared" si="976"/>
        <v>2.8715434228020009</v>
      </c>
      <c r="BN166">
        <f t="shared" si="977"/>
        <v>0.13200174390592764</v>
      </c>
      <c r="BP166">
        <f t="shared" si="978"/>
        <v>0.82807353082820601</v>
      </c>
      <c r="BQ166">
        <f t="shared" si="880"/>
        <v>1.42554</v>
      </c>
      <c r="BR166">
        <f t="shared" si="979"/>
        <v>0.66</v>
      </c>
      <c r="BS166">
        <f t="shared" si="980"/>
        <v>0.90207082929821802</v>
      </c>
      <c r="BT166">
        <f t="shared" si="981"/>
        <v>0.97606812776823004</v>
      </c>
      <c r="BU166">
        <f t="shared" si="898"/>
        <v>0.12602361868059364</v>
      </c>
      <c r="BV166" t="str">
        <f t="shared" si="899"/>
        <v>Curl</v>
      </c>
      <c r="BW166">
        <f t="shared" si="982"/>
        <v>25.346559100088879</v>
      </c>
      <c r="BX166">
        <f t="shared" si="983"/>
        <v>0.11717366549030442</v>
      </c>
      <c r="BY166">
        <f t="shared" si="900"/>
        <v>1.0131718177017901</v>
      </c>
      <c r="BZ166">
        <f t="shared" si="984"/>
        <v>3.5656757638829881</v>
      </c>
      <c r="CA166">
        <f t="shared" si="985"/>
        <v>0.17645144891324244</v>
      </c>
      <c r="CC166">
        <f t="shared" si="986"/>
        <v>0.81876220321603133</v>
      </c>
      <c r="CD166">
        <f t="shared" si="881"/>
        <v>1.43496</v>
      </c>
      <c r="CE166">
        <f t="shared" si="987"/>
        <v>0.66</v>
      </c>
      <c r="CF166">
        <f t="shared" si="988"/>
        <v>0.90706710946277158</v>
      </c>
      <c r="CG166">
        <f t="shared" si="989"/>
        <v>0.9953720157095115</v>
      </c>
      <c r="CH166">
        <f t="shared" si="901"/>
        <v>0.15249886373926036</v>
      </c>
      <c r="CI166" t="str">
        <f t="shared" si="902"/>
        <v>Curl</v>
      </c>
      <c r="CJ166">
        <f t="shared" si="990"/>
        <v>25.463633147905945</v>
      </c>
      <c r="CK166">
        <f t="shared" si="991"/>
        <v>0.11914977614320206</v>
      </c>
      <c r="CL166">
        <f t="shared" si="903"/>
        <v>1.0419287514343263</v>
      </c>
      <c r="CM166">
        <f t="shared" si="992"/>
        <v>4.1967164494919622</v>
      </c>
      <c r="CN166">
        <f t="shared" si="993"/>
        <v>0.16561440422280371</v>
      </c>
      <c r="CP166">
        <f t="shared" si="994"/>
        <v>0.79063973610324567</v>
      </c>
      <c r="CQ166">
        <f t="shared" si="995"/>
        <v>1.4625000000000001</v>
      </c>
      <c r="CR166">
        <f t="shared" si="996"/>
        <v>0.66</v>
      </c>
      <c r="CS166">
        <f t="shared" si="997"/>
        <v>0.89557485703395934</v>
      </c>
      <c r="CT166">
        <f t="shared" si="998"/>
        <v>1.000509977964672</v>
      </c>
      <c r="CU166">
        <f t="shared" si="904"/>
        <v>0.1699263507857951</v>
      </c>
      <c r="CV166" t="str">
        <f t="shared" si="905"/>
        <v>Curl</v>
      </c>
      <c r="CW166">
        <f t="shared" si="999"/>
        <v>25.516468195900821</v>
      </c>
      <c r="CX166">
        <f t="shared" si="1000"/>
        <v>0.11907523286850973</v>
      </c>
      <c r="CY166">
        <f t="shared" si="906"/>
        <v>1.046191111705483</v>
      </c>
      <c r="CZ166">
        <f t="shared" si="1001"/>
        <v>4.658229586210056</v>
      </c>
      <c r="DA166">
        <f t="shared" si="1002"/>
        <v>0.14846462700623639</v>
      </c>
      <c r="DC166">
        <f t="shared" si="1003"/>
        <v>0.73135846257467529</v>
      </c>
      <c r="DD166">
        <f t="shared" si="1004"/>
        <v>1.5143399999999998</v>
      </c>
      <c r="DE166">
        <f t="shared" si="1005"/>
        <v>0.66</v>
      </c>
      <c r="DF166">
        <f t="shared" si="1006"/>
        <v>0.85242513838495526</v>
      </c>
      <c r="DG166">
        <f t="shared" si="1007"/>
        <v>0.97349181419523323</v>
      </c>
      <c r="DH166">
        <f t="shared" si="907"/>
        <v>0.16778525758212559</v>
      </c>
      <c r="DI166" t="str">
        <f t="shared" si="908"/>
        <v>Curl</v>
      </c>
      <c r="DJ166">
        <f t="shared" si="1008"/>
        <v>25.601534607725281</v>
      </c>
      <c r="DK166">
        <f t="shared" si="1009"/>
        <v>9.1620770294301351E-2</v>
      </c>
      <c r="DL166">
        <f t="shared" si="909"/>
        <v>1.0012522095961229</v>
      </c>
      <c r="DM166">
        <f t="shared" si="1010"/>
        <v>4.8063170239355761</v>
      </c>
      <c r="DN166">
        <f t="shared" si="1011"/>
        <v>7.5839553091240117E-2</v>
      </c>
      <c r="DP166">
        <f t="shared" si="1012"/>
        <v>0.69320899746127829</v>
      </c>
      <c r="DQ166">
        <f t="shared" si="1013"/>
        <v>1.53864</v>
      </c>
      <c r="DR166">
        <f t="shared" si="1014"/>
        <v>0.66</v>
      </c>
      <c r="DS166">
        <f t="shared" si="1015"/>
        <v>0.82784292626886868</v>
      </c>
      <c r="DT166">
        <f t="shared" si="1016"/>
        <v>0.96247685507645986</v>
      </c>
      <c r="DU166">
        <f t="shared" si="910"/>
        <v>0.16974574678593618</v>
      </c>
      <c r="DV166" t="str">
        <f t="shared" si="911"/>
        <v>Curl</v>
      </c>
      <c r="DW166">
        <f t="shared" si="1017"/>
        <v>25.770197720025973</v>
      </c>
      <c r="DX166">
        <f t="shared" si="1018"/>
        <v>6.708693832056363E-2</v>
      </c>
      <c r="DY166">
        <f t="shared" si="912"/>
        <v>0.97853471354434207</v>
      </c>
      <c r="DZ166">
        <f t="shared" si="1019"/>
        <v>4.9757818901233444</v>
      </c>
      <c r="EA166">
        <f t="shared" si="1020"/>
        <v>3.9054252998747832E-2</v>
      </c>
      <c r="EC166">
        <f t="shared" si="1021"/>
        <v>0.6509994134258329</v>
      </c>
      <c r="ED166">
        <f t="shared" si="1022"/>
        <v>1.57674</v>
      </c>
      <c r="EE166">
        <f t="shared" si="1023"/>
        <v>0.66</v>
      </c>
      <c r="EF166">
        <f t="shared" si="1024"/>
        <v>0.7987244592548769</v>
      </c>
      <c r="EG166">
        <f t="shared" si="1025"/>
        <v>0.94644950508392156</v>
      </c>
      <c r="EH166">
        <f t="shared" si="913"/>
        <v>0.1682078285651174</v>
      </c>
      <c r="EI166" t="str">
        <f t="shared" si="914"/>
        <v>Curl</v>
      </c>
      <c r="EJ166">
        <f t="shared" si="1026"/>
        <v>25.948630008631348</v>
      </c>
      <c r="EK166">
        <f t="shared" si="1027"/>
        <v>3.912541431178114E-2</v>
      </c>
      <c r="EL166">
        <f t="shared" si="915"/>
        <v>0.9481342826096405</v>
      </c>
      <c r="EM166">
        <f t="shared" si="1028"/>
        <v>5.0890906107706089</v>
      </c>
      <c r="EN166">
        <f t="shared" si="1029"/>
        <v>1.3654510772776532E-2</v>
      </c>
      <c r="EP166">
        <f t="shared" si="1030"/>
        <v>0.622454982002693</v>
      </c>
      <c r="EQ166">
        <f t="shared" si="1031"/>
        <v>1.59114</v>
      </c>
      <c r="ER166">
        <f t="shared" si="1032"/>
        <v>0.66</v>
      </c>
      <c r="ES166">
        <f t="shared" si="1033"/>
        <v>0.78232792225704861</v>
      </c>
      <c r="ET166">
        <f t="shared" si="1034"/>
        <v>0.94220086251140378</v>
      </c>
      <c r="EU166">
        <f t="shared" si="916"/>
        <v>0.16970105692630816</v>
      </c>
      <c r="EV166" t="str">
        <f t="shared" si="917"/>
        <v>Curl</v>
      </c>
      <c r="EW166">
        <f t="shared" si="1035"/>
        <v>26.146053930046147</v>
      </c>
      <c r="EX166">
        <f t="shared" si="1036"/>
        <v>2.0466024026482874E-2</v>
      </c>
      <c r="EY166">
        <f t="shared" si="918"/>
        <v>0.93315901106974841</v>
      </c>
      <c r="EZ166">
        <f t="shared" si="1037"/>
        <v>5.2170116486484721</v>
      </c>
      <c r="FA166">
        <f t="shared" si="1038"/>
        <v>4.3227038960496223E-3</v>
      </c>
      <c r="FC166">
        <f t="shared" si="1039"/>
        <v>0.58111052536397545</v>
      </c>
      <c r="FD166">
        <f t="shared" si="1040"/>
        <v>1.6185</v>
      </c>
      <c r="FE166">
        <f t="shared" si="1041"/>
        <v>0.66</v>
      </c>
      <c r="FF166">
        <f t="shared" si="1042"/>
        <v>0.74829773463182925</v>
      </c>
      <c r="FG166">
        <f t="shared" si="1043"/>
        <v>0.91548494389968327</v>
      </c>
      <c r="FH166">
        <f t="shared" si="919"/>
        <v>0.16718720926785391</v>
      </c>
      <c r="FI166" t="str">
        <f t="shared" si="920"/>
        <v>Curl</v>
      </c>
      <c r="FJ166">
        <f t="shared" si="1044"/>
        <v>26.163102265960877</v>
      </c>
      <c r="FK166">
        <f t="shared" si="1045"/>
        <v>5.3409572699677386E-3</v>
      </c>
      <c r="FL166">
        <f t="shared" si="921"/>
        <v>0.89698978910645466</v>
      </c>
      <c r="FM166">
        <f t="shared" si="1046"/>
        <v>5.3473528286124337</v>
      </c>
      <c r="FN166">
        <f t="shared" si="1047"/>
        <v>5.6649406554326674E-4</v>
      </c>
      <c r="FP166">
        <f t="shared" si="1048"/>
        <v>0.56338584354609544</v>
      </c>
      <c r="FQ166">
        <f t="shared" si="1049"/>
        <v>1.6314599999999999</v>
      </c>
      <c r="FR166">
        <f t="shared" si="1050"/>
        <v>0.66</v>
      </c>
      <c r="FS166">
        <f t="shared" si="1051"/>
        <v>0.74432548279046074</v>
      </c>
      <c r="FT166">
        <f t="shared" si="1052"/>
        <v>0.92526512203482558</v>
      </c>
      <c r="FU166">
        <f t="shared" si="922"/>
        <v>0.18093963924436507</v>
      </c>
      <c r="FV166" t="str">
        <f t="shared" si="923"/>
        <v>No Curl</v>
      </c>
      <c r="FW166">
        <f t="shared" si="1053"/>
        <v>26.330237589636045</v>
      </c>
      <c r="FX166">
        <f t="shared" si="1054"/>
        <v>0</v>
      </c>
      <c r="FY166">
        <f t="shared" si="924"/>
        <v>0.90555435447735877</v>
      </c>
      <c r="FZ166">
        <f t="shared" si="1055"/>
        <v>5.73372617176177</v>
      </c>
      <c r="GA166">
        <f t="shared" si="1056"/>
        <v>0</v>
      </c>
      <c r="GC166">
        <f t="shared" si="1057"/>
        <v>0.53343144494389594</v>
      </c>
      <c r="GD166">
        <f t="shared" si="1058"/>
        <v>1.65</v>
      </c>
      <c r="GE166">
        <f t="shared" si="1059"/>
        <v>0.66</v>
      </c>
      <c r="GF166">
        <f t="shared" si="1060"/>
        <v>0.7231503268902324</v>
      </c>
      <c r="GG166">
        <f t="shared" si="1061"/>
        <v>0.9128692088365693</v>
      </c>
      <c r="GH166">
        <f t="shared" si="925"/>
        <v>0.18971888194633668</v>
      </c>
      <c r="GI166" t="str">
        <f t="shared" si="926"/>
        <v>No Curl</v>
      </c>
      <c r="GJ166">
        <f t="shared" si="1062"/>
        <v>26.334277171767859</v>
      </c>
      <c r="GK166">
        <f t="shared" si="1063"/>
        <v>0</v>
      </c>
      <c r="GL166">
        <f t="shared" si="927"/>
        <v>0.89250704772510492</v>
      </c>
      <c r="GM166">
        <f t="shared" si="1064"/>
        <v>6.1011626586267287</v>
      </c>
      <c r="GN166">
        <f t="shared" si="1065"/>
        <v>0</v>
      </c>
      <c r="GP166">
        <f t="shared" si="1066"/>
        <v>0.52007185361428132</v>
      </c>
      <c r="GQ166">
        <f t="shared" si="1067"/>
        <v>1.65594</v>
      </c>
      <c r="GR166">
        <f t="shared" si="1068"/>
        <v>0.66</v>
      </c>
      <c r="GS166">
        <f t="shared" si="1069"/>
        <v>0.7229579346223407</v>
      </c>
      <c r="GT166">
        <f t="shared" si="1070"/>
        <v>0.92584401563040131</v>
      </c>
      <c r="GU166">
        <f t="shared" si="928"/>
        <v>0.20288608100805999</v>
      </c>
      <c r="GV166" t="str">
        <f t="shared" si="929"/>
        <v>No Curl</v>
      </c>
      <c r="GW166">
        <f t="shared" si="1071"/>
        <v>26.524986582949257</v>
      </c>
      <c r="GX166">
        <f t="shared" si="1072"/>
        <v>0</v>
      </c>
      <c r="GY166">
        <f t="shared" si="930"/>
        <v>0.90436987028344362</v>
      </c>
      <c r="GZ166">
        <f t="shared" si="1073"/>
        <v>6.4404135789211336</v>
      </c>
      <c r="HA166">
        <f t="shared" si="1074"/>
        <v>0</v>
      </c>
      <c r="HC166">
        <f t="shared" si="1075"/>
        <v>0.39746365980991</v>
      </c>
      <c r="HD166">
        <f t="shared" si="1076"/>
        <v>1.72224</v>
      </c>
      <c r="HE166">
        <f t="shared" si="1077"/>
        <v>0.66</v>
      </c>
      <c r="HF166">
        <f t="shared" si="1078"/>
        <v>0.62981319619533771</v>
      </c>
      <c r="HG166">
        <f t="shared" si="1079"/>
        <v>0.86216273258076737</v>
      </c>
      <c r="HH166">
        <f t="shared" si="931"/>
        <v>0.23234953638542868</v>
      </c>
      <c r="HI166" t="str">
        <f t="shared" si="932"/>
        <v>No Curl</v>
      </c>
      <c r="HJ166">
        <f t="shared" si="1080"/>
        <v>26.658956286440731</v>
      </c>
      <c r="HK166">
        <f t="shared" si="1081"/>
        <v>0</v>
      </c>
      <c r="HL166">
        <f t="shared" si="933"/>
        <v>0.83911486040792982</v>
      </c>
      <c r="HM166">
        <f t="shared" si="1082"/>
        <v>7.9581171726969089</v>
      </c>
      <c r="HN166">
        <f t="shared" si="1083"/>
        <v>0</v>
      </c>
      <c r="HP166">
        <f t="shared" si="1084"/>
        <v>0.23221284877613332</v>
      </c>
      <c r="HQ166">
        <f t="shared" si="1085"/>
        <v>1.77834</v>
      </c>
      <c r="HR166">
        <f t="shared" si="1086"/>
        <v>0.66</v>
      </c>
      <c r="HS166">
        <f t="shared" si="1087"/>
        <v>0.49482762892742982</v>
      </c>
      <c r="HT166">
        <f t="shared" si="1088"/>
        <v>0.75744240907872673</v>
      </c>
      <c r="HU166">
        <f t="shared" si="934"/>
        <v>0.26261478015129669</v>
      </c>
      <c r="HV166" t="str">
        <f t="shared" si="935"/>
        <v>No Curl</v>
      </c>
      <c r="HW166">
        <f t="shared" si="1089"/>
        <v>27.247810911520418</v>
      </c>
      <c r="HX166">
        <f t="shared" si="1090"/>
        <v>0</v>
      </c>
      <c r="HY166">
        <f t="shared" si="936"/>
        <v>0.73409758229995981</v>
      </c>
      <c r="HZ166">
        <f t="shared" si="1091"/>
        <v>10.303896299721719</v>
      </c>
      <c r="IA166">
        <f t="shared" si="1092"/>
        <v>0</v>
      </c>
      <c r="IC166">
        <f t="shared" si="1093"/>
        <v>0.12287870945833047</v>
      </c>
      <c r="ID166">
        <f t="shared" si="1094"/>
        <v>1.7961599999999998</v>
      </c>
      <c r="IE166">
        <f t="shared" si="1095"/>
        <v>0.66</v>
      </c>
      <c r="IF166">
        <f t="shared" si="1096"/>
        <v>0.39388124394483953</v>
      </c>
      <c r="IG166">
        <f t="shared" si="1097"/>
        <v>0.66488377843134927</v>
      </c>
      <c r="IH166">
        <f t="shared" si="937"/>
        <v>0.27100253448650941</v>
      </c>
      <c r="II166" t="str">
        <f t="shared" si="938"/>
        <v>No Curl</v>
      </c>
      <c r="IJ166">
        <f t="shared" si="1098"/>
        <v>27.564711926525646</v>
      </c>
      <c r="IK166">
        <f t="shared" si="1099"/>
        <v>0</v>
      </c>
      <c r="IL166">
        <f t="shared" si="939"/>
        <v>0.64301538678170944</v>
      </c>
      <c r="IM166">
        <f t="shared" si="1100"/>
        <v>12.165011088597209</v>
      </c>
      <c r="IN166">
        <f t="shared" si="1101"/>
        <v>0</v>
      </c>
      <c r="IP166">
        <f t="shared" si="1102"/>
        <v>5.5746259701100767E-2</v>
      </c>
      <c r="IQ166">
        <f t="shared" si="1103"/>
        <v>1.7999399999999999</v>
      </c>
      <c r="IR166">
        <f t="shared" si="1104"/>
        <v>0.66</v>
      </c>
      <c r="IS166">
        <f t="shared" si="1105"/>
        <v>0.354108053017335</v>
      </c>
      <c r="IT166">
        <f t="shared" si="1106"/>
        <v>0.65246984633357008</v>
      </c>
      <c r="IU166">
        <f t="shared" si="940"/>
        <v>0.29836179331623464</v>
      </c>
      <c r="IV166" t="str">
        <f t="shared" si="941"/>
        <v>No Curl</v>
      </c>
      <c r="IW166">
        <f t="shared" si="1107"/>
        <v>27.846590278239699</v>
      </c>
      <c r="IX166">
        <f t="shared" si="1108"/>
        <v>0</v>
      </c>
      <c r="IY166">
        <f t="shared" si="942"/>
        <v>0.63040260804758586</v>
      </c>
      <c r="IZ166">
        <f t="shared" si="1109"/>
        <v>13.68854160164639</v>
      </c>
      <c r="JA166">
        <f t="shared" si="1110"/>
        <v>0</v>
      </c>
      <c r="JC166">
        <f t="shared" si="1111"/>
        <v>1.551931222389321E-3</v>
      </c>
      <c r="JD166">
        <f t="shared" si="1112"/>
        <v>1.7999999999999998</v>
      </c>
      <c r="JE166">
        <f t="shared" si="1113"/>
        <v>0.66</v>
      </c>
      <c r="JF166">
        <f t="shared" si="1114"/>
        <v>0.327173700949838</v>
      </c>
      <c r="JG166">
        <f t="shared" si="1115"/>
        <v>0.65279547067728672</v>
      </c>
      <c r="JH166">
        <f t="shared" si="943"/>
        <v>0.32562176972744872</v>
      </c>
      <c r="JI166" t="str">
        <f t="shared" si="944"/>
        <v>No Curl</v>
      </c>
      <c r="JJ166">
        <f t="shared" si="1116"/>
        <v>27.528216258363042</v>
      </c>
      <c r="JK166">
        <f t="shared" si="1117"/>
        <v>0</v>
      </c>
      <c r="JL166">
        <f t="shared" si="945"/>
        <v>0.63055213234585883</v>
      </c>
      <c r="JM166">
        <f t="shared" si="1118"/>
        <v>14.963501890971068</v>
      </c>
      <c r="JN166">
        <f t="shared" si="1119"/>
        <v>0</v>
      </c>
      <c r="JP166">
        <f t="shared" si="1120"/>
        <v>5.8487234809122983E-2</v>
      </c>
      <c r="JQ166">
        <f t="shared" si="1121"/>
        <v>1.7999399999999999</v>
      </c>
      <c r="JR166">
        <f t="shared" si="1122"/>
        <v>0.66</v>
      </c>
      <c r="JS166">
        <f t="shared" si="1123"/>
        <v>0.34504571298750181</v>
      </c>
      <c r="JT166">
        <f t="shared" si="1124"/>
        <v>0.63160419116588051</v>
      </c>
      <c r="JU166">
        <f t="shared" si="946"/>
        <v>0.28655847817837876</v>
      </c>
      <c r="JV166" t="str">
        <f t="shared" si="947"/>
        <v>No Curl</v>
      </c>
      <c r="JW166">
        <f t="shared" si="1125"/>
        <v>27.685342937682321</v>
      </c>
      <c r="JX166">
        <f t="shared" si="1126"/>
        <v>0</v>
      </c>
      <c r="JY166">
        <f t="shared" si="948"/>
        <v>0.61027057146205643</v>
      </c>
      <c r="JZ166">
        <f t="shared" si="1127"/>
        <v>13.57864661100254</v>
      </c>
      <c r="KA166">
        <f t="shared" si="1128"/>
        <v>0</v>
      </c>
      <c r="KC166">
        <f t="shared" si="1129"/>
        <v>2.1481269991455752E-2</v>
      </c>
      <c r="KD166">
        <f t="shared" si="1130"/>
        <v>1.7999999999999998</v>
      </c>
      <c r="KE166">
        <f t="shared" si="1131"/>
        <v>0.66</v>
      </c>
      <c r="KF166">
        <f t="shared" si="1132"/>
        <v>0.33364204164016398</v>
      </c>
      <c r="KG166">
        <f t="shared" si="1133"/>
        <v>0.64580281328887235</v>
      </c>
      <c r="KH166">
        <f t="shared" si="949"/>
        <v>0.31216077164870831</v>
      </c>
      <c r="KI166" t="str">
        <f t="shared" si="950"/>
        <v>No Curl</v>
      </c>
      <c r="KJ166">
        <f t="shared" si="1134"/>
        <v>27.679864215851559</v>
      </c>
      <c r="KK166">
        <f t="shared" si="1135"/>
        <v>0</v>
      </c>
      <c r="KL166">
        <f t="shared" si="951"/>
        <v>0.62382239197997902</v>
      </c>
      <c r="KM166">
        <f t="shared" si="1136"/>
        <v>14.489349682110435</v>
      </c>
      <c r="KN166">
        <f t="shared" si="1137"/>
        <v>0</v>
      </c>
    </row>
    <row r="167" spans="1:300" x14ac:dyDescent="0.25">
      <c r="A167">
        <v>1.52</v>
      </c>
      <c r="B167">
        <f t="shared" si="1152"/>
        <v>1.0999999999999999E-2</v>
      </c>
      <c r="C167">
        <f t="shared" si="883"/>
        <v>0.65999999999999992</v>
      </c>
      <c r="D167">
        <f t="shared" si="1153"/>
        <v>0.66</v>
      </c>
      <c r="E167">
        <f t="shared" si="884"/>
        <v>1.0000000000000002</v>
      </c>
      <c r="F167">
        <f t="shared" si="885"/>
        <v>1.1000000000000001E-2</v>
      </c>
      <c r="H167">
        <v>144</v>
      </c>
      <c r="I167">
        <v>14.4</v>
      </c>
      <c r="J167">
        <f t="shared" si="952"/>
        <v>1.0918339999999991</v>
      </c>
      <c r="K167">
        <f t="shared" si="1138"/>
        <v>1.1384999999999998</v>
      </c>
      <c r="L167">
        <f t="shared" si="953"/>
        <v>0.98854668786510258</v>
      </c>
      <c r="M167" t="str">
        <f t="shared" si="888"/>
        <v>No Curl</v>
      </c>
      <c r="N167">
        <f t="shared" si="1139"/>
        <v>24.332786633333317</v>
      </c>
      <c r="P167">
        <f t="shared" si="1144"/>
        <v>0.89610308923564086</v>
      </c>
      <c r="Q167">
        <f t="shared" si="1140"/>
        <v>1.3562399999999999</v>
      </c>
      <c r="R167">
        <f t="shared" si="1145"/>
        <v>0.66</v>
      </c>
      <c r="S167">
        <f t="shared" si="1141"/>
        <v>0.91154348115263251</v>
      </c>
      <c r="T167">
        <f t="shared" si="1146"/>
        <v>0.92698387306962471</v>
      </c>
      <c r="U167">
        <f t="shared" si="1147"/>
        <v>2.4291197703445899E-2</v>
      </c>
      <c r="V167" t="str">
        <f t="shared" si="1148"/>
        <v>Curl</v>
      </c>
      <c r="W167">
        <f t="shared" si="1142"/>
        <v>25.430722763717664</v>
      </c>
      <c r="X167">
        <f t="shared" si="1143"/>
        <v>8.3820388669057555E-2</v>
      </c>
      <c r="Y167">
        <f t="shared" si="1149"/>
        <v>0.93265936211132638</v>
      </c>
      <c r="Z167">
        <f t="shared" si="1150"/>
        <v>0.74615797859902433</v>
      </c>
      <c r="AA167">
        <f t="shared" si="1151"/>
        <v>8.9555710940503686E-2</v>
      </c>
      <c r="AC167">
        <f t="shared" si="954"/>
        <v>0.87227511215005127</v>
      </c>
      <c r="AD167">
        <f t="shared" si="877"/>
        <v>1.3766399999999999</v>
      </c>
      <c r="AE167">
        <f t="shared" si="955"/>
        <v>0.66</v>
      </c>
      <c r="AF167">
        <f t="shared" si="956"/>
        <v>0.90253439176929462</v>
      </c>
      <c r="AG167">
        <f t="shared" si="957"/>
        <v>0.93279367138853664</v>
      </c>
      <c r="AH167">
        <f t="shared" si="889"/>
        <v>4.9151155376218725E-2</v>
      </c>
      <c r="AI167" t="str">
        <f t="shared" si="890"/>
        <v>Curl</v>
      </c>
      <c r="AJ167">
        <f t="shared" si="958"/>
        <v>25.398621748701689</v>
      </c>
      <c r="AK167">
        <f t="shared" si="959"/>
        <v>9.3053742052501442E-2</v>
      </c>
      <c r="AL167">
        <f t="shared" si="891"/>
        <v>0.94542000799832293</v>
      </c>
      <c r="AM167">
        <f t="shared" si="960"/>
        <v>1.4895342718825086</v>
      </c>
      <c r="AN167">
        <f t="shared" si="961"/>
        <v>0.10678759598207044</v>
      </c>
      <c r="AP167">
        <f t="shared" si="962"/>
        <v>0.86153146307239159</v>
      </c>
      <c r="AQ167">
        <f t="shared" si="878"/>
        <v>1.38666</v>
      </c>
      <c r="AR167">
        <f t="shared" si="963"/>
        <v>0.66</v>
      </c>
      <c r="AS167">
        <f t="shared" si="964"/>
        <v>0.90679544213959451</v>
      </c>
      <c r="AT167">
        <f t="shared" si="965"/>
        <v>0.95205942120679643</v>
      </c>
      <c r="AU167">
        <f t="shared" si="892"/>
        <v>7.4162722946281678E-2</v>
      </c>
      <c r="AV167" t="str">
        <f t="shared" si="893"/>
        <v>Curl</v>
      </c>
      <c r="AW167">
        <f t="shared" si="966"/>
        <v>25.515685968212395</v>
      </c>
      <c r="AX167">
        <f t="shared" si="967"/>
        <v>9.9045115861198463E-2</v>
      </c>
      <c r="AY167">
        <f t="shared" si="894"/>
        <v>0.97173001710776963</v>
      </c>
      <c r="AZ167">
        <f t="shared" si="968"/>
        <v>2.1869464279652648</v>
      </c>
      <c r="BA167">
        <f t="shared" si="969"/>
        <v>0.11895836687005309</v>
      </c>
      <c r="BC167">
        <f t="shared" si="970"/>
        <v>0.83807180336817855</v>
      </c>
      <c r="BD167">
        <f t="shared" si="879"/>
        <v>1.4159999999999999</v>
      </c>
      <c r="BE167">
        <f t="shared" si="971"/>
        <v>0.66</v>
      </c>
      <c r="BF167">
        <f t="shared" si="972"/>
        <v>0.89737943142017407</v>
      </c>
      <c r="BG167">
        <f t="shared" si="973"/>
        <v>0.95668705947217136</v>
      </c>
      <c r="BH167">
        <f t="shared" si="895"/>
        <v>0.10025708385652665</v>
      </c>
      <c r="BI167" t="str">
        <f t="shared" si="896"/>
        <v>Curl</v>
      </c>
      <c r="BJ167">
        <f t="shared" si="974"/>
        <v>25.480531223411401</v>
      </c>
      <c r="BK167">
        <f t="shared" si="975"/>
        <v>0.1088997428894644</v>
      </c>
      <c r="BL167">
        <f t="shared" si="897"/>
        <v>0.98548038583549791</v>
      </c>
      <c r="BM167">
        <f t="shared" si="976"/>
        <v>2.9157291916320669</v>
      </c>
      <c r="BN167">
        <f t="shared" si="977"/>
        <v>0.13985077377289035</v>
      </c>
      <c r="BP167">
        <f t="shared" si="978"/>
        <v>0.81406614603053373</v>
      </c>
      <c r="BQ167">
        <f t="shared" si="880"/>
        <v>1.43496</v>
      </c>
      <c r="BR167">
        <f t="shared" si="979"/>
        <v>0.66</v>
      </c>
      <c r="BS167">
        <f t="shared" si="980"/>
        <v>0.88681173363783894</v>
      </c>
      <c r="BT167">
        <f t="shared" si="981"/>
        <v>0.95955732124514415</v>
      </c>
      <c r="BU167">
        <f t="shared" si="898"/>
        <v>0.12602361868059364</v>
      </c>
      <c r="BV167" t="str">
        <f t="shared" si="899"/>
        <v>Curl</v>
      </c>
      <c r="BW167">
        <f t="shared" si="982"/>
        <v>25.436766183018701</v>
      </c>
      <c r="BX167">
        <f t="shared" si="983"/>
        <v>0.12148609688415941</v>
      </c>
      <c r="BY167">
        <f t="shared" si="900"/>
        <v>0.99794271235997978</v>
      </c>
      <c r="BZ167">
        <f t="shared" si="984"/>
        <v>3.6201617395092014</v>
      </c>
      <c r="CA167">
        <f t="shared" si="985"/>
        <v>0.18519428068000976</v>
      </c>
      <c r="CC167">
        <f t="shared" si="986"/>
        <v>0.80495839448963624</v>
      </c>
      <c r="CD167">
        <f t="shared" si="881"/>
        <v>1.4442600000000001</v>
      </c>
      <c r="CE167">
        <f t="shared" si="987"/>
        <v>0.66</v>
      </c>
      <c r="CF167">
        <f t="shared" si="988"/>
        <v>0.89177453631778913</v>
      </c>
      <c r="CG167">
        <f t="shared" si="989"/>
        <v>0.97859067814594169</v>
      </c>
      <c r="CH167">
        <f t="shared" si="901"/>
        <v>0.15249886373926036</v>
      </c>
      <c r="CI167" t="str">
        <f t="shared" si="902"/>
        <v>Curl</v>
      </c>
      <c r="CJ167">
        <f t="shared" si="990"/>
        <v>25.554339858852224</v>
      </c>
      <c r="CK167">
        <f t="shared" si="991"/>
        <v>0.12351660767635111</v>
      </c>
      <c r="CL167">
        <f t="shared" si="903"/>
        <v>1.0266777926320783</v>
      </c>
      <c r="CM167">
        <f t="shared" si="992"/>
        <v>4.2591715204996419</v>
      </c>
      <c r="CN167">
        <f t="shared" si="993"/>
        <v>0.17450273811998379</v>
      </c>
      <c r="CP167">
        <f t="shared" si="994"/>
        <v>0.7770201763319331</v>
      </c>
      <c r="CQ167">
        <f t="shared" si="995"/>
        <v>1.4714399999999999</v>
      </c>
      <c r="CR167">
        <f t="shared" si="996"/>
        <v>0.66</v>
      </c>
      <c r="CS167">
        <f t="shared" si="997"/>
        <v>0.88014768491233719</v>
      </c>
      <c r="CT167">
        <f t="shared" si="998"/>
        <v>0.98327519349274017</v>
      </c>
      <c r="CU167">
        <f t="shared" si="904"/>
        <v>0.1699263507857951</v>
      </c>
      <c r="CV167" t="str">
        <f t="shared" si="905"/>
        <v>Curl</v>
      </c>
      <c r="CW167">
        <f t="shared" si="999"/>
        <v>25.606025681604216</v>
      </c>
      <c r="CX167">
        <f t="shared" si="1000"/>
        <v>0.1235953443902893</v>
      </c>
      <c r="CY167">
        <f t="shared" si="906"/>
        <v>1.0308156591083011</v>
      </c>
      <c r="CZ167">
        <f t="shared" si="1001"/>
        <v>4.7278678229767053</v>
      </c>
      <c r="DA167">
        <f t="shared" si="1002"/>
        <v>0.1573639476958209</v>
      </c>
      <c r="DC167">
        <f t="shared" si="1003"/>
        <v>0.71788571861192418</v>
      </c>
      <c r="DD167">
        <f t="shared" si="1004"/>
        <v>1.5225599999999999</v>
      </c>
      <c r="DE167">
        <f t="shared" si="1005"/>
        <v>0.66</v>
      </c>
      <c r="DF167">
        <f t="shared" si="1006"/>
        <v>0.83672216067352889</v>
      </c>
      <c r="DG167">
        <f t="shared" si="1007"/>
        <v>0.9555586027351316</v>
      </c>
      <c r="DH167">
        <f t="shared" si="907"/>
        <v>0.16778525758212559</v>
      </c>
      <c r="DI167" t="str">
        <f t="shared" si="908"/>
        <v>Curl</v>
      </c>
      <c r="DJ167">
        <f t="shared" si="1008"/>
        <v>25.686777121563775</v>
      </c>
      <c r="DK167">
        <f t="shared" si="1009"/>
        <v>9.6425663660241412E-2</v>
      </c>
      <c r="DL167">
        <f t="shared" si="909"/>
        <v>0.98560532760087605</v>
      </c>
      <c r="DM167">
        <f t="shared" si="1010"/>
        <v>4.8828030415360217</v>
      </c>
      <c r="DN167">
        <f t="shared" si="1011"/>
        <v>8.2827755790793836E-2</v>
      </c>
      <c r="DP167">
        <f t="shared" si="1012"/>
        <v>0.67991944760786172</v>
      </c>
      <c r="DQ167">
        <f t="shared" si="1013"/>
        <v>1.5542400000000001</v>
      </c>
      <c r="DR167">
        <f t="shared" si="1014"/>
        <v>0.66</v>
      </c>
      <c r="DS167">
        <f t="shared" si="1015"/>
        <v>0.81197230156587219</v>
      </c>
      <c r="DT167">
        <f t="shared" si="1016"/>
        <v>0.94402515552388344</v>
      </c>
      <c r="DU167">
        <f t="shared" si="910"/>
        <v>0.16974574678593618</v>
      </c>
      <c r="DV167" t="str">
        <f t="shared" si="911"/>
        <v>Curl</v>
      </c>
      <c r="DW167">
        <f t="shared" si="1017"/>
        <v>25.852982012652859</v>
      </c>
      <c r="DX167">
        <f t="shared" si="1018"/>
        <v>7.2068756342400411E-2</v>
      </c>
      <c r="DY167">
        <f t="shared" si="912"/>
        <v>0.96272488221138597</v>
      </c>
      <c r="DZ167">
        <f t="shared" si="1019"/>
        <v>5.0577051592547093</v>
      </c>
      <c r="EA167">
        <f t="shared" si="1020"/>
        <v>4.4326417496180971E-2</v>
      </c>
      <c r="EC167">
        <f t="shared" si="1021"/>
        <v>0.6379345582378898</v>
      </c>
      <c r="ED167">
        <f t="shared" si="1022"/>
        <v>1.5840000000000001</v>
      </c>
      <c r="EE167">
        <f t="shared" si="1023"/>
        <v>0.66</v>
      </c>
      <c r="EF167">
        <f t="shared" si="1024"/>
        <v>0.78269492193115098</v>
      </c>
      <c r="EG167">
        <f t="shared" si="1025"/>
        <v>0.92745528562441271</v>
      </c>
      <c r="EH167">
        <f t="shared" si="913"/>
        <v>0.1682078285651174</v>
      </c>
      <c r="EI167" t="str">
        <f t="shared" si="914"/>
        <v>Curl</v>
      </c>
      <c r="EJ167">
        <f t="shared" si="1026"/>
        <v>26.028502454556836</v>
      </c>
      <c r="EK167">
        <f t="shared" si="1027"/>
        <v>4.4273201743187426E-2</v>
      </c>
      <c r="EL167">
        <f t="shared" si="915"/>
        <v>0.93216901860266388</v>
      </c>
      <c r="EM167">
        <f t="shared" si="1028"/>
        <v>5.1764874008087371</v>
      </c>
      <c r="EN167">
        <f t="shared" si="1029"/>
        <v>1.6967100660564036E-2</v>
      </c>
      <c r="EP167">
        <f t="shared" si="1030"/>
        <v>0.60961341996832163</v>
      </c>
      <c r="EQ167">
        <f t="shared" si="1031"/>
        <v>1.6050599999999999</v>
      </c>
      <c r="ER167">
        <f t="shared" si="1032"/>
        <v>0.66</v>
      </c>
      <c r="ES167">
        <f t="shared" si="1033"/>
        <v>0.76618810036573426</v>
      </c>
      <c r="ET167">
        <f t="shared" si="1034"/>
        <v>0.92276278076314644</v>
      </c>
      <c r="EU167">
        <f t="shared" si="916"/>
        <v>0.16970105692630816</v>
      </c>
      <c r="EV167" t="str">
        <f t="shared" si="917"/>
        <v>Curl</v>
      </c>
      <c r="EW167">
        <f t="shared" si="1035"/>
        <v>26.224286722271852</v>
      </c>
      <c r="EX167">
        <f t="shared" si="1036"/>
        <v>2.5731546727907284E-2</v>
      </c>
      <c r="EY167">
        <f t="shared" si="918"/>
        <v>0.91708722351194105</v>
      </c>
      <c r="EZ167">
        <f t="shared" si="1037"/>
        <v>5.3086990808058596</v>
      </c>
      <c r="FA167">
        <f t="shared" si="1038"/>
        <v>6.3283633546552445E-3</v>
      </c>
      <c r="FC167">
        <f t="shared" si="1039"/>
        <v>0.56846862791878161</v>
      </c>
      <c r="FD167">
        <f t="shared" si="1040"/>
        <v>1.6314599999999999</v>
      </c>
      <c r="FE167">
        <f t="shared" si="1041"/>
        <v>0.66</v>
      </c>
      <c r="FF167">
        <f t="shared" si="1042"/>
        <v>0.73201872606670082</v>
      </c>
      <c r="FG167">
        <f t="shared" si="1043"/>
        <v>0.89556882421462025</v>
      </c>
      <c r="FH167">
        <f t="shared" si="919"/>
        <v>0.16718720926785391</v>
      </c>
      <c r="FI167" t="str">
        <f t="shared" si="920"/>
        <v>Curl</v>
      </c>
      <c r="FJ167">
        <f t="shared" si="1044"/>
        <v>26.237932039424059</v>
      </c>
      <c r="FK167">
        <f t="shared" si="1045"/>
        <v>1.0753914539935476E-2</v>
      </c>
      <c r="FL167">
        <f t="shared" si="921"/>
        <v>0.88078293306253175</v>
      </c>
      <c r="FM167">
        <f t="shared" si="1046"/>
        <v>5.4460415362209478</v>
      </c>
      <c r="FN167">
        <f t="shared" si="1047"/>
        <v>1.5182875946855262E-3</v>
      </c>
      <c r="FP167">
        <f t="shared" si="1048"/>
        <v>0.54692283020899535</v>
      </c>
      <c r="FQ167">
        <f t="shared" si="1049"/>
        <v>1.64394</v>
      </c>
      <c r="FR167">
        <f t="shared" si="1050"/>
        <v>0.66</v>
      </c>
      <c r="FS167">
        <f t="shared" si="1051"/>
        <v>0.7225751308945132</v>
      </c>
      <c r="FT167">
        <f t="shared" si="1052"/>
        <v>0.8982274315800306</v>
      </c>
      <c r="FU167">
        <f t="shared" si="922"/>
        <v>0.17565230068551763</v>
      </c>
      <c r="FV167" t="str">
        <f t="shared" si="923"/>
        <v>No Curl</v>
      </c>
      <c r="FW167">
        <f t="shared" si="1053"/>
        <v>26.40467013791509</v>
      </c>
      <c r="FX167">
        <f t="shared" si="1054"/>
        <v>0</v>
      </c>
      <c r="FY167">
        <f t="shared" si="924"/>
        <v>0.87909264340312587</v>
      </c>
      <c r="FZ167">
        <f t="shared" si="1055"/>
        <v>5.73372617176177</v>
      </c>
      <c r="GA167">
        <f t="shared" si="1056"/>
        <v>0</v>
      </c>
      <c r="GC167">
        <f t="shared" si="1057"/>
        <v>0.51726062643966886</v>
      </c>
      <c r="GD167">
        <f t="shared" si="1058"/>
        <v>1.6617599999999999</v>
      </c>
      <c r="GE167">
        <f t="shared" si="1059"/>
        <v>0.66</v>
      </c>
      <c r="GF167">
        <f t="shared" si="1060"/>
        <v>0.7012282358731865</v>
      </c>
      <c r="GG167">
        <f t="shared" si="1061"/>
        <v>0.88519584530670448</v>
      </c>
      <c r="GH167">
        <f t="shared" si="925"/>
        <v>0.18396760943351781</v>
      </c>
      <c r="GI167" t="str">
        <f t="shared" si="926"/>
        <v>No Curl</v>
      </c>
      <c r="GJ167">
        <f t="shared" si="1062"/>
        <v>26.406592204456881</v>
      </c>
      <c r="GK167">
        <f t="shared" si="1063"/>
        <v>0</v>
      </c>
      <c r="GL167">
        <f t="shared" si="927"/>
        <v>0.86545095716406928</v>
      </c>
      <c r="GM167">
        <f t="shared" si="1064"/>
        <v>6.1011626586267287</v>
      </c>
      <c r="GN167">
        <f t="shared" si="1065"/>
        <v>0</v>
      </c>
      <c r="GP167">
        <f t="shared" si="1066"/>
        <v>0.50427392263323756</v>
      </c>
      <c r="GQ167">
        <f t="shared" si="1067"/>
        <v>1.6674599999999999</v>
      </c>
      <c r="GR167">
        <f t="shared" si="1068"/>
        <v>0.66</v>
      </c>
      <c r="GS167">
        <f t="shared" si="1069"/>
        <v>0.70099704696039777</v>
      </c>
      <c r="GT167">
        <f t="shared" si="1070"/>
        <v>0.89772017128755921</v>
      </c>
      <c r="GU167">
        <f t="shared" si="928"/>
        <v>0.19672312432716083</v>
      </c>
      <c r="GV167" t="str">
        <f t="shared" si="929"/>
        <v>No Curl</v>
      </c>
      <c r="GW167">
        <f t="shared" si="1071"/>
        <v>26.597282376411492</v>
      </c>
      <c r="GX167">
        <f t="shared" si="1072"/>
        <v>0</v>
      </c>
      <c r="GY167">
        <f t="shared" si="930"/>
        <v>0.87689833400863193</v>
      </c>
      <c r="GZ167">
        <f t="shared" si="1073"/>
        <v>6.4404135789211363</v>
      </c>
      <c r="HA167">
        <f t="shared" si="1074"/>
        <v>0</v>
      </c>
      <c r="HC167">
        <f t="shared" si="1075"/>
        <v>0.38327549495756286</v>
      </c>
      <c r="HD167">
        <f t="shared" si="1076"/>
        <v>1.7264999999999999</v>
      </c>
      <c r="HE167">
        <f t="shared" si="1077"/>
        <v>0.66</v>
      </c>
      <c r="HF167">
        <f t="shared" si="1078"/>
        <v>0.60733090571857629</v>
      </c>
      <c r="HG167">
        <f t="shared" si="1079"/>
        <v>0.83138631647959149</v>
      </c>
      <c r="HH167">
        <f t="shared" si="931"/>
        <v>0.22405541076101432</v>
      </c>
      <c r="HI167" t="str">
        <f t="shared" si="932"/>
        <v>No Curl</v>
      </c>
      <c r="HJ167">
        <f t="shared" si="1080"/>
        <v>26.721937606060266</v>
      </c>
      <c r="HK167">
        <f t="shared" si="1081"/>
        <v>0</v>
      </c>
      <c r="HL167">
        <f t="shared" si="933"/>
        <v>0.80916117866702342</v>
      </c>
      <c r="HM167">
        <f t="shared" si="1082"/>
        <v>7.9581171726969089</v>
      </c>
      <c r="HN167">
        <f t="shared" si="1083"/>
        <v>0</v>
      </c>
      <c r="HP167">
        <f t="shared" si="1084"/>
        <v>0.22150495485285765</v>
      </c>
      <c r="HQ167">
        <f t="shared" si="1085"/>
        <v>1.7805599999999999</v>
      </c>
      <c r="HR167">
        <f t="shared" si="1086"/>
        <v>0.66</v>
      </c>
      <c r="HS167">
        <f t="shared" si="1087"/>
        <v>0.47200993477834741</v>
      </c>
      <c r="HT167">
        <f t="shared" si="1088"/>
        <v>0.72251491470383755</v>
      </c>
      <c r="HU167">
        <f t="shared" si="934"/>
        <v>0.25050497992548992</v>
      </c>
      <c r="HV167" t="str">
        <f t="shared" si="935"/>
        <v>No Curl</v>
      </c>
      <c r="HW167">
        <f t="shared" si="1089"/>
        <v>27.297293674413162</v>
      </c>
      <c r="HX167">
        <f t="shared" si="1090"/>
        <v>0</v>
      </c>
      <c r="HY167">
        <f t="shared" si="936"/>
        <v>0.70024657413210767</v>
      </c>
      <c r="HZ167">
        <f t="shared" si="1091"/>
        <v>10.303896299721718</v>
      </c>
      <c r="IA167">
        <f t="shared" si="1092"/>
        <v>0</v>
      </c>
      <c r="IC167">
        <f t="shared" si="1093"/>
        <v>0.11578225059903455</v>
      </c>
      <c r="ID167">
        <f t="shared" si="1094"/>
        <v>1.7970599999999999</v>
      </c>
      <c r="IE167">
        <f t="shared" si="1095"/>
        <v>0.66</v>
      </c>
      <c r="IF167">
        <f t="shared" si="1096"/>
        <v>0.37113391810276003</v>
      </c>
      <c r="IG167">
        <f t="shared" si="1097"/>
        <v>0.62648558560648615</v>
      </c>
      <c r="IH167">
        <f t="shared" si="937"/>
        <v>0.25535166750372579</v>
      </c>
      <c r="II167" t="str">
        <f t="shared" si="938"/>
        <v>No Curl</v>
      </c>
      <c r="IJ167">
        <f t="shared" si="1098"/>
        <v>27.604100050920131</v>
      </c>
      <c r="IK167">
        <f t="shared" si="1099"/>
        <v>0</v>
      </c>
      <c r="IL167">
        <f t="shared" si="939"/>
        <v>0.60588013155071208</v>
      </c>
      <c r="IM167">
        <f t="shared" si="1100"/>
        <v>12.165011088597208</v>
      </c>
      <c r="IN167">
        <f t="shared" si="1101"/>
        <v>0</v>
      </c>
      <c r="IP167">
        <f t="shared" si="1102"/>
        <v>5.2196899845749184E-2</v>
      </c>
      <c r="IQ167">
        <f t="shared" si="1103"/>
        <v>1.7999399999999999</v>
      </c>
      <c r="IR167">
        <f t="shared" si="1104"/>
        <v>0.66</v>
      </c>
      <c r="IS167">
        <f t="shared" si="1105"/>
        <v>0.33156202186519262</v>
      </c>
      <c r="IT167">
        <f t="shared" si="1106"/>
        <v>0.61092714388463687</v>
      </c>
      <c r="IU167">
        <f t="shared" si="940"/>
        <v>0.27936512201944386</v>
      </c>
      <c r="IV167" t="str">
        <f t="shared" si="941"/>
        <v>No Curl</v>
      </c>
      <c r="IW167">
        <f t="shared" si="1107"/>
        <v>27.882001083541432</v>
      </c>
      <c r="IX167">
        <f t="shared" si="1108"/>
        <v>0</v>
      </c>
      <c r="IY167">
        <f t="shared" si="942"/>
        <v>0.59026492487906179</v>
      </c>
      <c r="IZ167">
        <f t="shared" si="1109"/>
        <v>13.688541601646392</v>
      </c>
      <c r="JA167">
        <f t="shared" si="1110"/>
        <v>0</v>
      </c>
      <c r="JC167">
        <f t="shared" si="1111"/>
        <v>1.4459944667116194E-3</v>
      </c>
      <c r="JD167">
        <f t="shared" si="1112"/>
        <v>1.7999999999999998</v>
      </c>
      <c r="JE167">
        <f t="shared" si="1113"/>
        <v>0.66</v>
      </c>
      <c r="JF167">
        <f t="shared" si="1114"/>
        <v>0.30484041715371007</v>
      </c>
      <c r="JG167">
        <f t="shared" si="1115"/>
        <v>0.60823483984070859</v>
      </c>
      <c r="JH167">
        <f t="shared" si="943"/>
        <v>0.30339442268699851</v>
      </c>
      <c r="JI167" t="str">
        <f t="shared" si="944"/>
        <v>No Curl</v>
      </c>
      <c r="JJ167">
        <f t="shared" si="1116"/>
        <v>27.560933628458024</v>
      </c>
      <c r="JK167">
        <f t="shared" si="1117"/>
        <v>0</v>
      </c>
      <c r="JL167">
        <f t="shared" si="945"/>
        <v>0.58750985945213141</v>
      </c>
      <c r="JM167">
        <f t="shared" si="1118"/>
        <v>14.963501890971072</v>
      </c>
      <c r="JN167">
        <f t="shared" si="1119"/>
        <v>0</v>
      </c>
      <c r="JP167">
        <f t="shared" si="1120"/>
        <v>5.4662573844370642E-2</v>
      </c>
      <c r="JQ167">
        <f t="shared" si="1121"/>
        <v>1.7999399999999999</v>
      </c>
      <c r="JR167">
        <f t="shared" si="1122"/>
        <v>0.66</v>
      </c>
      <c r="JS167">
        <f t="shared" si="1123"/>
        <v>0.32248210788930709</v>
      </c>
      <c r="JT167">
        <f t="shared" si="1124"/>
        <v>0.5903016419342435</v>
      </c>
      <c r="JU167">
        <f t="shared" si="946"/>
        <v>0.26781953404493641</v>
      </c>
      <c r="JV167" t="str">
        <f t="shared" si="947"/>
        <v>No Curl</v>
      </c>
      <c r="JW167">
        <f t="shared" si="1125"/>
        <v>27.719847508981072</v>
      </c>
      <c r="JX167">
        <f t="shared" si="1126"/>
        <v>0</v>
      </c>
      <c r="JY167">
        <f t="shared" si="948"/>
        <v>0.57036309352733361</v>
      </c>
      <c r="JZ167">
        <f t="shared" si="1127"/>
        <v>13.578646611002542</v>
      </c>
      <c r="KA167">
        <f t="shared" si="1128"/>
        <v>0</v>
      </c>
      <c r="KC167">
        <f t="shared" si="1129"/>
        <v>2.0038120084939732E-2</v>
      </c>
      <c r="KD167">
        <f t="shared" si="1130"/>
        <v>1.7999999999999998</v>
      </c>
      <c r="KE167">
        <f t="shared" si="1131"/>
        <v>0.66</v>
      </c>
      <c r="KF167">
        <f t="shared" si="1132"/>
        <v>0.31122737614811752</v>
      </c>
      <c r="KG167">
        <f t="shared" si="1133"/>
        <v>0.60241663221129538</v>
      </c>
      <c r="KH167">
        <f t="shared" si="949"/>
        <v>0.2911892560631778</v>
      </c>
      <c r="KI167" t="str">
        <f t="shared" si="950"/>
        <v>No Curl</v>
      </c>
      <c r="KJ167">
        <f t="shared" si="1134"/>
        <v>27.713228420015575</v>
      </c>
      <c r="KK167">
        <f t="shared" si="1135"/>
        <v>0</v>
      </c>
      <c r="KL167">
        <f t="shared" si="951"/>
        <v>0.58191289468179341</v>
      </c>
      <c r="KM167">
        <f t="shared" si="1136"/>
        <v>14.489349682110435</v>
      </c>
      <c r="KN167">
        <f t="shared" si="1137"/>
        <v>0</v>
      </c>
    </row>
    <row r="168" spans="1:300" x14ac:dyDescent="0.25">
      <c r="A168">
        <v>1.53</v>
      </c>
      <c r="B168">
        <f t="shared" si="1152"/>
        <v>1.0999999999999999E-2</v>
      </c>
      <c r="C168">
        <f t="shared" si="883"/>
        <v>0.65999999999999992</v>
      </c>
      <c r="D168">
        <f t="shared" si="1153"/>
        <v>0.66</v>
      </c>
      <c r="E168">
        <f t="shared" si="884"/>
        <v>1.0000000000000002</v>
      </c>
      <c r="F168">
        <f t="shared" si="885"/>
        <v>1.1000000000000001E-2</v>
      </c>
      <c r="H168">
        <v>145</v>
      </c>
      <c r="I168">
        <v>14.5</v>
      </c>
      <c r="J168">
        <f t="shared" si="952"/>
        <v>1.0790446666666658</v>
      </c>
      <c r="K168">
        <f t="shared" si="1138"/>
        <v>1.1510400000000001</v>
      </c>
      <c r="L168">
        <f t="shared" si="953"/>
        <v>0.98828637564562627</v>
      </c>
      <c r="M168" t="str">
        <f t="shared" si="888"/>
        <v>No Curl</v>
      </c>
      <c r="N168">
        <f t="shared" si="1139"/>
        <v>24.44133056666665</v>
      </c>
      <c r="P168">
        <f t="shared" si="1144"/>
        <v>0.88143279826014542</v>
      </c>
      <c r="Q168">
        <f t="shared" si="1140"/>
        <v>1.3665</v>
      </c>
      <c r="R168">
        <f t="shared" si="1145"/>
        <v>0.66</v>
      </c>
      <c r="S168">
        <f t="shared" si="1141"/>
        <v>0.89662041229374512</v>
      </c>
      <c r="T168">
        <f t="shared" si="1146"/>
        <v>0.91180802632734548</v>
      </c>
      <c r="U168">
        <f t="shared" si="1147"/>
        <v>2.4291197703445899E-2</v>
      </c>
      <c r="V168" t="str">
        <f t="shared" si="1148"/>
        <v>Curl</v>
      </c>
      <c r="W168">
        <f t="shared" si="1142"/>
        <v>25.521877111832929</v>
      </c>
      <c r="X168">
        <f t="shared" si="1143"/>
        <v>8.7745699591167708E-2</v>
      </c>
      <c r="Y168">
        <f t="shared" si="1149"/>
        <v>0.91773757925893373</v>
      </c>
      <c r="Z168">
        <f t="shared" si="1150"/>
        <v>0.75829069767938584</v>
      </c>
      <c r="AA168">
        <f t="shared" si="1151"/>
        <v>9.5899049559155403E-2</v>
      </c>
      <c r="AC168">
        <f t="shared" si="954"/>
        <v>0.85769670157410682</v>
      </c>
      <c r="AD168">
        <f t="shared" ref="AD168:AD231" si="1154">VLOOKUP(ROUND(AC167,2),$A$15:$C$315,3)</f>
        <v>1.3965599999999998</v>
      </c>
      <c r="AE168">
        <f t="shared" si="955"/>
        <v>0.66</v>
      </c>
      <c r="AF168">
        <f t="shared" si="956"/>
        <v>0.88745025519489273</v>
      </c>
      <c r="AG168">
        <f t="shared" si="957"/>
        <v>0.91720380881567742</v>
      </c>
      <c r="AH168">
        <f t="shared" si="889"/>
        <v>4.9151155376218725E-2</v>
      </c>
      <c r="AI168" t="str">
        <f t="shared" si="890"/>
        <v>Curl</v>
      </c>
      <c r="AJ168">
        <f t="shared" si="958"/>
        <v>25.488875187878619</v>
      </c>
      <c r="AK168">
        <f t="shared" si="959"/>
        <v>9.7146981056505585E-2</v>
      </c>
      <c r="AL168">
        <f t="shared" si="891"/>
        <v>0.93034105113515697</v>
      </c>
      <c r="AM168">
        <f t="shared" si="960"/>
        <v>1.5136821993655385</v>
      </c>
      <c r="AN168">
        <f t="shared" si="961"/>
        <v>0.11380164274259348</v>
      </c>
      <c r="AP168">
        <f t="shared" si="962"/>
        <v>0.84715739248593569</v>
      </c>
      <c r="AQ168">
        <f t="shared" ref="AQ168:AQ231" si="1155">VLOOKUP(ROUND(AP167,2),$A$15:$C$315,3)</f>
        <v>1.4063400000000001</v>
      </c>
      <c r="AR168">
        <f t="shared" si="963"/>
        <v>0.66</v>
      </c>
      <c r="AS168">
        <f t="shared" si="964"/>
        <v>0.89166617263351289</v>
      </c>
      <c r="AT168">
        <f t="shared" si="965"/>
        <v>0.93617495278108909</v>
      </c>
      <c r="AU168">
        <f t="shared" si="892"/>
        <v>7.4162722946281678E-2</v>
      </c>
      <c r="AV168" t="str">
        <f t="shared" si="893"/>
        <v>Curl</v>
      </c>
      <c r="AW168">
        <f t="shared" si="966"/>
        <v>25.606365512426354</v>
      </c>
      <c r="AX168">
        <f t="shared" si="967"/>
        <v>0.10319411986147786</v>
      </c>
      <c r="AY168">
        <f t="shared" si="894"/>
        <v>0.95661194142948913</v>
      </c>
      <c r="AZ168">
        <f t="shared" si="968"/>
        <v>2.2215256225057463</v>
      </c>
      <c r="BA168">
        <f t="shared" si="969"/>
        <v>0.12640198250650431</v>
      </c>
      <c r="BC168">
        <f t="shared" si="970"/>
        <v>0.82385557122086106</v>
      </c>
      <c r="BD168">
        <f t="shared" ref="BD168:BD231" si="1156">VLOOKUP(ROUND(BC167,2),$A$15:$C$315,3)</f>
        <v>1.42554</v>
      </c>
      <c r="BE168">
        <f t="shared" si="971"/>
        <v>0.66</v>
      </c>
      <c r="BF168">
        <f t="shared" si="972"/>
        <v>0.88215716255248788</v>
      </c>
      <c r="BG168">
        <f t="shared" si="973"/>
        <v>0.94045875388411659</v>
      </c>
      <c r="BH168">
        <f t="shared" si="895"/>
        <v>0.10025708385652665</v>
      </c>
      <c r="BI168" t="str">
        <f t="shared" si="896"/>
        <v>Curl</v>
      </c>
      <c r="BJ168">
        <f t="shared" si="974"/>
        <v>25.57026916655342</v>
      </c>
      <c r="BK168">
        <f t="shared" si="975"/>
        <v>0.1131574896444312</v>
      </c>
      <c r="BL168">
        <f t="shared" si="897"/>
        <v>0.97027813221658255</v>
      </c>
      <c r="BM168">
        <f t="shared" si="976"/>
        <v>2.9614530542567685</v>
      </c>
      <c r="BN168">
        <f t="shared" si="977"/>
        <v>0.14800275068000335</v>
      </c>
      <c r="BP168">
        <f t="shared" si="978"/>
        <v>0.7999663846939834</v>
      </c>
      <c r="BQ168">
        <f t="shared" ref="BQ168:BQ231" si="1157">VLOOKUP(ROUND(BP167,2),$A$15:$C$315,3)</f>
        <v>1.4534399999999998</v>
      </c>
      <c r="BR168">
        <f t="shared" si="979"/>
        <v>0.66</v>
      </c>
      <c r="BS168">
        <f t="shared" si="980"/>
        <v>0.87145200659880673</v>
      </c>
      <c r="BT168">
        <f t="shared" si="981"/>
        <v>0.94293762850363005</v>
      </c>
      <c r="BU168">
        <f t="shared" si="898"/>
        <v>0.12602361868059364</v>
      </c>
      <c r="BV168" t="str">
        <f t="shared" si="899"/>
        <v>Curl</v>
      </c>
      <c r="BW168">
        <f t="shared" si="982"/>
        <v>25.525447356382486</v>
      </c>
      <c r="BX168">
        <f t="shared" si="983"/>
        <v>0.12590141345583419</v>
      </c>
      <c r="BY168">
        <f t="shared" si="900"/>
        <v>0.98261411317569236</v>
      </c>
      <c r="BZ168">
        <f t="shared" si="984"/>
        <v>3.6767126422927388</v>
      </c>
      <c r="CA168">
        <f t="shared" si="985"/>
        <v>0.19425296001601475</v>
      </c>
      <c r="CC168">
        <f t="shared" si="986"/>
        <v>0.79106561363832117</v>
      </c>
      <c r="CD168">
        <f t="shared" ref="CD168:CD231" si="1158">VLOOKUP(ROUND(CC167,2),$A$15:$C$315,3)</f>
        <v>1.4625000000000001</v>
      </c>
      <c r="CE168">
        <f t="shared" si="987"/>
        <v>0.66</v>
      </c>
      <c r="CF168">
        <f t="shared" si="988"/>
        <v>0.87638339525179498</v>
      </c>
      <c r="CG168">
        <f t="shared" si="989"/>
        <v>0.96170117686526846</v>
      </c>
      <c r="CH168">
        <f t="shared" si="901"/>
        <v>0.15249886373926036</v>
      </c>
      <c r="CI168" t="str">
        <f t="shared" si="902"/>
        <v>Curl</v>
      </c>
      <c r="CJ168">
        <f t="shared" si="990"/>
        <v>25.643517312484004</v>
      </c>
      <c r="CK168">
        <f t="shared" si="991"/>
        <v>0.12798506720804642</v>
      </c>
      <c r="CL168">
        <f t="shared" si="903"/>
        <v>1.0113298031206963</v>
      </c>
      <c r="CM168">
        <f t="shared" si="992"/>
        <v>4.3239309749856707</v>
      </c>
      <c r="CN168">
        <f t="shared" si="993"/>
        <v>0.18371063291314232</v>
      </c>
      <c r="CP168">
        <f t="shared" si="994"/>
        <v>0.76335994185059319</v>
      </c>
      <c r="CQ168">
        <f t="shared" si="995"/>
        <v>1.4802599999999999</v>
      </c>
      <c r="CR168">
        <f t="shared" si="996"/>
        <v>0.66</v>
      </c>
      <c r="CS168">
        <f t="shared" si="997"/>
        <v>0.86467443966036972</v>
      </c>
      <c r="CT168">
        <f t="shared" si="998"/>
        <v>0.96598893747014514</v>
      </c>
      <c r="CU168">
        <f t="shared" si="904"/>
        <v>0.1699263507857951</v>
      </c>
      <c r="CV168" t="str">
        <f t="shared" si="905"/>
        <v>Curl</v>
      </c>
      <c r="CW168">
        <f t="shared" si="999"/>
        <v>25.69404045009545</v>
      </c>
      <c r="CX168">
        <f t="shared" si="1000"/>
        <v>0.12816482053437739</v>
      </c>
      <c r="CY168">
        <f t="shared" si="906"/>
        <v>1.0153958638192895</v>
      </c>
      <c r="CZ168">
        <f t="shared" si="1001"/>
        <v>4.7998323530430662</v>
      </c>
      <c r="DA168">
        <f t="shared" si="1002"/>
        <v>0.16658812444516016</v>
      </c>
      <c r="DC168">
        <f t="shared" si="1003"/>
        <v>0.70437722800756841</v>
      </c>
      <c r="DD168">
        <f t="shared" si="1004"/>
        <v>1.5306599999999999</v>
      </c>
      <c r="DE168">
        <f t="shared" si="1005"/>
        <v>0.66</v>
      </c>
      <c r="DF168">
        <f t="shared" si="1006"/>
        <v>0.82097751893895121</v>
      </c>
      <c r="DG168">
        <f t="shared" si="1007"/>
        <v>0.93757780987033201</v>
      </c>
      <c r="DH168">
        <f t="shared" si="907"/>
        <v>0.16778525758212559</v>
      </c>
      <c r="DI168" t="str">
        <f t="shared" si="908"/>
        <v>Curl</v>
      </c>
      <c r="DJ168">
        <f t="shared" si="1008"/>
        <v>25.770449337631128</v>
      </c>
      <c r="DK168">
        <f t="shared" si="1009"/>
        <v>0.10127597040185694</v>
      </c>
      <c r="DL168">
        <f t="shared" si="909"/>
        <v>0.96991875077711309</v>
      </c>
      <c r="DM168">
        <f t="shared" si="1010"/>
        <v>4.9619694529612142</v>
      </c>
      <c r="DN168">
        <f t="shared" si="1011"/>
        <v>9.0160532574425509E-2</v>
      </c>
      <c r="DP168">
        <f t="shared" si="1012"/>
        <v>0.66659756046100171</v>
      </c>
      <c r="DQ168">
        <f t="shared" si="1013"/>
        <v>1.5618599999999998</v>
      </c>
      <c r="DR168">
        <f t="shared" si="1014"/>
        <v>0.66</v>
      </c>
      <c r="DS168">
        <f t="shared" si="1015"/>
        <v>0.79606305907267128</v>
      </c>
      <c r="DT168">
        <f t="shared" si="1016"/>
        <v>0.9255285576843415</v>
      </c>
      <c r="DU168">
        <f t="shared" si="910"/>
        <v>0.16974574678593618</v>
      </c>
      <c r="DV168" t="str">
        <f t="shared" si="911"/>
        <v>Curl</v>
      </c>
      <c r="DW168">
        <f t="shared" si="1017"/>
        <v>25.934179242809446</v>
      </c>
      <c r="DX168">
        <f t="shared" si="1018"/>
        <v>7.7093366156291421E-2</v>
      </c>
      <c r="DY168">
        <f t="shared" si="912"/>
        <v>0.94687862245934762</v>
      </c>
      <c r="DZ168">
        <f t="shared" si="1019"/>
        <v>5.1425733004211507</v>
      </c>
      <c r="EA168">
        <f t="shared" si="1020"/>
        <v>4.9955388479153026E-2</v>
      </c>
      <c r="EC168">
        <f t="shared" si="1021"/>
        <v>0.62484068794598868</v>
      </c>
      <c r="ED168">
        <f t="shared" si="1022"/>
        <v>1.59114</v>
      </c>
      <c r="EE168">
        <f t="shared" si="1023"/>
        <v>0.66</v>
      </c>
      <c r="EF168">
        <f t="shared" si="1024"/>
        <v>0.76662978538453608</v>
      </c>
      <c r="EG168">
        <f t="shared" si="1025"/>
        <v>0.90841888282308403</v>
      </c>
      <c r="EH168">
        <f t="shared" si="913"/>
        <v>0.1682078285651174</v>
      </c>
      <c r="EI168" t="str">
        <f t="shared" si="914"/>
        <v>Curl</v>
      </c>
      <c r="EJ168">
        <f t="shared" si="1026"/>
        <v>26.106771946749951</v>
      </c>
      <c r="EK168">
        <f t="shared" si="1027"/>
        <v>4.9461156214379937E-2</v>
      </c>
      <c r="EL168">
        <f t="shared" si="915"/>
        <v>0.91617055017324256</v>
      </c>
      <c r="EM168">
        <f t="shared" si="1028"/>
        <v>5.2671341953978423</v>
      </c>
      <c r="EN168">
        <f t="shared" si="1029"/>
        <v>2.0647954446368921E-2</v>
      </c>
      <c r="EP168">
        <f t="shared" si="1030"/>
        <v>0.5967453798014708</v>
      </c>
      <c r="EQ168">
        <f t="shared" si="1031"/>
        <v>1.6118399999999999</v>
      </c>
      <c r="ER168">
        <f t="shared" si="1032"/>
        <v>0.66</v>
      </c>
      <c r="ES168">
        <f t="shared" si="1033"/>
        <v>0.75001499963021945</v>
      </c>
      <c r="ET168">
        <f t="shared" si="1034"/>
        <v>0.90328461945896754</v>
      </c>
      <c r="EU168">
        <f t="shared" si="916"/>
        <v>0.16970105692630816</v>
      </c>
      <c r="EV168" t="str">
        <f t="shared" si="917"/>
        <v>Curl</v>
      </c>
      <c r="EW168">
        <f t="shared" si="1035"/>
        <v>26.300905532308427</v>
      </c>
      <c r="EX168">
        <f t="shared" si="1036"/>
        <v>3.1035274299461783E-2</v>
      </c>
      <c r="EY168">
        <f t="shared" si="918"/>
        <v>0.90098473725541128</v>
      </c>
      <c r="EZ168">
        <f t="shared" si="1037"/>
        <v>5.4038564875562116</v>
      </c>
      <c r="FA168">
        <f t="shared" si="1038"/>
        <v>8.7104037325392569E-3</v>
      </c>
      <c r="FC168">
        <f t="shared" si="1039"/>
        <v>0.55580331775647207</v>
      </c>
      <c r="FD168">
        <f t="shared" si="1040"/>
        <v>1.6377600000000001</v>
      </c>
      <c r="FE168">
        <f t="shared" si="1041"/>
        <v>0.66</v>
      </c>
      <c r="FF168">
        <f t="shared" si="1042"/>
        <v>0.71570956887680204</v>
      </c>
      <c r="FG168">
        <f t="shared" si="1043"/>
        <v>0.87561581999713234</v>
      </c>
      <c r="FH168">
        <f t="shared" si="919"/>
        <v>0.16718720926785391</v>
      </c>
      <c r="FI168" t="str">
        <f t="shared" si="920"/>
        <v>Curl</v>
      </c>
      <c r="FJ168">
        <f t="shared" si="1044"/>
        <v>26.31113391203073</v>
      </c>
      <c r="FK168">
        <f t="shared" si="1045"/>
        <v>1.6202465800093081E-2</v>
      </c>
      <c r="FL168">
        <f t="shared" si="921"/>
        <v>0.86454878072844621</v>
      </c>
      <c r="FM168">
        <f t="shared" si="1046"/>
        <v>5.548623035550909</v>
      </c>
      <c r="FN168">
        <f t="shared" si="1047"/>
        <v>2.8566103157894179E-3</v>
      </c>
      <c r="FP168">
        <f t="shared" si="1048"/>
        <v>0.53040936042754683</v>
      </c>
      <c r="FQ168">
        <f t="shared" si="1049"/>
        <v>1.65</v>
      </c>
      <c r="FR168">
        <f t="shared" si="1050"/>
        <v>0.66</v>
      </c>
      <c r="FS168">
        <f t="shared" si="1051"/>
        <v>0.70075811772595875</v>
      </c>
      <c r="FT168">
        <f t="shared" si="1052"/>
        <v>0.87110687502437023</v>
      </c>
      <c r="FU168">
        <f t="shared" si="922"/>
        <v>0.1703487572984117</v>
      </c>
      <c r="FV168" t="str">
        <f t="shared" si="923"/>
        <v>No Curl</v>
      </c>
      <c r="FW168">
        <f t="shared" si="1053"/>
        <v>26.476927651004541</v>
      </c>
      <c r="FX168">
        <f t="shared" si="1054"/>
        <v>0</v>
      </c>
      <c r="FY168">
        <f t="shared" si="924"/>
        <v>0.85254983151066233</v>
      </c>
      <c r="FZ168">
        <f t="shared" si="1055"/>
        <v>5.7337261717617709</v>
      </c>
      <c r="GA168">
        <f t="shared" si="1056"/>
        <v>0</v>
      </c>
      <c r="GC168">
        <f t="shared" si="1057"/>
        <v>0.50104361787679785</v>
      </c>
      <c r="GD168">
        <f t="shared" si="1058"/>
        <v>1.6674599999999999</v>
      </c>
      <c r="GE168">
        <f t="shared" si="1059"/>
        <v>0.66</v>
      </c>
      <c r="GF168">
        <f t="shared" si="1060"/>
        <v>0.67924352695776946</v>
      </c>
      <c r="GG168">
        <f t="shared" si="1061"/>
        <v>0.8574434360387414</v>
      </c>
      <c r="GH168">
        <f t="shared" si="925"/>
        <v>0.17819990908097177</v>
      </c>
      <c r="GI168" t="str">
        <f t="shared" si="926"/>
        <v>No Curl</v>
      </c>
      <c r="GJ168">
        <f t="shared" si="1062"/>
        <v>26.4767150280442</v>
      </c>
      <c r="GK168">
        <f t="shared" si="1063"/>
        <v>0</v>
      </c>
      <c r="GL168">
        <f t="shared" si="927"/>
        <v>0.83831758403323875</v>
      </c>
      <c r="GM168">
        <f t="shared" si="1064"/>
        <v>6.1011626586267287</v>
      </c>
      <c r="GN168">
        <f t="shared" si="1065"/>
        <v>0</v>
      </c>
      <c r="GP168">
        <f t="shared" si="1066"/>
        <v>0.48838885961029915</v>
      </c>
      <c r="GQ168">
        <f t="shared" si="1067"/>
        <v>1.6785000000000001</v>
      </c>
      <c r="GR168">
        <f t="shared" si="1068"/>
        <v>0.66</v>
      </c>
      <c r="GS168">
        <f t="shared" si="1069"/>
        <v>0.67891503603325631</v>
      </c>
      <c r="GT168">
        <f t="shared" si="1070"/>
        <v>0.86944121245621464</v>
      </c>
      <c r="GU168">
        <f t="shared" si="928"/>
        <v>0.19052617642295774</v>
      </c>
      <c r="GV168" t="str">
        <f t="shared" si="929"/>
        <v>No Curl</v>
      </c>
      <c r="GW168">
        <f t="shared" si="1071"/>
        <v>26.667382081107533</v>
      </c>
      <c r="GX168">
        <f t="shared" si="1072"/>
        <v>0</v>
      </c>
      <c r="GY168">
        <f t="shared" si="930"/>
        <v>0.84927528099074279</v>
      </c>
      <c r="GZ168">
        <f t="shared" si="1073"/>
        <v>6.4404135789211354</v>
      </c>
      <c r="HA168">
        <f t="shared" si="1074"/>
        <v>0</v>
      </c>
      <c r="HC168">
        <f t="shared" si="1075"/>
        <v>0.36903120878632767</v>
      </c>
      <c r="HD168">
        <f t="shared" si="1076"/>
        <v>1.7346599999999999</v>
      </c>
      <c r="HE168">
        <f t="shared" si="1077"/>
        <v>0.66</v>
      </c>
      <c r="HF168">
        <f t="shared" si="1078"/>
        <v>0.58475968648983667</v>
      </c>
      <c r="HG168">
        <f t="shared" si="1079"/>
        <v>0.80048816419334734</v>
      </c>
      <c r="HH168">
        <f t="shared" si="931"/>
        <v>0.21572847770350984</v>
      </c>
      <c r="HI168" t="str">
        <f t="shared" si="932"/>
        <v>No Curl</v>
      </c>
      <c r="HJ168">
        <f t="shared" si="1080"/>
        <v>26.782670696632124</v>
      </c>
      <c r="HK168">
        <f t="shared" si="1081"/>
        <v>0</v>
      </c>
      <c r="HL168">
        <f t="shared" si="933"/>
        <v>0.77908901506871364</v>
      </c>
      <c r="HM168">
        <f t="shared" si="1082"/>
        <v>7.9581171726969089</v>
      </c>
      <c r="HN168">
        <f t="shared" si="1083"/>
        <v>0</v>
      </c>
      <c r="HP168">
        <f t="shared" si="1084"/>
        <v>0.21078646138838442</v>
      </c>
      <c r="HQ168">
        <f t="shared" si="1085"/>
        <v>1.7826599999999999</v>
      </c>
      <c r="HR168">
        <f t="shared" si="1086"/>
        <v>0.66</v>
      </c>
      <c r="HS168">
        <f t="shared" si="1087"/>
        <v>0.4491696538263979</v>
      </c>
      <c r="HT168">
        <f t="shared" si="1088"/>
        <v>0.68755284626441182</v>
      </c>
      <c r="HU168">
        <f t="shared" si="934"/>
        <v>0.2383831924380137</v>
      </c>
      <c r="HV168" t="str">
        <f t="shared" si="935"/>
        <v>No Curl</v>
      </c>
      <c r="HW168">
        <f t="shared" si="1089"/>
        <v>27.344494667890995</v>
      </c>
      <c r="HX168">
        <f t="shared" si="1090"/>
        <v>0</v>
      </c>
      <c r="HY168">
        <f t="shared" si="936"/>
        <v>0.6663620574930077</v>
      </c>
      <c r="HZ168">
        <f t="shared" si="1091"/>
        <v>10.303896299721721</v>
      </c>
      <c r="IA168">
        <f t="shared" si="1092"/>
        <v>0</v>
      </c>
      <c r="IC168">
        <f t="shared" si="1093"/>
        <v>0.10868579173973861</v>
      </c>
      <c r="ID168">
        <f t="shared" si="1094"/>
        <v>1.7970599999999999</v>
      </c>
      <c r="IE168">
        <f t="shared" si="1095"/>
        <v>0.66</v>
      </c>
      <c r="IF168">
        <f t="shared" si="1096"/>
        <v>0.34838659226068053</v>
      </c>
      <c r="IG168">
        <f t="shared" si="1097"/>
        <v>0.58808739278162303</v>
      </c>
      <c r="IH168">
        <f t="shared" si="937"/>
        <v>0.23970080052094223</v>
      </c>
      <c r="II168" t="str">
        <f t="shared" si="938"/>
        <v>No Curl</v>
      </c>
      <c r="IJ168">
        <f t="shared" si="1098"/>
        <v>27.641213442730407</v>
      </c>
      <c r="IK168">
        <f t="shared" si="1099"/>
        <v>0</v>
      </c>
      <c r="IL168">
        <f t="shared" si="939"/>
        <v>0.56874487631971482</v>
      </c>
      <c r="IM168">
        <f t="shared" si="1100"/>
        <v>12.165011088597211</v>
      </c>
      <c r="IN168">
        <f t="shared" si="1101"/>
        <v>0</v>
      </c>
      <c r="IP168">
        <f t="shared" si="1102"/>
        <v>4.8647440916209227E-2</v>
      </c>
      <c r="IQ168">
        <f t="shared" si="1103"/>
        <v>1.7999999999999998</v>
      </c>
      <c r="IR168">
        <f t="shared" si="1104"/>
        <v>0.66</v>
      </c>
      <c r="IS168">
        <f t="shared" si="1105"/>
        <v>0.30901536137992297</v>
      </c>
      <c r="IT168">
        <f t="shared" si="1106"/>
        <v>0.56938328184363751</v>
      </c>
      <c r="IU168">
        <f t="shared" si="940"/>
        <v>0.26036792046371415</v>
      </c>
      <c r="IV168" t="str">
        <f t="shared" si="941"/>
        <v>No Curl</v>
      </c>
      <c r="IW168">
        <f t="shared" si="1107"/>
        <v>27.91515728572795</v>
      </c>
      <c r="IX168">
        <f t="shared" si="1108"/>
        <v>0</v>
      </c>
      <c r="IY168">
        <f t="shared" si="942"/>
        <v>0.5501261213371339</v>
      </c>
      <c r="IZ168">
        <f t="shared" si="1109"/>
        <v>13.688541601646394</v>
      </c>
      <c r="JA168">
        <f t="shared" si="1110"/>
        <v>0</v>
      </c>
      <c r="JC168">
        <f t="shared" si="1111"/>
        <v>1.3400577110339177E-3</v>
      </c>
      <c r="JD168">
        <f t="shared" si="1112"/>
        <v>1.7999999999999998</v>
      </c>
      <c r="JE168">
        <f t="shared" si="1113"/>
        <v>0.66</v>
      </c>
      <c r="JF168">
        <f t="shared" si="1114"/>
        <v>0.28250713335758215</v>
      </c>
      <c r="JG168">
        <f t="shared" si="1115"/>
        <v>0.56367420900413046</v>
      </c>
      <c r="JH168">
        <f t="shared" si="943"/>
        <v>0.28116707564654825</v>
      </c>
      <c r="JI168" t="str">
        <f t="shared" si="944"/>
        <v>No Curl</v>
      </c>
      <c r="JJ168">
        <f t="shared" si="1116"/>
        <v>27.591417670173396</v>
      </c>
      <c r="JK168">
        <f t="shared" si="1117"/>
        <v>0</v>
      </c>
      <c r="JL168">
        <f t="shared" si="945"/>
        <v>0.54446758655840399</v>
      </c>
      <c r="JM168">
        <f t="shared" si="1118"/>
        <v>14.963501890971068</v>
      </c>
      <c r="JN168">
        <f t="shared" si="1119"/>
        <v>0</v>
      </c>
      <c r="JP168">
        <f t="shared" si="1120"/>
        <v>5.0837806104730626E-2</v>
      </c>
      <c r="JQ168">
        <f t="shared" si="1121"/>
        <v>1.7999999999999998</v>
      </c>
      <c r="JR168">
        <f t="shared" si="1122"/>
        <v>0.66</v>
      </c>
      <c r="JS168">
        <f t="shared" si="1123"/>
        <v>0.29991787287216737</v>
      </c>
      <c r="JT168">
        <f t="shared" si="1124"/>
        <v>0.54899793963960408</v>
      </c>
      <c r="JU168">
        <f t="shared" si="946"/>
        <v>0.24908006676743671</v>
      </c>
      <c r="JV168" t="str">
        <f t="shared" si="947"/>
        <v>No Curl</v>
      </c>
      <c r="JW168">
        <f t="shared" si="1125"/>
        <v>27.752095719770004</v>
      </c>
      <c r="JX168">
        <f t="shared" si="1126"/>
        <v>0</v>
      </c>
      <c r="JY168">
        <f t="shared" si="948"/>
        <v>0.53045450147648032</v>
      </c>
      <c r="JZ168">
        <f t="shared" si="1127"/>
        <v>13.578646611002544</v>
      </c>
      <c r="KA168">
        <f t="shared" si="1128"/>
        <v>0</v>
      </c>
      <c r="KC168">
        <f t="shared" si="1129"/>
        <v>1.8594970178423712E-2</v>
      </c>
      <c r="KD168">
        <f t="shared" si="1130"/>
        <v>1.7999999999999998</v>
      </c>
      <c r="KE168">
        <f t="shared" si="1131"/>
        <v>0.66</v>
      </c>
      <c r="KF168">
        <f t="shared" si="1132"/>
        <v>0.28881271065607106</v>
      </c>
      <c r="KG168">
        <f t="shared" si="1133"/>
        <v>0.55903045113371852</v>
      </c>
      <c r="KH168">
        <f t="shared" si="949"/>
        <v>0.27021774047764741</v>
      </c>
      <c r="KI168" t="str">
        <f t="shared" si="950"/>
        <v>No Curl</v>
      </c>
      <c r="KJ168">
        <f t="shared" si="1134"/>
        <v>27.744351157630387</v>
      </c>
      <c r="KK168">
        <f t="shared" si="1135"/>
        <v>0</v>
      </c>
      <c r="KL168">
        <f t="shared" si="951"/>
        <v>0.54000339738360814</v>
      </c>
      <c r="KM168">
        <f t="shared" si="1136"/>
        <v>14.489349682110435</v>
      </c>
      <c r="KN168">
        <f t="shared" si="1137"/>
        <v>0</v>
      </c>
    </row>
    <row r="169" spans="1:300" x14ac:dyDescent="0.25">
      <c r="A169">
        <v>1.54</v>
      </c>
      <c r="B169">
        <f t="shared" si="1152"/>
        <v>1.0999999999999999E-2</v>
      </c>
      <c r="C169">
        <f t="shared" si="883"/>
        <v>0.65999999999999992</v>
      </c>
      <c r="D169">
        <f t="shared" si="1153"/>
        <v>0.66</v>
      </c>
      <c r="E169">
        <f t="shared" si="884"/>
        <v>1.0000000000000002</v>
      </c>
      <c r="F169">
        <f t="shared" si="885"/>
        <v>1.1000000000000001E-2</v>
      </c>
      <c r="H169">
        <v>146</v>
      </c>
      <c r="I169">
        <v>14.6</v>
      </c>
      <c r="J169">
        <f t="shared" si="952"/>
        <v>1.0661173333333325</v>
      </c>
      <c r="K169">
        <f t="shared" si="1138"/>
        <v>1.1634599999999999</v>
      </c>
      <c r="L169">
        <f t="shared" si="953"/>
        <v>0.98801964948006482</v>
      </c>
      <c r="M169" t="str">
        <f t="shared" si="888"/>
        <v>No Curl</v>
      </c>
      <c r="N169">
        <f t="shared" si="1139"/>
        <v>24.54858866666665</v>
      </c>
      <c r="P169">
        <f t="shared" si="1144"/>
        <v>0.86665249558381952</v>
      </c>
      <c r="Q169">
        <f t="shared" si="1140"/>
        <v>1.38666</v>
      </c>
      <c r="R169">
        <f t="shared" si="1145"/>
        <v>0.66</v>
      </c>
      <c r="S169">
        <f t="shared" si="1141"/>
        <v>0.88158543616665708</v>
      </c>
      <c r="T169">
        <f t="shared" si="1146"/>
        <v>0.8965183767494953</v>
      </c>
      <c r="U169">
        <f t="shared" si="1147"/>
        <v>2.4291197703445899E-2</v>
      </c>
      <c r="V169" t="str">
        <f t="shared" si="1148"/>
        <v>Curl</v>
      </c>
      <c r="W169">
        <f t="shared" si="1142"/>
        <v>25.611539153062303</v>
      </c>
      <c r="X169">
        <f t="shared" si="1143"/>
        <v>9.1783020706681262E-2</v>
      </c>
      <c r="Y169">
        <f t="shared" si="1149"/>
        <v>0.90270394177893631</v>
      </c>
      <c r="Z169">
        <f t="shared" si="1150"/>
        <v>0.77092003192900338</v>
      </c>
      <c r="AA169">
        <f t="shared" si="1151"/>
        <v>0.10253183005003373</v>
      </c>
      <c r="AC169">
        <f t="shared" si="954"/>
        <v>0.84306608259541294</v>
      </c>
      <c r="AD169">
        <f t="shared" si="1154"/>
        <v>1.4063400000000001</v>
      </c>
      <c r="AE169">
        <f t="shared" si="955"/>
        <v>0.66</v>
      </c>
      <c r="AF169">
        <f t="shared" si="956"/>
        <v>0.87231209910489949</v>
      </c>
      <c r="AG169">
        <f t="shared" si="957"/>
        <v>0.90155811561438493</v>
      </c>
      <c r="AH169">
        <f t="shared" si="889"/>
        <v>4.9151155376218725E-2</v>
      </c>
      <c r="AI169" t="str">
        <f t="shared" si="890"/>
        <v>Curl</v>
      </c>
      <c r="AJ169">
        <f t="shared" si="958"/>
        <v>25.577620213398109</v>
      </c>
      <c r="AK169">
        <f t="shared" si="959"/>
        <v>0.10129459388991965</v>
      </c>
      <c r="AL169">
        <f t="shared" si="891"/>
        <v>0.91520826493518714</v>
      </c>
      <c r="AM169">
        <f t="shared" si="960"/>
        <v>1.5387166025641428</v>
      </c>
      <c r="AN169">
        <f t="shared" si="961"/>
        <v>0.12111089242431562</v>
      </c>
      <c r="AP169">
        <f t="shared" si="962"/>
        <v>0.83273296539434538</v>
      </c>
      <c r="AQ169">
        <f t="shared" si="1155"/>
        <v>1.4159999999999999</v>
      </c>
      <c r="AR169">
        <f t="shared" si="963"/>
        <v>0.66</v>
      </c>
      <c r="AS169">
        <f t="shared" si="964"/>
        <v>0.87648390094318707</v>
      </c>
      <c r="AT169">
        <f t="shared" si="965"/>
        <v>0.92023483649202775</v>
      </c>
      <c r="AU169">
        <f t="shared" si="892"/>
        <v>7.4162722946281678E-2</v>
      </c>
      <c r="AV169" t="str">
        <f t="shared" si="893"/>
        <v>Curl</v>
      </c>
      <c r="AW169">
        <f t="shared" si="966"/>
        <v>25.695532129689706</v>
      </c>
      <c r="AX169">
        <f t="shared" si="967"/>
        <v>0.10739687564065882</v>
      </c>
      <c r="AY169">
        <f t="shared" si="894"/>
        <v>0.94144126431820774</v>
      </c>
      <c r="AZ169">
        <f t="shared" si="968"/>
        <v>2.2573423632279401</v>
      </c>
      <c r="BA169">
        <f t="shared" si="969"/>
        <v>0.13414467826643661</v>
      </c>
      <c r="BC169">
        <f t="shared" si="970"/>
        <v>0.80954350738520175</v>
      </c>
      <c r="BD169">
        <f t="shared" si="1156"/>
        <v>1.4442600000000001</v>
      </c>
      <c r="BE169">
        <f t="shared" si="971"/>
        <v>0.66</v>
      </c>
      <c r="BF169">
        <f t="shared" si="972"/>
        <v>0.86683228029815562</v>
      </c>
      <c r="BG169">
        <f t="shared" si="973"/>
        <v>0.92412105321111138</v>
      </c>
      <c r="BH169">
        <f t="shared" si="895"/>
        <v>0.10025708385652665</v>
      </c>
      <c r="BI169" t="str">
        <f t="shared" si="896"/>
        <v>Curl</v>
      </c>
      <c r="BJ169">
        <f t="shared" si="974"/>
        <v>25.658484882808668</v>
      </c>
      <c r="BK169">
        <f t="shared" si="975"/>
        <v>0.11751938640856913</v>
      </c>
      <c r="BL169">
        <f t="shared" si="897"/>
        <v>0.95497404426227994</v>
      </c>
      <c r="BM169">
        <f t="shared" si="976"/>
        <v>3.0089556224216154</v>
      </c>
      <c r="BN169">
        <f t="shared" si="977"/>
        <v>0.15646684252407936</v>
      </c>
      <c r="BP169">
        <f t="shared" si="978"/>
        <v>0.7858220966557079</v>
      </c>
      <c r="BQ169">
        <f t="shared" si="1157"/>
        <v>1.4625000000000001</v>
      </c>
      <c r="BR169">
        <f t="shared" si="979"/>
        <v>0.66</v>
      </c>
      <c r="BS169">
        <f t="shared" si="980"/>
        <v>0.85604377391715236</v>
      </c>
      <c r="BT169">
        <f t="shared" si="981"/>
        <v>0.92626545117859682</v>
      </c>
      <c r="BU169">
        <f t="shared" si="898"/>
        <v>0.12602361868059364</v>
      </c>
      <c r="BV169" t="str">
        <f t="shared" si="899"/>
        <v>Curl</v>
      </c>
      <c r="BW169">
        <f t="shared" si="982"/>
        <v>25.612592557042365</v>
      </c>
      <c r="BX169">
        <f t="shared" si="983"/>
        <v>0.13036729365293662</v>
      </c>
      <c r="BY169">
        <f t="shared" si="900"/>
        <v>0.96723809895153567</v>
      </c>
      <c r="BZ169">
        <f t="shared" si="984"/>
        <v>3.7352429886384395</v>
      </c>
      <c r="CA169">
        <f t="shared" si="985"/>
        <v>0.20362921246327459</v>
      </c>
      <c r="CC169">
        <f t="shared" si="986"/>
        <v>0.77713023732537523</v>
      </c>
      <c r="CD169">
        <f t="shared" si="1158"/>
        <v>1.4714399999999999</v>
      </c>
      <c r="CE169">
        <f t="shared" si="987"/>
        <v>0.66</v>
      </c>
      <c r="CF169">
        <f t="shared" si="988"/>
        <v>0.86094506473066235</v>
      </c>
      <c r="CG169">
        <f t="shared" si="989"/>
        <v>0.94475989213594913</v>
      </c>
      <c r="CH169">
        <f t="shared" si="901"/>
        <v>0.15249886373926036</v>
      </c>
      <c r="CI169" t="str">
        <f t="shared" si="902"/>
        <v>Curl</v>
      </c>
      <c r="CJ169">
        <f t="shared" si="990"/>
        <v>25.731155652009182</v>
      </c>
      <c r="CK169">
        <f t="shared" si="991"/>
        <v>0.1325035035319008</v>
      </c>
      <c r="CL169">
        <f t="shared" si="903"/>
        <v>0.99593609444363185</v>
      </c>
      <c r="CM169">
        <f t="shared" si="992"/>
        <v>4.390894051737277</v>
      </c>
      <c r="CN169">
        <f t="shared" si="993"/>
        <v>0.19323979634922844</v>
      </c>
      <c r="CP169">
        <f t="shared" si="994"/>
        <v>0.74961810677715202</v>
      </c>
      <c r="CQ169">
        <f t="shared" si="995"/>
        <v>1.4975399999999999</v>
      </c>
      <c r="CR169">
        <f t="shared" si="996"/>
        <v>0.66</v>
      </c>
      <c r="CS169">
        <f t="shared" si="997"/>
        <v>0.84910876363966159</v>
      </c>
      <c r="CT169">
        <f t="shared" si="998"/>
        <v>0.94859942050217005</v>
      </c>
      <c r="CU169">
        <f t="shared" si="904"/>
        <v>0.1699263507857951</v>
      </c>
      <c r="CV169" t="str">
        <f t="shared" si="905"/>
        <v>Curl</v>
      </c>
      <c r="CW169">
        <f t="shared" si="999"/>
        <v>25.780507894061486</v>
      </c>
      <c r="CX169">
        <f t="shared" si="1000"/>
        <v>0.13283067915272914</v>
      </c>
      <c r="CY169">
        <f t="shared" si="906"/>
        <v>0.99988562329847985</v>
      </c>
      <c r="CZ169">
        <f t="shared" si="1001"/>
        <v>4.8744661889657515</v>
      </c>
      <c r="DA169">
        <f t="shared" si="1002"/>
        <v>0.17614563485646581</v>
      </c>
      <c r="DC169">
        <f t="shared" si="1003"/>
        <v>0.6907966646966277</v>
      </c>
      <c r="DD169">
        <f t="shared" si="1004"/>
        <v>1.5465</v>
      </c>
      <c r="DE169">
        <f t="shared" si="1005"/>
        <v>0.66</v>
      </c>
      <c r="DF169">
        <f t="shared" si="1006"/>
        <v>0.80514887381885425</v>
      </c>
      <c r="DG169">
        <f t="shared" si="1007"/>
        <v>0.9195010829410788</v>
      </c>
      <c r="DH169">
        <f t="shared" si="907"/>
        <v>0.16778525758212559</v>
      </c>
      <c r="DI169" t="str">
        <f t="shared" si="908"/>
        <v>Curl</v>
      </c>
      <c r="DJ169">
        <f t="shared" si="1008"/>
        <v>25.852547089525022</v>
      </c>
      <c r="DK169">
        <f t="shared" si="1009"/>
        <v>0.10621471186225409</v>
      </c>
      <c r="DL169">
        <f t="shared" si="909"/>
        <v>0.9541504084519209</v>
      </c>
      <c r="DM169">
        <f t="shared" si="1010"/>
        <v>5.0441820052606667</v>
      </c>
      <c r="DN169">
        <f t="shared" si="1011"/>
        <v>9.7845657755241719E-2</v>
      </c>
      <c r="DP169">
        <f t="shared" si="1012"/>
        <v>0.65324405825240139</v>
      </c>
      <c r="DQ169">
        <f t="shared" si="1013"/>
        <v>1.5693599999999999</v>
      </c>
      <c r="DR169">
        <f t="shared" si="1014"/>
        <v>0.66</v>
      </c>
      <c r="DS169">
        <f t="shared" si="1015"/>
        <v>0.78011606129164057</v>
      </c>
      <c r="DT169">
        <f t="shared" si="1016"/>
        <v>0.90698806433088042</v>
      </c>
      <c r="DU169">
        <f t="shared" si="910"/>
        <v>0.16974574678593618</v>
      </c>
      <c r="DV169" t="str">
        <f t="shared" si="911"/>
        <v>Curl</v>
      </c>
      <c r="DW169">
        <f t="shared" si="1017"/>
        <v>26.013785548716712</v>
      </c>
      <c r="DX169">
        <f t="shared" si="1018"/>
        <v>8.2160125450090438E-2</v>
      </c>
      <c r="DY169">
        <f t="shared" si="912"/>
        <v>0.93099691283096231</v>
      </c>
      <c r="DZ169">
        <f t="shared" si="1019"/>
        <v>5.2305419833775018</v>
      </c>
      <c r="EA169">
        <f t="shared" si="1020"/>
        <v>5.5944123656806927E-2</v>
      </c>
      <c r="EC169">
        <f t="shared" si="1021"/>
        <v>0.61168767837843585</v>
      </c>
      <c r="ED169">
        <f t="shared" si="1022"/>
        <v>1.6050599999999999</v>
      </c>
      <c r="EE169">
        <f t="shared" si="1023"/>
        <v>0.66</v>
      </c>
      <c r="EF169">
        <f t="shared" si="1024"/>
        <v>0.75049208965431591</v>
      </c>
      <c r="EG169">
        <f t="shared" si="1025"/>
        <v>0.88929650093019663</v>
      </c>
      <c r="EH169">
        <f t="shared" si="913"/>
        <v>0.1682078285651174</v>
      </c>
      <c r="EI169" t="str">
        <f t="shared" si="914"/>
        <v>Curl</v>
      </c>
      <c r="EJ169">
        <f t="shared" si="1026"/>
        <v>26.183434925288406</v>
      </c>
      <c r="EK169">
        <f t="shared" si="1027"/>
        <v>5.472697197562542E-2</v>
      </c>
      <c r="EL169">
        <f t="shared" si="915"/>
        <v>0.90010221465143081</v>
      </c>
      <c r="EM169">
        <f t="shared" si="1028"/>
        <v>5.3614343494604473</v>
      </c>
      <c r="EN169">
        <f t="shared" si="1029"/>
        <v>2.4703910447808793E-2</v>
      </c>
      <c r="EP169">
        <f t="shared" si="1030"/>
        <v>0.58385158657134861</v>
      </c>
      <c r="EQ169">
        <f t="shared" si="1031"/>
        <v>1.6185</v>
      </c>
      <c r="ER169">
        <f t="shared" si="1032"/>
        <v>0.66</v>
      </c>
      <c r="ES169">
        <f t="shared" si="1033"/>
        <v>0.73380953134835436</v>
      </c>
      <c r="ET169">
        <f t="shared" si="1034"/>
        <v>0.88376747612535966</v>
      </c>
      <c r="EU169">
        <f t="shared" si="916"/>
        <v>0.16970105692630816</v>
      </c>
      <c r="EV169" t="str">
        <f t="shared" si="917"/>
        <v>Curl</v>
      </c>
      <c r="EW169">
        <f t="shared" si="1035"/>
        <v>26.375907032271449</v>
      </c>
      <c r="EX169">
        <f t="shared" si="1036"/>
        <v>3.6376570329881237E-2</v>
      </c>
      <c r="EY169">
        <f t="shared" si="918"/>
        <v>0.8848526082258974</v>
      </c>
      <c r="EZ169">
        <f t="shared" si="1037"/>
        <v>5.5026777994371416</v>
      </c>
      <c r="FA169">
        <f t="shared" si="1038"/>
        <v>1.1471459020367815E-2</v>
      </c>
      <c r="FC169">
        <f t="shared" si="1039"/>
        <v>0.54311533217961194</v>
      </c>
      <c r="FD169">
        <f t="shared" si="1040"/>
        <v>1.64394</v>
      </c>
      <c r="FE169">
        <f t="shared" si="1041"/>
        <v>0.66</v>
      </c>
      <c r="FF169">
        <f t="shared" si="1042"/>
        <v>0.69937121248881717</v>
      </c>
      <c r="FG169">
        <f t="shared" si="1043"/>
        <v>0.85562709279802274</v>
      </c>
      <c r="FH169">
        <f t="shared" si="919"/>
        <v>0.16718720926785391</v>
      </c>
      <c r="FI169" t="str">
        <f t="shared" si="920"/>
        <v>Curl</v>
      </c>
      <c r="FJ169">
        <f t="shared" si="1044"/>
        <v>26.38270486891841</v>
      </c>
      <c r="FK169">
        <f t="shared" si="1045"/>
        <v>2.1685979292144157E-2</v>
      </c>
      <c r="FL169">
        <f t="shared" si="921"/>
        <v>0.8482884486670742</v>
      </c>
      <c r="FM169">
        <f t="shared" si="1046"/>
        <v>5.6553247126420905</v>
      </c>
      <c r="FN169">
        <f t="shared" si="1047"/>
        <v>4.5839120959518982E-3</v>
      </c>
      <c r="FP169">
        <f t="shared" si="1048"/>
        <v>0.51379797516993708</v>
      </c>
      <c r="FQ169">
        <f t="shared" si="1049"/>
        <v>1.6617599999999999</v>
      </c>
      <c r="FR169">
        <f t="shared" si="1050"/>
        <v>0.66</v>
      </c>
      <c r="FS169">
        <f t="shared" si="1051"/>
        <v>0.67881174208779083</v>
      </c>
      <c r="FT169">
        <f t="shared" si="1052"/>
        <v>0.84382550900564413</v>
      </c>
      <c r="FU169">
        <f t="shared" si="922"/>
        <v>0.16501376691785352</v>
      </c>
      <c r="FV169" t="str">
        <f t="shared" si="923"/>
        <v>Curl</v>
      </c>
      <c r="FW169">
        <f t="shared" si="1053"/>
        <v>26.547003462777138</v>
      </c>
      <c r="FX169">
        <f t="shared" si="1054"/>
        <v>5.5836779060252405E-3</v>
      </c>
      <c r="FY169">
        <f t="shared" si="924"/>
        <v>0.82584963585212734</v>
      </c>
      <c r="FZ169">
        <f t="shared" si="1055"/>
        <v>5.73372617176177</v>
      </c>
      <c r="GA169">
        <f t="shared" si="1056"/>
        <v>5.9223847669679253E-4</v>
      </c>
      <c r="GC169">
        <f t="shared" si="1057"/>
        <v>0.48473714646350063</v>
      </c>
      <c r="GD169">
        <f t="shared" si="1058"/>
        <v>1.6785000000000001</v>
      </c>
      <c r="GE169">
        <f t="shared" si="1059"/>
        <v>0.66</v>
      </c>
      <c r="GF169">
        <f t="shared" si="1060"/>
        <v>0.65713753706024414</v>
      </c>
      <c r="GG169">
        <f t="shared" si="1061"/>
        <v>0.82953792765698786</v>
      </c>
      <c r="GH169">
        <f t="shared" si="925"/>
        <v>0.17240039059674361</v>
      </c>
      <c r="GI169" t="str">
        <f t="shared" si="926"/>
        <v>No Curl</v>
      </c>
      <c r="GJ169">
        <f t="shared" si="1062"/>
        <v>26.544639380739977</v>
      </c>
      <c r="GK169">
        <f t="shared" si="1063"/>
        <v>0</v>
      </c>
      <c r="GL169">
        <f t="shared" si="927"/>
        <v>0.81103452676722709</v>
      </c>
      <c r="GM169">
        <f t="shared" si="1064"/>
        <v>6.1011626586267278</v>
      </c>
      <c r="GN169">
        <f t="shared" si="1065"/>
        <v>0</v>
      </c>
      <c r="GP169">
        <f t="shared" si="1066"/>
        <v>0.47246165119753136</v>
      </c>
      <c r="GQ169">
        <f t="shared" si="1067"/>
        <v>1.68384</v>
      </c>
      <c r="GR169">
        <f t="shared" si="1068"/>
        <v>0.66</v>
      </c>
      <c r="GS169">
        <f t="shared" si="1069"/>
        <v>0.65677443830936133</v>
      </c>
      <c r="GT169">
        <f t="shared" si="1070"/>
        <v>0.84108722542119252</v>
      </c>
      <c r="GU169">
        <f t="shared" si="928"/>
        <v>0.18431278711183058</v>
      </c>
      <c r="GV169" t="str">
        <f t="shared" si="929"/>
        <v>No Curl</v>
      </c>
      <c r="GW169">
        <f t="shared" si="1071"/>
        <v>26.73527358471086</v>
      </c>
      <c r="GX169">
        <f t="shared" si="1072"/>
        <v>0</v>
      </c>
      <c r="GY169">
        <f t="shared" si="930"/>
        <v>0.8215789399829958</v>
      </c>
      <c r="GZ169">
        <f t="shared" si="1073"/>
        <v>6.4404135789211345</v>
      </c>
      <c r="HA169">
        <f t="shared" si="1074"/>
        <v>0</v>
      </c>
      <c r="HC169">
        <f t="shared" si="1075"/>
        <v>0.354760099925918</v>
      </c>
      <c r="HD169">
        <f t="shared" si="1076"/>
        <v>1.7385599999999999</v>
      </c>
      <c r="HE169">
        <f t="shared" si="1077"/>
        <v>0.66</v>
      </c>
      <c r="HF169">
        <f t="shared" si="1078"/>
        <v>0.56214596454875443</v>
      </c>
      <c r="HG169">
        <f t="shared" si="1079"/>
        <v>0.76953182917159246</v>
      </c>
      <c r="HH169">
        <f t="shared" si="931"/>
        <v>0.20738586462283723</v>
      </c>
      <c r="HI169" t="str">
        <f t="shared" si="932"/>
        <v>No Curl</v>
      </c>
      <c r="HJ169">
        <f t="shared" si="1080"/>
        <v>26.841146665281109</v>
      </c>
      <c r="HK169">
        <f t="shared" si="1081"/>
        <v>0</v>
      </c>
      <c r="HL169">
        <f t="shared" si="933"/>
        <v>0.74896022411208585</v>
      </c>
      <c r="HM169">
        <f t="shared" si="1082"/>
        <v>7.9581171726969089</v>
      </c>
      <c r="HN169">
        <f t="shared" si="1083"/>
        <v>0</v>
      </c>
      <c r="HP169">
        <f t="shared" si="1084"/>
        <v>0.20005797407078202</v>
      </c>
      <c r="HQ169">
        <f t="shared" si="1085"/>
        <v>1.78464</v>
      </c>
      <c r="HR169">
        <f t="shared" si="1086"/>
        <v>0.66</v>
      </c>
      <c r="HS169">
        <f t="shared" si="1087"/>
        <v>0.42630807674603083</v>
      </c>
      <c r="HT169">
        <f t="shared" si="1088"/>
        <v>0.65255817942128003</v>
      </c>
      <c r="HU169">
        <f t="shared" si="934"/>
        <v>0.226250102675249</v>
      </c>
      <c r="HV169" t="str">
        <f t="shared" si="935"/>
        <v>No Curl</v>
      </c>
      <c r="HW169">
        <f t="shared" si="1089"/>
        <v>27.389411633273635</v>
      </c>
      <c r="HX169">
        <f t="shared" si="1090"/>
        <v>0</v>
      </c>
      <c r="HY169">
        <f t="shared" si="936"/>
        <v>0.63244594715244518</v>
      </c>
      <c r="HZ169">
        <f t="shared" si="1091"/>
        <v>10.303896299721719</v>
      </c>
      <c r="IA169">
        <f t="shared" si="1092"/>
        <v>0</v>
      </c>
      <c r="IC169">
        <f t="shared" si="1093"/>
        <v>0.10158674921224241</v>
      </c>
      <c r="ID169">
        <f t="shared" si="1094"/>
        <v>1.7978399999999999</v>
      </c>
      <c r="IE169">
        <f t="shared" si="1095"/>
        <v>0.66</v>
      </c>
      <c r="IF169">
        <f t="shared" si="1096"/>
        <v>0.32563098460599776</v>
      </c>
      <c r="IG169">
        <f t="shared" si="1097"/>
        <v>0.54967521999975366</v>
      </c>
      <c r="IH169">
        <f t="shared" si="937"/>
        <v>0.22404423539375562</v>
      </c>
      <c r="II169" t="str">
        <f t="shared" si="938"/>
        <v>No Curl</v>
      </c>
      <c r="IJ169">
        <f t="shared" si="1098"/>
        <v>27.676052101956476</v>
      </c>
      <c r="IK169">
        <f t="shared" si="1099"/>
        <v>0</v>
      </c>
      <c r="IL169">
        <f t="shared" si="939"/>
        <v>0.53159610094015441</v>
      </c>
      <c r="IM169">
        <f t="shared" si="1100"/>
        <v>12.165011088597209</v>
      </c>
      <c r="IN169">
        <f t="shared" si="1101"/>
        <v>0</v>
      </c>
      <c r="IP169">
        <f t="shared" si="1102"/>
        <v>4.5097981986669269E-2</v>
      </c>
      <c r="IQ169">
        <f t="shared" si="1103"/>
        <v>1.7999999999999998</v>
      </c>
      <c r="IR169">
        <f t="shared" si="1104"/>
        <v>0.66</v>
      </c>
      <c r="IS169">
        <f t="shared" si="1105"/>
        <v>0.28646870089465332</v>
      </c>
      <c r="IT169">
        <f t="shared" si="1106"/>
        <v>0.52783941980263815</v>
      </c>
      <c r="IU169">
        <f t="shared" si="940"/>
        <v>0.24137071890798445</v>
      </c>
      <c r="IV169" t="str">
        <f t="shared" si="941"/>
        <v>No Curl</v>
      </c>
      <c r="IW169">
        <f t="shared" si="1107"/>
        <v>27.946058821865943</v>
      </c>
      <c r="IX169">
        <f t="shared" si="1108"/>
        <v>0</v>
      </c>
      <c r="IY169">
        <f t="shared" si="942"/>
        <v>0.5099873177952059</v>
      </c>
      <c r="IZ169">
        <f t="shared" si="1109"/>
        <v>13.688541601646394</v>
      </c>
      <c r="JA169">
        <f t="shared" si="1110"/>
        <v>0</v>
      </c>
      <c r="JC169">
        <f t="shared" si="1111"/>
        <v>1.234120955356216E-3</v>
      </c>
      <c r="JD169">
        <f t="shared" si="1112"/>
        <v>1.7999999999999998</v>
      </c>
      <c r="JE169">
        <f t="shared" si="1113"/>
        <v>0.66</v>
      </c>
      <c r="JF169">
        <f t="shared" si="1114"/>
        <v>0.26017384956145423</v>
      </c>
      <c r="JG169">
        <f t="shared" si="1115"/>
        <v>0.51911357816755233</v>
      </c>
      <c r="JH169">
        <f t="shared" si="943"/>
        <v>0.25893972860609804</v>
      </c>
      <c r="JI169" t="str">
        <f t="shared" si="944"/>
        <v>No Curl</v>
      </c>
      <c r="JJ169">
        <f t="shared" si="1116"/>
        <v>27.619668383509154</v>
      </c>
      <c r="JK169">
        <f t="shared" si="1117"/>
        <v>0</v>
      </c>
      <c r="JL169">
        <f t="shared" si="945"/>
        <v>0.50142531366467669</v>
      </c>
      <c r="JM169">
        <f t="shared" si="1118"/>
        <v>14.963501890971068</v>
      </c>
      <c r="JN169">
        <f t="shared" si="1119"/>
        <v>0</v>
      </c>
      <c r="JP169">
        <f t="shared" si="1120"/>
        <v>4.7013038365090611E-2</v>
      </c>
      <c r="JQ169">
        <f t="shared" si="1121"/>
        <v>1.7999999999999998</v>
      </c>
      <c r="JR169">
        <f t="shared" si="1122"/>
        <v>0.66</v>
      </c>
      <c r="JS169">
        <f t="shared" si="1123"/>
        <v>0.27735363785502765</v>
      </c>
      <c r="JT169">
        <f t="shared" si="1124"/>
        <v>0.50769423734496466</v>
      </c>
      <c r="JU169">
        <f t="shared" si="946"/>
        <v>0.23034059948993701</v>
      </c>
      <c r="JV169" t="str">
        <f t="shared" si="947"/>
        <v>No Curl</v>
      </c>
      <c r="JW169">
        <f t="shared" si="1125"/>
        <v>27.78208750705722</v>
      </c>
      <c r="JX169">
        <f t="shared" si="1126"/>
        <v>0</v>
      </c>
      <c r="JY169">
        <f t="shared" si="948"/>
        <v>0.49054590942562715</v>
      </c>
      <c r="JZ169">
        <f t="shared" si="1127"/>
        <v>13.578646611002544</v>
      </c>
      <c r="KA169">
        <f t="shared" si="1128"/>
        <v>0</v>
      </c>
      <c r="KC169">
        <f t="shared" si="1129"/>
        <v>1.7151820271907692E-2</v>
      </c>
      <c r="KD169">
        <f t="shared" si="1130"/>
        <v>1.7999999999999998</v>
      </c>
      <c r="KE169">
        <f t="shared" si="1131"/>
        <v>0.66</v>
      </c>
      <c r="KF169">
        <f t="shared" si="1132"/>
        <v>0.2663980451640246</v>
      </c>
      <c r="KG169">
        <f t="shared" si="1133"/>
        <v>0.51564427005614166</v>
      </c>
      <c r="KH169">
        <f t="shared" si="949"/>
        <v>0.24924622489211698</v>
      </c>
      <c r="KI169" t="str">
        <f t="shared" si="950"/>
        <v>No Curl</v>
      </c>
      <c r="KJ169">
        <f t="shared" si="1134"/>
        <v>27.773232428695994</v>
      </c>
      <c r="KK169">
        <f t="shared" si="1135"/>
        <v>0</v>
      </c>
      <c r="KL169">
        <f t="shared" si="951"/>
        <v>0.49809390008542265</v>
      </c>
      <c r="KM169">
        <f t="shared" si="1136"/>
        <v>14.489349682110438</v>
      </c>
      <c r="KN169">
        <f t="shared" si="1137"/>
        <v>0</v>
      </c>
    </row>
    <row r="170" spans="1:300" x14ac:dyDescent="0.25">
      <c r="A170">
        <v>1.55</v>
      </c>
      <c r="B170">
        <f t="shared" si="1152"/>
        <v>1.0999999999999999E-2</v>
      </c>
      <c r="C170">
        <f t="shared" si="883"/>
        <v>0.65999999999999992</v>
      </c>
      <c r="D170">
        <f t="shared" si="1153"/>
        <v>0.66</v>
      </c>
      <c r="E170">
        <f t="shared" si="884"/>
        <v>1.0000000000000002</v>
      </c>
      <c r="F170">
        <f t="shared" si="885"/>
        <v>1.1000000000000001E-2</v>
      </c>
      <c r="H170">
        <v>147</v>
      </c>
      <c r="I170">
        <v>14.7</v>
      </c>
      <c r="J170">
        <f t="shared" si="952"/>
        <v>1.0530533333333325</v>
      </c>
      <c r="K170">
        <f t="shared" si="1138"/>
        <v>1.1757599999999999</v>
      </c>
      <c r="L170">
        <f t="shared" si="953"/>
        <v>0.98774618928748303</v>
      </c>
      <c r="M170" t="str">
        <f t="shared" si="888"/>
        <v>No Curl</v>
      </c>
      <c r="N170">
        <f t="shared" si="1139"/>
        <v>24.654547199999982</v>
      </c>
      <c r="P170">
        <f t="shared" si="1144"/>
        <v>0.85181820603962777</v>
      </c>
      <c r="Q170">
        <f t="shared" si="1140"/>
        <v>1.3965599999999998</v>
      </c>
      <c r="R170">
        <f t="shared" si="1145"/>
        <v>0.66</v>
      </c>
      <c r="S170">
        <f t="shared" si="1141"/>
        <v>0.86649554294569664</v>
      </c>
      <c r="T170">
        <f t="shared" si="1146"/>
        <v>0.88117287985176607</v>
      </c>
      <c r="U170">
        <f t="shared" si="1147"/>
        <v>2.4291197703445899E-2</v>
      </c>
      <c r="V170" t="str">
        <f t="shared" si="1148"/>
        <v>Curl</v>
      </c>
      <c r="W170">
        <f t="shared" si="1142"/>
        <v>25.699697696678967</v>
      </c>
      <c r="X170">
        <f t="shared" si="1143"/>
        <v>9.5875352607466074E-2</v>
      </c>
      <c r="Y170">
        <f t="shared" si="1149"/>
        <v>0.8876154376910359</v>
      </c>
      <c r="Z170">
        <f t="shared" si="1150"/>
        <v>0.78402565128379476</v>
      </c>
      <c r="AA170">
        <f t="shared" si="1151"/>
        <v>0.10945592702966835</v>
      </c>
      <c r="AC170">
        <f t="shared" si="954"/>
        <v>0.82833274815509972</v>
      </c>
      <c r="AD170">
        <f t="shared" si="1154"/>
        <v>1.42554</v>
      </c>
      <c r="AE170">
        <f t="shared" si="955"/>
        <v>0.66</v>
      </c>
      <c r="AF170">
        <f t="shared" si="956"/>
        <v>0.85706766434733161</v>
      </c>
      <c r="AG170">
        <f t="shared" si="957"/>
        <v>0.88580258053956229</v>
      </c>
      <c r="AH170">
        <f t="shared" si="889"/>
        <v>4.9151155376218725E-2</v>
      </c>
      <c r="AI170" t="str">
        <f t="shared" si="890"/>
        <v>Curl</v>
      </c>
      <c r="AJ170">
        <f t="shared" si="958"/>
        <v>25.664851423308601</v>
      </c>
      <c r="AK170">
        <f t="shared" si="959"/>
        <v>0.10554891606006732</v>
      </c>
      <c r="AL170">
        <f t="shared" si="891"/>
        <v>0.89996942029300298</v>
      </c>
      <c r="AM170">
        <f t="shared" si="960"/>
        <v>1.5647775393235097</v>
      </c>
      <c r="AN170">
        <f t="shared" si="961"/>
        <v>0.12872474085640515</v>
      </c>
      <c r="AP170">
        <f t="shared" si="962"/>
        <v>0.81820924282971885</v>
      </c>
      <c r="AQ170">
        <f t="shared" si="1155"/>
        <v>1.43496</v>
      </c>
      <c r="AR170">
        <f t="shared" si="963"/>
        <v>0.66</v>
      </c>
      <c r="AS170">
        <f t="shared" si="964"/>
        <v>0.86119711689755707</v>
      </c>
      <c r="AT170">
        <f t="shared" si="965"/>
        <v>0.90418499096539429</v>
      </c>
      <c r="AU170">
        <f t="shared" si="892"/>
        <v>7.4162722946281678E-2</v>
      </c>
      <c r="AV170" t="str">
        <f t="shared" si="893"/>
        <v>Curl</v>
      </c>
      <c r="AW170">
        <f t="shared" si="966"/>
        <v>25.783180519784025</v>
      </c>
      <c r="AX170">
        <f t="shared" si="967"/>
        <v>0.11170505431849795</v>
      </c>
      <c r="AY170">
        <f t="shared" si="894"/>
        <v>0.9261665385848834</v>
      </c>
      <c r="AZ170">
        <f t="shared" si="968"/>
        <v>2.2945911514084103</v>
      </c>
      <c r="BA170">
        <f t="shared" si="969"/>
        <v>0.14219573552446194</v>
      </c>
      <c r="BC170">
        <f t="shared" si="970"/>
        <v>0.79518497980471903</v>
      </c>
      <c r="BD170">
        <f t="shared" si="1156"/>
        <v>1.4534399999999998</v>
      </c>
      <c r="BE170">
        <f t="shared" si="971"/>
        <v>0.66</v>
      </c>
      <c r="BF170">
        <f t="shared" si="972"/>
        <v>0.85145764621021713</v>
      </c>
      <c r="BG170">
        <f t="shared" si="973"/>
        <v>0.90773031261571713</v>
      </c>
      <c r="BH170">
        <f t="shared" si="895"/>
        <v>0.10025708385652665</v>
      </c>
      <c r="BI170" t="str">
        <f t="shared" si="896"/>
        <v>Curl</v>
      </c>
      <c r="BJ170">
        <f t="shared" si="974"/>
        <v>25.745168110838485</v>
      </c>
      <c r="BK170">
        <f t="shared" si="975"/>
        <v>0.12193244148724633</v>
      </c>
      <c r="BL170">
        <f t="shared" si="897"/>
        <v>0.9396209531222367</v>
      </c>
      <c r="BM170">
        <f t="shared" si="976"/>
        <v>3.0581673131822775</v>
      </c>
      <c r="BN170">
        <f t="shared" si="977"/>
        <v>0.16524479320489985</v>
      </c>
      <c r="BP170">
        <f t="shared" si="978"/>
        <v>0.77163397958738422</v>
      </c>
      <c r="BQ170">
        <f t="shared" si="1157"/>
        <v>1.4714399999999999</v>
      </c>
      <c r="BR170">
        <f t="shared" si="979"/>
        <v>0.66</v>
      </c>
      <c r="BS170">
        <f t="shared" si="980"/>
        <v>0.84058779560903973</v>
      </c>
      <c r="BT170">
        <f t="shared" si="981"/>
        <v>0.90954161163069536</v>
      </c>
      <c r="BU170">
        <f t="shared" si="898"/>
        <v>0.12602361868059364</v>
      </c>
      <c r="BV170" t="str">
        <f t="shared" si="899"/>
        <v>Curl</v>
      </c>
      <c r="BW170">
        <f t="shared" si="982"/>
        <v>25.69819693443408</v>
      </c>
      <c r="BX170">
        <f t="shared" si="983"/>
        <v>0.1348830826236172</v>
      </c>
      <c r="BY170">
        <f t="shared" si="900"/>
        <v>0.95181548581623532</v>
      </c>
      <c r="BZ170">
        <f t="shared" si="984"/>
        <v>3.7958544844612367</v>
      </c>
      <c r="CA170">
        <f t="shared" si="985"/>
        <v>0.21332654395250389</v>
      </c>
      <c r="CC170">
        <f t="shared" si="986"/>
        <v>0.76315297804606919</v>
      </c>
      <c r="CD170">
        <f t="shared" si="1158"/>
        <v>1.4802599999999999</v>
      </c>
      <c r="CE170">
        <f t="shared" si="987"/>
        <v>0.66</v>
      </c>
      <c r="CF170">
        <f t="shared" si="988"/>
        <v>0.84546033409349752</v>
      </c>
      <c r="CG170">
        <f t="shared" si="989"/>
        <v>0.92776769014092553</v>
      </c>
      <c r="CH170">
        <f t="shared" si="901"/>
        <v>0.15249886373926036</v>
      </c>
      <c r="CI170" t="str">
        <f t="shared" si="902"/>
        <v>Curl</v>
      </c>
      <c r="CJ170">
        <f t="shared" si="990"/>
        <v>25.817250158482249</v>
      </c>
      <c r="CK170">
        <f t="shared" si="991"/>
        <v>0.13707126544608084</v>
      </c>
      <c r="CL170">
        <f t="shared" si="903"/>
        <v>0.98049752924250777</v>
      </c>
      <c r="CM170">
        <f t="shared" si="992"/>
        <v>4.460170406813269</v>
      </c>
      <c r="CN170">
        <f t="shared" si="993"/>
        <v>0.20309369325072107</v>
      </c>
      <c r="CP170">
        <f t="shared" si="994"/>
        <v>0.73583763664633828</v>
      </c>
      <c r="CQ170">
        <f t="shared" si="995"/>
        <v>1.5059999999999998</v>
      </c>
      <c r="CR170">
        <f t="shared" si="996"/>
        <v>0.66</v>
      </c>
      <c r="CS170">
        <f t="shared" si="997"/>
        <v>0.83349932484761402</v>
      </c>
      <c r="CT170">
        <f t="shared" si="998"/>
        <v>0.93116101304888865</v>
      </c>
      <c r="CU170">
        <f t="shared" si="904"/>
        <v>0.1699263507857951</v>
      </c>
      <c r="CV170" t="str">
        <f t="shared" si="905"/>
        <v>Curl</v>
      </c>
      <c r="CW170">
        <f t="shared" si="999"/>
        <v>25.865418770425453</v>
      </c>
      <c r="CX170">
        <f t="shared" si="1000"/>
        <v>0.13754394052090912</v>
      </c>
      <c r="CY170">
        <f t="shared" si="906"/>
        <v>0.98433353337925511</v>
      </c>
      <c r="CZ170">
        <f t="shared" si="1001"/>
        <v>4.9516716789744937</v>
      </c>
      <c r="DA170">
        <f t="shared" si="1002"/>
        <v>0.18603809911555844</v>
      </c>
      <c r="DC170">
        <f t="shared" si="1003"/>
        <v>0.67718238924636609</v>
      </c>
      <c r="DD170">
        <f t="shared" si="1004"/>
        <v>1.5542400000000001</v>
      </c>
      <c r="DE170">
        <f t="shared" si="1005"/>
        <v>0.66</v>
      </c>
      <c r="DF170">
        <f t="shared" si="1006"/>
        <v>0.78928093596270998</v>
      </c>
      <c r="DG170">
        <f t="shared" si="1007"/>
        <v>0.90137948267905199</v>
      </c>
      <c r="DH170">
        <f t="shared" si="907"/>
        <v>0.16778525758212559</v>
      </c>
      <c r="DI170" t="str">
        <f t="shared" si="908"/>
        <v>Curl</v>
      </c>
      <c r="DJ170">
        <f t="shared" si="1008"/>
        <v>25.933061976906906</v>
      </c>
      <c r="DK170">
        <f t="shared" si="1009"/>
        <v>0.11119691214999722</v>
      </c>
      <c r="DL170">
        <f t="shared" si="909"/>
        <v>0.9383449612369974</v>
      </c>
      <c r="DM170">
        <f t="shared" si="1010"/>
        <v>5.1293718290465025</v>
      </c>
      <c r="DN170">
        <f t="shared" si="1011"/>
        <v>0.10588461419850315</v>
      </c>
      <c r="DP170">
        <f t="shared" si="1012"/>
        <v>0.63982632184170374</v>
      </c>
      <c r="DQ170">
        <f t="shared" si="1013"/>
        <v>1.5840000000000001</v>
      </c>
      <c r="DR170">
        <f t="shared" si="1014"/>
        <v>0.66</v>
      </c>
      <c r="DS170">
        <f t="shared" si="1015"/>
        <v>0.76409235384581109</v>
      </c>
      <c r="DT170">
        <f t="shared" si="1016"/>
        <v>0.888358385849919</v>
      </c>
      <c r="DU170">
        <f t="shared" si="910"/>
        <v>0.16974574678593618</v>
      </c>
      <c r="DV170" t="str">
        <f t="shared" si="911"/>
        <v>Curl</v>
      </c>
      <c r="DW170">
        <f t="shared" si="1017"/>
        <v>26.091797154845874</v>
      </c>
      <c r="DX170">
        <f t="shared" si="1018"/>
        <v>8.7308726986226604E-2</v>
      </c>
      <c r="DY170">
        <f t="shared" si="912"/>
        <v>0.91504109498511332</v>
      </c>
      <c r="DZ170">
        <f t="shared" si="1019"/>
        <v>5.3220092897853766</v>
      </c>
      <c r="EA170">
        <f t="shared" si="1020"/>
        <v>6.2299813500670972E-2</v>
      </c>
      <c r="EC170">
        <f t="shared" si="1021"/>
        <v>0.5985076749762186</v>
      </c>
      <c r="ED170">
        <f t="shared" si="1022"/>
        <v>1.6118399999999999</v>
      </c>
      <c r="EE170">
        <f t="shared" si="1023"/>
        <v>0.66</v>
      </c>
      <c r="EF170">
        <f t="shared" si="1024"/>
        <v>0.73432127463773256</v>
      </c>
      <c r="EG170">
        <f t="shared" si="1025"/>
        <v>0.87013487429924719</v>
      </c>
      <c r="EH170">
        <f t="shared" si="913"/>
        <v>0.1682078285651174</v>
      </c>
      <c r="EI170" t="str">
        <f t="shared" si="914"/>
        <v>Curl</v>
      </c>
      <c r="EJ170">
        <f t="shared" si="1026"/>
        <v>26.258484134253838</v>
      </c>
      <c r="EK170">
        <f t="shared" si="1027"/>
        <v>6.0031013337403474E-2</v>
      </c>
      <c r="EL170">
        <f t="shared" si="915"/>
        <v>0.88400343691124739</v>
      </c>
      <c r="EM170">
        <f t="shared" si="1028"/>
        <v>5.4593664744048143</v>
      </c>
      <c r="EN170">
        <f t="shared" si="1029"/>
        <v>2.9136270289776958E-2</v>
      </c>
      <c r="EP170">
        <f t="shared" si="1030"/>
        <v>0.57090479316854381</v>
      </c>
      <c r="EQ170">
        <f t="shared" si="1031"/>
        <v>1.6314599999999999</v>
      </c>
      <c r="ER170">
        <f t="shared" si="1032"/>
        <v>0.66</v>
      </c>
      <c r="ES170">
        <f t="shared" si="1033"/>
        <v>0.71753745019299187</v>
      </c>
      <c r="ET170">
        <f t="shared" si="1034"/>
        <v>0.86417010721743948</v>
      </c>
      <c r="EU170">
        <f t="shared" si="916"/>
        <v>0.16970105692630816</v>
      </c>
      <c r="EV170" t="str">
        <f t="shared" si="917"/>
        <v>Curl</v>
      </c>
      <c r="EW170">
        <f t="shared" si="1035"/>
        <v>26.449287985406286</v>
      </c>
      <c r="EX170">
        <f t="shared" si="1036"/>
        <v>4.1790467364640177E-2</v>
      </c>
      <c r="EY170">
        <f t="shared" si="918"/>
        <v>0.86865691485582075</v>
      </c>
      <c r="EZ170">
        <f t="shared" si="1037"/>
        <v>5.6055981608355072</v>
      </c>
      <c r="FA170">
        <f t="shared" si="1038"/>
        <v>1.4617901471913223E-2</v>
      </c>
      <c r="FC170">
        <f t="shared" si="1039"/>
        <v>0.53038017177176389</v>
      </c>
      <c r="FD170">
        <f t="shared" si="1040"/>
        <v>1.65594</v>
      </c>
      <c r="FE170">
        <f t="shared" si="1041"/>
        <v>0.66</v>
      </c>
      <c r="FF170">
        <f t="shared" si="1042"/>
        <v>0.68297210893205962</v>
      </c>
      <c r="FG170">
        <f t="shared" si="1043"/>
        <v>0.83556404609235557</v>
      </c>
      <c r="FH170">
        <f t="shared" si="919"/>
        <v>0.16718720926785391</v>
      </c>
      <c r="FI170" t="str">
        <f t="shared" si="920"/>
        <v>Curl</v>
      </c>
      <c r="FJ170">
        <f t="shared" si="1044"/>
        <v>26.45264199016729</v>
      </c>
      <c r="FK170">
        <f t="shared" si="1045"/>
        <v>2.723682602163047E-2</v>
      </c>
      <c r="FL170">
        <f t="shared" si="921"/>
        <v>0.83197073380171149</v>
      </c>
      <c r="FM170">
        <f t="shared" si="1046"/>
        <v>5.7666168451383637</v>
      </c>
      <c r="FN170">
        <f t="shared" si="1047"/>
        <v>6.706098601928558E-3</v>
      </c>
      <c r="FP170">
        <f t="shared" si="1048"/>
        <v>0.50131735109027198</v>
      </c>
      <c r="FQ170">
        <f t="shared" si="1049"/>
        <v>1.6730399999999999</v>
      </c>
      <c r="FR170">
        <f t="shared" si="1050"/>
        <v>0.66</v>
      </c>
      <c r="FS170">
        <f t="shared" si="1051"/>
        <v>0.66232278225672447</v>
      </c>
      <c r="FT170">
        <f t="shared" si="1052"/>
        <v>0.82332821342317652</v>
      </c>
      <c r="FU170">
        <f t="shared" si="922"/>
        <v>0.16501376691785352</v>
      </c>
      <c r="FV170" t="str">
        <f t="shared" si="923"/>
        <v>Curl</v>
      </c>
      <c r="FW170">
        <f t="shared" si="1053"/>
        <v>26.614884636985916</v>
      </c>
      <c r="FX170">
        <f t="shared" si="1054"/>
        <v>1.1230022478717145E-2</v>
      </c>
      <c r="FY170">
        <f t="shared" si="924"/>
        <v>0.80944484764947122</v>
      </c>
      <c r="FZ170">
        <f t="shared" si="1055"/>
        <v>5.8503314287327282</v>
      </c>
      <c r="GA170">
        <f t="shared" si="1056"/>
        <v>1.5859494082679335E-3</v>
      </c>
      <c r="GC170">
        <f t="shared" si="1057"/>
        <v>0.46834510188892625</v>
      </c>
      <c r="GD170">
        <f t="shared" si="1058"/>
        <v>1.68906</v>
      </c>
      <c r="GE170">
        <f t="shared" si="1059"/>
        <v>0.66</v>
      </c>
      <c r="GF170">
        <f t="shared" si="1060"/>
        <v>0.63491553926678923</v>
      </c>
      <c r="GG170">
        <f t="shared" si="1061"/>
        <v>0.80148597664465238</v>
      </c>
      <c r="GH170">
        <f t="shared" si="925"/>
        <v>0.16657043737786306</v>
      </c>
      <c r="GI170" t="str">
        <f t="shared" si="926"/>
        <v>Curl</v>
      </c>
      <c r="GJ170">
        <f t="shared" si="1062"/>
        <v>26.610353134446001</v>
      </c>
      <c r="GK170">
        <f t="shared" si="1063"/>
        <v>5.7377687788203457E-3</v>
      </c>
      <c r="GL170">
        <f t="shared" si="927"/>
        <v>0.78360829337191151</v>
      </c>
      <c r="GM170">
        <f t="shared" si="1064"/>
        <v>6.1011626586267278</v>
      </c>
      <c r="GN170">
        <f t="shared" si="1065"/>
        <v>6.0858228185764842E-4</v>
      </c>
      <c r="GP170">
        <f t="shared" si="1066"/>
        <v>0.45645299326734023</v>
      </c>
      <c r="GQ170">
        <f t="shared" si="1067"/>
        <v>1.6941600000000001</v>
      </c>
      <c r="GR170">
        <f t="shared" si="1068"/>
        <v>0.66</v>
      </c>
      <c r="GS170">
        <f t="shared" si="1069"/>
        <v>0.63452061666365034</v>
      </c>
      <c r="GT170">
        <f t="shared" si="1070"/>
        <v>0.81258824005996166</v>
      </c>
      <c r="GU170">
        <f t="shared" si="928"/>
        <v>0.17806762339631071</v>
      </c>
      <c r="GV170" t="str">
        <f t="shared" si="929"/>
        <v>No Curl</v>
      </c>
      <c r="GW170">
        <f t="shared" si="1071"/>
        <v>26.800951028541796</v>
      </c>
      <c r="GX170">
        <f t="shared" si="1072"/>
        <v>0</v>
      </c>
      <c r="GY170">
        <f t="shared" si="930"/>
        <v>0.79374096375889391</v>
      </c>
      <c r="GZ170">
        <f t="shared" si="1073"/>
        <v>6.4404135789211363</v>
      </c>
      <c r="HA170">
        <f t="shared" si="1074"/>
        <v>0</v>
      </c>
      <c r="HC170">
        <f t="shared" si="1075"/>
        <v>0.34043782162769864</v>
      </c>
      <c r="HD170">
        <f t="shared" si="1076"/>
        <v>1.7459999999999998</v>
      </c>
      <c r="HE170">
        <f t="shared" si="1077"/>
        <v>0.66</v>
      </c>
      <c r="HF170">
        <f t="shared" si="1078"/>
        <v>0.5394511605102803</v>
      </c>
      <c r="HG170">
        <f t="shared" si="1079"/>
        <v>0.73846449939286352</v>
      </c>
      <c r="HH170">
        <f t="shared" si="931"/>
        <v>0.19901333888258244</v>
      </c>
      <c r="HI170" t="str">
        <f t="shared" si="932"/>
        <v>No Curl</v>
      </c>
      <c r="HJ170">
        <f t="shared" si="1080"/>
        <v>26.897361261735984</v>
      </c>
      <c r="HK170">
        <f t="shared" si="1081"/>
        <v>0</v>
      </c>
      <c r="HL170">
        <f t="shared" si="933"/>
        <v>0.71872340557959014</v>
      </c>
      <c r="HM170">
        <f t="shared" si="1082"/>
        <v>7.9581171726969107</v>
      </c>
      <c r="HN170">
        <f t="shared" si="1083"/>
        <v>0</v>
      </c>
      <c r="HP170">
        <f t="shared" si="1084"/>
        <v>0.18932009858811891</v>
      </c>
      <c r="HQ170">
        <f t="shared" si="1085"/>
        <v>1.7865</v>
      </c>
      <c r="HR170">
        <f t="shared" si="1086"/>
        <v>0.66</v>
      </c>
      <c r="HS170">
        <f t="shared" si="1087"/>
        <v>0.40342649421169574</v>
      </c>
      <c r="HT170">
        <f t="shared" si="1088"/>
        <v>0.61753288983527299</v>
      </c>
      <c r="HU170">
        <f t="shared" si="934"/>
        <v>0.21410639562357703</v>
      </c>
      <c r="HV170" t="str">
        <f t="shared" si="935"/>
        <v>No Curl</v>
      </c>
      <c r="HW170">
        <f t="shared" si="1089"/>
        <v>27.432042440948237</v>
      </c>
      <c r="HX170">
        <f t="shared" si="1090"/>
        <v>0</v>
      </c>
      <c r="HY170">
        <f t="shared" si="936"/>
        <v>0.59850015788020572</v>
      </c>
      <c r="HZ170">
        <f t="shared" si="1091"/>
        <v>10.303896299721721</v>
      </c>
      <c r="IA170">
        <f t="shared" si="1092"/>
        <v>0</v>
      </c>
      <c r="IC170">
        <f t="shared" si="1093"/>
        <v>9.4485520503961348E-2</v>
      </c>
      <c r="ID170">
        <f t="shared" si="1094"/>
        <v>1.7985</v>
      </c>
      <c r="IE170">
        <f t="shared" si="1095"/>
        <v>0.66</v>
      </c>
      <c r="IF170">
        <f t="shared" si="1096"/>
        <v>0.30286836926372762</v>
      </c>
      <c r="IG170">
        <f t="shared" si="1097"/>
        <v>0.51125121802349438</v>
      </c>
      <c r="IH170">
        <f t="shared" si="937"/>
        <v>0.20838284875976651</v>
      </c>
      <c r="II170" t="str">
        <f t="shared" si="938"/>
        <v>No Curl</v>
      </c>
      <c r="IJ170">
        <f t="shared" si="1098"/>
        <v>27.708615200417075</v>
      </c>
      <c r="IK170">
        <f t="shared" si="1099"/>
        <v>0</v>
      </c>
      <c r="IL170">
        <f t="shared" si="939"/>
        <v>0.49443588543488676</v>
      </c>
      <c r="IM170">
        <f t="shared" si="1100"/>
        <v>12.165011088597208</v>
      </c>
      <c r="IN170">
        <f t="shared" si="1101"/>
        <v>0</v>
      </c>
      <c r="IP170">
        <f t="shared" si="1102"/>
        <v>4.1548523057129312E-2</v>
      </c>
      <c r="IQ170">
        <f t="shared" si="1103"/>
        <v>1.7999999999999998</v>
      </c>
      <c r="IR170">
        <f t="shared" si="1104"/>
        <v>0.66</v>
      </c>
      <c r="IS170">
        <f t="shared" si="1105"/>
        <v>0.26392204040938366</v>
      </c>
      <c r="IT170">
        <f t="shared" si="1106"/>
        <v>0.48629555776163874</v>
      </c>
      <c r="IU170">
        <f t="shared" si="940"/>
        <v>0.22237351735225472</v>
      </c>
      <c r="IV170" t="str">
        <f t="shared" si="941"/>
        <v>No Curl</v>
      </c>
      <c r="IW170">
        <f t="shared" si="1107"/>
        <v>27.974705691955407</v>
      </c>
      <c r="IX170">
        <f t="shared" si="1108"/>
        <v>0</v>
      </c>
      <c r="IY170">
        <f t="shared" si="942"/>
        <v>0.46984851425327789</v>
      </c>
      <c r="IZ170">
        <f t="shared" si="1109"/>
        <v>13.688541601646394</v>
      </c>
      <c r="JA170">
        <f t="shared" si="1110"/>
        <v>0</v>
      </c>
      <c r="JC170">
        <f t="shared" si="1111"/>
        <v>1.1281841996785141E-3</v>
      </c>
      <c r="JD170">
        <f t="shared" si="1112"/>
        <v>1.7999999999999998</v>
      </c>
      <c r="JE170">
        <f t="shared" si="1113"/>
        <v>0.66</v>
      </c>
      <c r="JF170">
        <f t="shared" si="1114"/>
        <v>0.23784056576532628</v>
      </c>
      <c r="JG170">
        <f t="shared" si="1115"/>
        <v>0.47455294733097408</v>
      </c>
      <c r="JH170">
        <f t="shared" si="943"/>
        <v>0.23671238156564778</v>
      </c>
      <c r="JI170" t="str">
        <f t="shared" si="944"/>
        <v>No Curl</v>
      </c>
      <c r="JJ170">
        <f t="shared" si="1116"/>
        <v>27.645685768465299</v>
      </c>
      <c r="JK170">
        <f t="shared" si="1117"/>
        <v>0</v>
      </c>
      <c r="JL170">
        <f t="shared" si="945"/>
        <v>0.45838304077094921</v>
      </c>
      <c r="JM170">
        <f t="shared" si="1118"/>
        <v>14.963501890971068</v>
      </c>
      <c r="JN170">
        <f t="shared" si="1119"/>
        <v>0</v>
      </c>
      <c r="JP170">
        <f t="shared" si="1120"/>
        <v>4.3188270625450588E-2</v>
      </c>
      <c r="JQ170">
        <f t="shared" si="1121"/>
        <v>1.7999999999999998</v>
      </c>
      <c r="JR170">
        <f t="shared" si="1122"/>
        <v>0.66</v>
      </c>
      <c r="JS170">
        <f t="shared" si="1123"/>
        <v>0.25478940283788792</v>
      </c>
      <c r="JT170">
        <f t="shared" si="1124"/>
        <v>0.46639053505032524</v>
      </c>
      <c r="JU170">
        <f t="shared" si="946"/>
        <v>0.21160113221243732</v>
      </c>
      <c r="JV170" t="str">
        <f t="shared" si="947"/>
        <v>No Curl</v>
      </c>
      <c r="JW170">
        <f t="shared" si="1125"/>
        <v>27.809822870842723</v>
      </c>
      <c r="JX170">
        <f t="shared" si="1126"/>
        <v>0</v>
      </c>
      <c r="JY170">
        <f t="shared" si="948"/>
        <v>0.45063731737477386</v>
      </c>
      <c r="JZ170">
        <f t="shared" si="1127"/>
        <v>13.578646611002544</v>
      </c>
      <c r="KA170">
        <f t="shared" si="1128"/>
        <v>0</v>
      </c>
      <c r="KC170">
        <f t="shared" si="1129"/>
        <v>1.5708670365391669E-2</v>
      </c>
      <c r="KD170">
        <f t="shared" si="1130"/>
        <v>1.7999999999999998</v>
      </c>
      <c r="KE170">
        <f t="shared" si="1131"/>
        <v>0.66</v>
      </c>
      <c r="KF170">
        <f t="shared" si="1132"/>
        <v>0.24398337967197811</v>
      </c>
      <c r="KG170">
        <f t="shared" si="1133"/>
        <v>0.47225808897856469</v>
      </c>
      <c r="KH170">
        <f t="shared" si="949"/>
        <v>0.2282747093065865</v>
      </c>
      <c r="KI170" t="str">
        <f t="shared" si="950"/>
        <v>No Curl</v>
      </c>
      <c r="KJ170">
        <f t="shared" si="1134"/>
        <v>27.799872233212398</v>
      </c>
      <c r="KK170">
        <f t="shared" si="1135"/>
        <v>0</v>
      </c>
      <c r="KL170">
        <f t="shared" si="951"/>
        <v>0.45618440278723721</v>
      </c>
      <c r="KM170">
        <f t="shared" si="1136"/>
        <v>14.489349682110438</v>
      </c>
      <c r="KN170">
        <f t="shared" si="1137"/>
        <v>0</v>
      </c>
    </row>
    <row r="171" spans="1:300" x14ac:dyDescent="0.25">
      <c r="A171">
        <v>1.56</v>
      </c>
      <c r="B171">
        <f t="shared" si="1152"/>
        <v>1.0999999999999999E-2</v>
      </c>
      <c r="C171">
        <f t="shared" si="883"/>
        <v>0.65999999999999992</v>
      </c>
      <c r="D171">
        <f t="shared" si="1153"/>
        <v>0.66</v>
      </c>
      <c r="E171">
        <f t="shared" si="884"/>
        <v>1.0000000000000002</v>
      </c>
      <c r="F171">
        <f t="shared" si="885"/>
        <v>1.1000000000000001E-2</v>
      </c>
      <c r="H171">
        <v>148</v>
      </c>
      <c r="I171">
        <v>14.8</v>
      </c>
      <c r="J171">
        <f t="shared" si="952"/>
        <v>1.0397199999999991</v>
      </c>
      <c r="K171">
        <f t="shared" si="1138"/>
        <v>1.1999999999999997</v>
      </c>
      <c r="L171">
        <f t="shared" si="953"/>
        <v>0.9873384064118309</v>
      </c>
      <c r="M171" t="str">
        <f t="shared" si="888"/>
        <v>No Curl</v>
      </c>
      <c r="N171">
        <f t="shared" si="1139"/>
        <v>24.759185866666648</v>
      </c>
      <c r="P171">
        <f t="shared" si="1144"/>
        <v>0.83687784670657506</v>
      </c>
      <c r="Q171">
        <f t="shared" si="1140"/>
        <v>1.4159999999999999</v>
      </c>
      <c r="R171">
        <f t="shared" si="1145"/>
        <v>0.66</v>
      </c>
      <c r="S171">
        <f t="shared" si="1141"/>
        <v>0.85129775229000471</v>
      </c>
      <c r="T171">
        <f t="shared" si="1146"/>
        <v>0.86571765787343491</v>
      </c>
      <c r="U171">
        <f t="shared" si="1147"/>
        <v>2.4291197703445899E-2</v>
      </c>
      <c r="V171" t="str">
        <f t="shared" si="1148"/>
        <v>Curl</v>
      </c>
      <c r="W171">
        <f t="shared" si="1142"/>
        <v>25.786347250973538</v>
      </c>
      <c r="X171">
        <f t="shared" si="1143"/>
        <v>0.10007569588860077</v>
      </c>
      <c r="Y171">
        <f t="shared" si="1149"/>
        <v>0.87241909467012679</v>
      </c>
      <c r="Z171">
        <f t="shared" si="1150"/>
        <v>0.79768317672087308</v>
      </c>
      <c r="AA171">
        <f t="shared" si="1151"/>
        <v>0.11668085191001766</v>
      </c>
      <c r="AC171">
        <f t="shared" si="954"/>
        <v>0.81354917422635731</v>
      </c>
      <c r="AD171">
        <f t="shared" si="1154"/>
        <v>1.43496</v>
      </c>
      <c r="AE171">
        <f t="shared" si="955"/>
        <v>0.66</v>
      </c>
      <c r="AF171">
        <f t="shared" si="956"/>
        <v>0.84177124729025676</v>
      </c>
      <c r="AG171">
        <f t="shared" si="957"/>
        <v>0.869993320354155</v>
      </c>
      <c r="AH171">
        <f t="shared" si="889"/>
        <v>4.9151155376218725E-2</v>
      </c>
      <c r="AI171" t="str">
        <f t="shared" si="890"/>
        <v>Curl</v>
      </c>
      <c r="AJ171">
        <f t="shared" si="958"/>
        <v>25.750558189743334</v>
      </c>
      <c r="AK171">
        <f t="shared" si="959"/>
        <v>0.10985561672667753</v>
      </c>
      <c r="AL171">
        <f t="shared" si="891"/>
        <v>0.88467880601750071</v>
      </c>
      <c r="AM171">
        <f t="shared" si="960"/>
        <v>1.5918297476975263</v>
      </c>
      <c r="AN171">
        <f t="shared" si="961"/>
        <v>0.13664497087258659</v>
      </c>
      <c r="AP171">
        <f t="shared" si="962"/>
        <v>0.80363713664788938</v>
      </c>
      <c r="AQ171">
        <f t="shared" si="1155"/>
        <v>1.4442600000000001</v>
      </c>
      <c r="AR171">
        <f t="shared" si="963"/>
        <v>0.66</v>
      </c>
      <c r="AS171">
        <f t="shared" si="964"/>
        <v>0.84585940720912178</v>
      </c>
      <c r="AT171">
        <f t="shared" si="965"/>
        <v>0.88808167777035329</v>
      </c>
      <c r="AU171">
        <f t="shared" si="892"/>
        <v>7.4162722946281678E-2</v>
      </c>
      <c r="AV171" t="str">
        <f t="shared" si="893"/>
        <v>Curl</v>
      </c>
      <c r="AW171">
        <f t="shared" si="966"/>
        <v>25.86930023147378</v>
      </c>
      <c r="AX171">
        <f t="shared" si="967"/>
        <v>0.11606499432812613</v>
      </c>
      <c r="AY171">
        <f t="shared" si="894"/>
        <v>0.91084133399654454</v>
      </c>
      <c r="AZ171">
        <f t="shared" si="968"/>
        <v>2.3332195792330608</v>
      </c>
      <c r="BA171">
        <f t="shared" si="969"/>
        <v>0.15055691713656028</v>
      </c>
      <c r="BC171">
        <f t="shared" si="970"/>
        <v>0.78078067243722238</v>
      </c>
      <c r="BD171">
        <f t="shared" si="1156"/>
        <v>1.4625000000000001</v>
      </c>
      <c r="BE171">
        <f t="shared" si="971"/>
        <v>0.66</v>
      </c>
      <c r="BF171">
        <f t="shared" si="972"/>
        <v>0.83603399264796152</v>
      </c>
      <c r="BG171">
        <f t="shared" si="973"/>
        <v>0.89128731285870255</v>
      </c>
      <c r="BH171">
        <f t="shared" si="895"/>
        <v>0.10025708385652665</v>
      </c>
      <c r="BI171" t="str">
        <f t="shared" si="896"/>
        <v>Curl</v>
      </c>
      <c r="BJ171">
        <f t="shared" si="974"/>
        <v>25.830313875459506</v>
      </c>
      <c r="BK171">
        <f t="shared" si="975"/>
        <v>0.12639599656422115</v>
      </c>
      <c r="BL171">
        <f t="shared" si="897"/>
        <v>0.924219630866289</v>
      </c>
      <c r="BM171">
        <f t="shared" si="976"/>
        <v>3.1091787013965804</v>
      </c>
      <c r="BN171">
        <f t="shared" si="977"/>
        <v>0.1743401503365955</v>
      </c>
      <c r="BP171">
        <f t="shared" si="978"/>
        <v>0.7573586601776785</v>
      </c>
      <c r="BQ171">
        <f t="shared" si="1157"/>
        <v>1.4889599999999998</v>
      </c>
      <c r="BR171">
        <f t="shared" si="979"/>
        <v>0.66</v>
      </c>
      <c r="BS171">
        <f t="shared" si="980"/>
        <v>0.82503682249010568</v>
      </c>
      <c r="BT171">
        <f t="shared" si="981"/>
        <v>0.89271498480253308</v>
      </c>
      <c r="BU171">
        <f t="shared" si="898"/>
        <v>0.12602361868059364</v>
      </c>
      <c r="BV171" t="str">
        <f t="shared" si="899"/>
        <v>Curl</v>
      </c>
      <c r="BW171">
        <f t="shared" si="982"/>
        <v>25.782255713994985</v>
      </c>
      <c r="BX171">
        <f t="shared" si="983"/>
        <v>0.13949645966739119</v>
      </c>
      <c r="BY171">
        <f t="shared" si="900"/>
        <v>0.9362991934671121</v>
      </c>
      <c r="BZ171">
        <f t="shared" si="984"/>
        <v>3.8588536540849985</v>
      </c>
      <c r="CA171">
        <f t="shared" si="985"/>
        <v>0.22335354072032784</v>
      </c>
      <c r="CC171">
        <f t="shared" si="986"/>
        <v>0.7490919196615855</v>
      </c>
      <c r="CD171">
        <f t="shared" si="1158"/>
        <v>1.4975399999999999</v>
      </c>
      <c r="CE171">
        <f t="shared" si="987"/>
        <v>0.66</v>
      </c>
      <c r="CF171">
        <f t="shared" si="988"/>
        <v>0.82988276647410464</v>
      </c>
      <c r="CG171">
        <f t="shared" si="989"/>
        <v>0.91067361328662333</v>
      </c>
      <c r="CH171">
        <f t="shared" si="901"/>
        <v>0.15249886373926036</v>
      </c>
      <c r="CI171" t="str">
        <f t="shared" si="902"/>
        <v>Curl</v>
      </c>
      <c r="CJ171">
        <f t="shared" si="990"/>
        <v>25.901796191891599</v>
      </c>
      <c r="CK171">
        <f t="shared" si="991"/>
        <v>0.14173536945370754</v>
      </c>
      <c r="CL171">
        <f t="shared" si="903"/>
        <v>0.9649678965855748</v>
      </c>
      <c r="CM171">
        <f t="shared" si="992"/>
        <v>4.5320986801476106</v>
      </c>
      <c r="CN171">
        <f t="shared" si="993"/>
        <v>0.21328079831678842</v>
      </c>
      <c r="CP171">
        <f t="shared" si="994"/>
        <v>0.72201926365977487</v>
      </c>
      <c r="CQ171">
        <f t="shared" si="995"/>
        <v>1.5143399999999998</v>
      </c>
      <c r="CR171">
        <f t="shared" si="996"/>
        <v>0.66</v>
      </c>
      <c r="CS171">
        <f t="shared" si="997"/>
        <v>0.81784695266495988</v>
      </c>
      <c r="CT171">
        <f t="shared" si="998"/>
        <v>0.91367464167014378</v>
      </c>
      <c r="CU171">
        <f t="shared" si="904"/>
        <v>0.1699263507857951</v>
      </c>
      <c r="CV171" t="str">
        <f t="shared" si="905"/>
        <v>Curl</v>
      </c>
      <c r="CW171">
        <f t="shared" si="999"/>
        <v>25.948768702910215</v>
      </c>
      <c r="CX171">
        <f t="shared" si="1000"/>
        <v>0.14230395837288579</v>
      </c>
      <c r="CY171">
        <f t="shared" si="906"/>
        <v>0.96874052017006695</v>
      </c>
      <c r="CZ171">
        <f t="shared" si="1001"/>
        <v>5.0315785138119864</v>
      </c>
      <c r="DA171">
        <f t="shared" si="1002"/>
        <v>0.19626880055615908</v>
      </c>
      <c r="DC171">
        <f t="shared" si="1003"/>
        <v>0.66353514262484969</v>
      </c>
      <c r="DD171">
        <f t="shared" si="1004"/>
        <v>1.5618599999999998</v>
      </c>
      <c r="DE171">
        <f t="shared" si="1005"/>
        <v>0.66</v>
      </c>
      <c r="DF171">
        <f t="shared" si="1006"/>
        <v>0.77337456899600254</v>
      </c>
      <c r="DG171">
        <f t="shared" si="1007"/>
        <v>0.88321399536715361</v>
      </c>
      <c r="DH171">
        <f t="shared" si="907"/>
        <v>0.16778525758212559</v>
      </c>
      <c r="DI171" t="str">
        <f t="shared" si="908"/>
        <v>Curl</v>
      </c>
      <c r="DJ171">
        <f t="shared" si="1008"/>
        <v>26.011990070503177</v>
      </c>
      <c r="DK171">
        <f t="shared" si="1009"/>
        <v>0.11622192914794278</v>
      </c>
      <c r="DL171">
        <f t="shared" si="909"/>
        <v>0.92250338961900258</v>
      </c>
      <c r="DM171">
        <f t="shared" si="1010"/>
        <v>5.2176975332128377</v>
      </c>
      <c r="DN171">
        <f t="shared" si="1011"/>
        <v>0.11428040680055368</v>
      </c>
      <c r="DP171">
        <f t="shared" si="1012"/>
        <v>0.62637902513040733</v>
      </c>
      <c r="DQ171">
        <f t="shared" si="1013"/>
        <v>1.59114</v>
      </c>
      <c r="DR171">
        <f t="shared" si="1014"/>
        <v>0.66</v>
      </c>
      <c r="DS171">
        <f t="shared" si="1015"/>
        <v>0.74803334494567464</v>
      </c>
      <c r="DT171">
        <f t="shared" si="1016"/>
        <v>0.86968766476094239</v>
      </c>
      <c r="DU171">
        <f t="shared" si="910"/>
        <v>0.16974574678593618</v>
      </c>
      <c r="DV171" t="str">
        <f t="shared" si="911"/>
        <v>Curl</v>
      </c>
      <c r="DW171">
        <f t="shared" si="1017"/>
        <v>26.168206390230456</v>
      </c>
      <c r="DX171">
        <f t="shared" si="1018"/>
        <v>9.2497533465614734E-2</v>
      </c>
      <c r="DY171">
        <f t="shared" si="912"/>
        <v>0.89905254809036739</v>
      </c>
      <c r="DZ171">
        <f t="shared" si="1019"/>
        <v>5.4169352065940961</v>
      </c>
      <c r="EA171">
        <f t="shared" si="1020"/>
        <v>6.9023828828719561E-2</v>
      </c>
      <c r="EC171">
        <f t="shared" si="1021"/>
        <v>0.58530143167136117</v>
      </c>
      <c r="ED171">
        <f t="shared" si="1022"/>
        <v>1.6185</v>
      </c>
      <c r="EE171">
        <f t="shared" si="1023"/>
        <v>0.66</v>
      </c>
      <c r="EF171">
        <f t="shared" si="1024"/>
        <v>0.71811826534936496</v>
      </c>
      <c r="EG171">
        <f t="shared" si="1025"/>
        <v>0.85093509902736952</v>
      </c>
      <c r="EH171">
        <f t="shared" si="913"/>
        <v>0.1682078285651174</v>
      </c>
      <c r="EI171" t="str">
        <f t="shared" si="914"/>
        <v>Curl</v>
      </c>
      <c r="EJ171">
        <f t="shared" si="1026"/>
        <v>26.331916261717609</v>
      </c>
      <c r="EK171">
        <f t="shared" si="1027"/>
        <v>6.5372645627877327E-2</v>
      </c>
      <c r="EL171">
        <f t="shared" si="915"/>
        <v>0.8678752948368289</v>
      </c>
      <c r="EM171">
        <f t="shared" si="1028"/>
        <v>5.5611373406684503</v>
      </c>
      <c r="EN171">
        <f t="shared" si="1029"/>
        <v>3.394766961329463E-2</v>
      </c>
      <c r="EP171">
        <f t="shared" si="1030"/>
        <v>0.55793428818496793</v>
      </c>
      <c r="EQ171">
        <f t="shared" si="1031"/>
        <v>1.6377600000000001</v>
      </c>
      <c r="ER171">
        <f t="shared" si="1032"/>
        <v>0.66</v>
      </c>
      <c r="ES171">
        <f t="shared" si="1033"/>
        <v>0.7012355673134012</v>
      </c>
      <c r="ET171">
        <f t="shared" si="1034"/>
        <v>0.84453684644183402</v>
      </c>
      <c r="EU171">
        <f t="shared" si="916"/>
        <v>0.16970105692630816</v>
      </c>
      <c r="EV171" t="str">
        <f t="shared" si="917"/>
        <v>Curl</v>
      </c>
      <c r="EW171">
        <f t="shared" si="1035"/>
        <v>26.521041730425587</v>
      </c>
      <c r="EX171">
        <f t="shared" si="1036"/>
        <v>4.7240001875173958E-2</v>
      </c>
      <c r="EY171">
        <f t="shared" si="918"/>
        <v>0.85243447714612997</v>
      </c>
      <c r="EZ171">
        <f t="shared" si="1037"/>
        <v>5.7126282574177898</v>
      </c>
      <c r="FA171">
        <f t="shared" si="1038"/>
        <v>1.8150944179168724E-2</v>
      </c>
      <c r="FC171">
        <f t="shared" si="1039"/>
        <v>0.51762439728807874</v>
      </c>
      <c r="FD171">
        <f t="shared" si="1040"/>
        <v>1.6617599999999999</v>
      </c>
      <c r="FE171">
        <f t="shared" si="1041"/>
        <v>0.66</v>
      </c>
      <c r="FF171">
        <f t="shared" si="1042"/>
        <v>0.6665464605691469</v>
      </c>
      <c r="FG171">
        <f t="shared" si="1043"/>
        <v>0.8154685238502154</v>
      </c>
      <c r="FH171">
        <f t="shared" si="919"/>
        <v>0.16718720926785391</v>
      </c>
      <c r="FI171" t="str">
        <f t="shared" si="920"/>
        <v>Curl</v>
      </c>
      <c r="FJ171">
        <f t="shared" si="1044"/>
        <v>26.520939201060497</v>
      </c>
      <c r="FK171">
        <f t="shared" si="1045"/>
        <v>3.2820714814962938E-2</v>
      </c>
      <c r="FL171">
        <f t="shared" si="921"/>
        <v>0.81562987849992274</v>
      </c>
      <c r="FM171">
        <f t="shared" si="1046"/>
        <v>5.8825525820499163</v>
      </c>
      <c r="FN171">
        <f t="shared" si="1047"/>
        <v>9.224293884391414E-3</v>
      </c>
      <c r="FP171">
        <f t="shared" si="1048"/>
        <v>0.48881843019262577</v>
      </c>
      <c r="FQ171">
        <f t="shared" si="1049"/>
        <v>1.6785000000000001</v>
      </c>
      <c r="FR171">
        <f t="shared" si="1050"/>
        <v>0.66</v>
      </c>
      <c r="FS171">
        <f t="shared" si="1051"/>
        <v>0.64580964931581997</v>
      </c>
      <c r="FT171">
        <f t="shared" si="1052"/>
        <v>0.80280086843901377</v>
      </c>
      <c r="FU171">
        <f t="shared" si="922"/>
        <v>0.16501376691785352</v>
      </c>
      <c r="FV171" t="str">
        <f t="shared" si="923"/>
        <v>Curl</v>
      </c>
      <c r="FW171">
        <f t="shared" si="1053"/>
        <v>26.681116915211589</v>
      </c>
      <c r="FX171">
        <f t="shared" si="1054"/>
        <v>1.6907453454127683E-2</v>
      </c>
      <c r="FY171">
        <f t="shared" si="924"/>
        <v>0.79301950878788618</v>
      </c>
      <c r="FZ171">
        <f t="shared" si="1055"/>
        <v>5.9719420435613353</v>
      </c>
      <c r="GA171">
        <f t="shared" si="1056"/>
        <v>2.9822144043904607E-3</v>
      </c>
      <c r="GC171">
        <f t="shared" si="1057"/>
        <v>0.45611044612419582</v>
      </c>
      <c r="GD171">
        <f t="shared" si="1058"/>
        <v>1.6941600000000001</v>
      </c>
      <c r="GE171">
        <f t="shared" si="1059"/>
        <v>0.66</v>
      </c>
      <c r="GF171">
        <f t="shared" si="1060"/>
        <v>0.61832953669885882</v>
      </c>
      <c r="GG171">
        <f t="shared" si="1061"/>
        <v>0.78054862727352203</v>
      </c>
      <c r="GH171">
        <f t="shared" si="925"/>
        <v>0.16657043737786306</v>
      </c>
      <c r="GI171" t="str">
        <f t="shared" si="926"/>
        <v>Curl</v>
      </c>
      <c r="GJ171">
        <f t="shared" si="1062"/>
        <v>26.673844688372679</v>
      </c>
      <c r="GK171">
        <f t="shared" si="1063"/>
        <v>1.1503870890974025E-2</v>
      </c>
      <c r="GL171">
        <f t="shared" si="927"/>
        <v>0.76711826293278962</v>
      </c>
      <c r="GM171">
        <f t="shared" si="1064"/>
        <v>6.2328279569351794</v>
      </c>
      <c r="GN171">
        <f t="shared" si="1065"/>
        <v>1.625891288773772E-3</v>
      </c>
      <c r="GP171">
        <f t="shared" si="1066"/>
        <v>0.44040503120955532</v>
      </c>
      <c r="GQ171">
        <f t="shared" si="1067"/>
        <v>1.6991399999999999</v>
      </c>
      <c r="GR171">
        <f t="shared" si="1068"/>
        <v>0.66</v>
      </c>
      <c r="GS171">
        <f t="shared" si="1069"/>
        <v>0.61221215789287697</v>
      </c>
      <c r="GT171">
        <f t="shared" si="1070"/>
        <v>0.78401928457619985</v>
      </c>
      <c r="GU171">
        <f t="shared" si="928"/>
        <v>0.17180712668332226</v>
      </c>
      <c r="GV171" t="str">
        <f t="shared" si="929"/>
        <v>No Curl</v>
      </c>
      <c r="GW171">
        <f t="shared" si="1071"/>
        <v>26.86440309020816</v>
      </c>
      <c r="GX171">
        <f t="shared" si="1072"/>
        <v>0</v>
      </c>
      <c r="GY171">
        <f t="shared" si="930"/>
        <v>0.76583464030829529</v>
      </c>
      <c r="GZ171">
        <f t="shared" si="1073"/>
        <v>6.4404135789211363</v>
      </c>
      <c r="HA171">
        <f t="shared" si="1074"/>
        <v>0</v>
      </c>
      <c r="HC171">
        <f t="shared" si="1075"/>
        <v>0.32609119658084401</v>
      </c>
      <c r="HD171">
        <f t="shared" si="1076"/>
        <v>1.7495399999999999</v>
      </c>
      <c r="HE171">
        <f t="shared" si="1077"/>
        <v>0.66</v>
      </c>
      <c r="HF171">
        <f t="shared" si="1078"/>
        <v>0.51671777708675681</v>
      </c>
      <c r="HG171">
        <f t="shared" si="1079"/>
        <v>0.707344357592671</v>
      </c>
      <c r="HH171">
        <f t="shared" si="931"/>
        <v>0.1906265805059135</v>
      </c>
      <c r="HI171" t="str">
        <f t="shared" si="932"/>
        <v>No Curl</v>
      </c>
      <c r="HJ171">
        <f t="shared" si="1080"/>
        <v>26.951306377787013</v>
      </c>
      <c r="HK171">
        <f t="shared" si="1081"/>
        <v>0</v>
      </c>
      <c r="HL171">
        <f t="shared" si="933"/>
        <v>0.68843518682954441</v>
      </c>
      <c r="HM171">
        <f t="shared" si="1082"/>
        <v>7.9581171726969089</v>
      </c>
      <c r="HN171">
        <f t="shared" si="1083"/>
        <v>0</v>
      </c>
      <c r="HP171">
        <f t="shared" si="1084"/>
        <v>0.1785734406284635</v>
      </c>
      <c r="HQ171">
        <f t="shared" si="1085"/>
        <v>1.7882399999999998</v>
      </c>
      <c r="HR171">
        <f t="shared" si="1086"/>
        <v>0.66</v>
      </c>
      <c r="HS171">
        <f t="shared" si="1087"/>
        <v>0.38052619689784217</v>
      </c>
      <c r="HT171">
        <f t="shared" si="1088"/>
        <v>0.5824789531672212</v>
      </c>
      <c r="HU171">
        <f t="shared" si="934"/>
        <v>0.20195275626937886</v>
      </c>
      <c r="HV171" t="str">
        <f t="shared" si="935"/>
        <v>No Curl</v>
      </c>
      <c r="HW171">
        <f t="shared" si="1089"/>
        <v>27.472385090369407</v>
      </c>
      <c r="HX171">
        <f t="shared" si="1090"/>
        <v>0</v>
      </c>
      <c r="HY171">
        <f t="shared" si="936"/>
        <v>0.56452660444607516</v>
      </c>
      <c r="HZ171">
        <f t="shared" si="1091"/>
        <v>10.303896299721721</v>
      </c>
      <c r="IA171">
        <f t="shared" si="1092"/>
        <v>0</v>
      </c>
      <c r="IC171">
        <f t="shared" si="1093"/>
        <v>8.7382503102310868E-2</v>
      </c>
      <c r="ID171">
        <f t="shared" si="1094"/>
        <v>1.79904</v>
      </c>
      <c r="IE171">
        <f t="shared" si="1095"/>
        <v>0.66</v>
      </c>
      <c r="IF171">
        <f t="shared" si="1096"/>
        <v>0.28010002035888598</v>
      </c>
      <c r="IG171">
        <f t="shared" si="1097"/>
        <v>0.47281753761546153</v>
      </c>
      <c r="IH171">
        <f t="shared" si="937"/>
        <v>0.19271751725657532</v>
      </c>
      <c r="II171" t="str">
        <f t="shared" si="938"/>
        <v>No Curl</v>
      </c>
      <c r="IJ171">
        <f t="shared" si="1098"/>
        <v>27.738902037343447</v>
      </c>
      <c r="IK171">
        <f t="shared" si="1099"/>
        <v>0</v>
      </c>
      <c r="IL171">
        <f t="shared" si="939"/>
        <v>0.45726630982676791</v>
      </c>
      <c r="IM171">
        <f t="shared" si="1100"/>
        <v>12.165011088597208</v>
      </c>
      <c r="IN171">
        <f t="shared" si="1101"/>
        <v>0</v>
      </c>
      <c r="IP171">
        <f t="shared" si="1102"/>
        <v>3.7999064127589355E-2</v>
      </c>
      <c r="IQ171">
        <f t="shared" si="1103"/>
        <v>1.7999999999999998</v>
      </c>
      <c r="IR171">
        <f t="shared" si="1104"/>
        <v>0.66</v>
      </c>
      <c r="IS171">
        <f t="shared" si="1105"/>
        <v>0.24137537992411401</v>
      </c>
      <c r="IT171">
        <f t="shared" si="1106"/>
        <v>0.44475169572063933</v>
      </c>
      <c r="IU171">
        <f t="shared" si="940"/>
        <v>0.20337631579652499</v>
      </c>
      <c r="IV171" t="str">
        <f t="shared" si="941"/>
        <v>No Curl</v>
      </c>
      <c r="IW171">
        <f t="shared" si="1107"/>
        <v>28.001097895996345</v>
      </c>
      <c r="IX171">
        <f t="shared" si="1108"/>
        <v>0</v>
      </c>
      <c r="IY171">
        <f t="shared" si="942"/>
        <v>0.42970971071134983</v>
      </c>
      <c r="IZ171">
        <f t="shared" si="1109"/>
        <v>13.688541601646394</v>
      </c>
      <c r="JA171">
        <f t="shared" si="1110"/>
        <v>0</v>
      </c>
      <c r="JC171">
        <f t="shared" si="1111"/>
        <v>1.0222474440008122E-3</v>
      </c>
      <c r="JD171">
        <f t="shared" si="1112"/>
        <v>1.7999999999999998</v>
      </c>
      <c r="JE171">
        <f t="shared" si="1113"/>
        <v>0.66</v>
      </c>
      <c r="JF171">
        <f t="shared" si="1114"/>
        <v>0.21550728196919833</v>
      </c>
      <c r="JG171">
        <f t="shared" si="1115"/>
        <v>0.4299923164943959</v>
      </c>
      <c r="JH171">
        <f t="shared" si="943"/>
        <v>0.21448503452519754</v>
      </c>
      <c r="JI171" t="str">
        <f t="shared" si="944"/>
        <v>No Curl</v>
      </c>
      <c r="JJ171">
        <f t="shared" si="1116"/>
        <v>27.66946982504183</v>
      </c>
      <c r="JK171">
        <f t="shared" si="1117"/>
        <v>0</v>
      </c>
      <c r="JL171">
        <f t="shared" si="945"/>
        <v>0.41534076787722179</v>
      </c>
      <c r="JM171">
        <f t="shared" si="1118"/>
        <v>14.963501890971072</v>
      </c>
      <c r="JN171">
        <f t="shared" si="1119"/>
        <v>0</v>
      </c>
      <c r="JP171">
        <f t="shared" si="1120"/>
        <v>3.9363502885810572E-2</v>
      </c>
      <c r="JQ171">
        <f t="shared" si="1121"/>
        <v>1.7999999999999998</v>
      </c>
      <c r="JR171">
        <f t="shared" si="1122"/>
        <v>0.66</v>
      </c>
      <c r="JS171">
        <f t="shared" si="1123"/>
        <v>0.2322251678207482</v>
      </c>
      <c r="JT171">
        <f t="shared" si="1124"/>
        <v>0.42508683275568582</v>
      </c>
      <c r="JU171">
        <f t="shared" si="946"/>
        <v>0.19286166493493762</v>
      </c>
      <c r="JV171" t="str">
        <f t="shared" si="947"/>
        <v>No Curl</v>
      </c>
      <c r="JW171">
        <f t="shared" si="1125"/>
        <v>27.835301811126513</v>
      </c>
      <c r="JX171">
        <f t="shared" si="1126"/>
        <v>0</v>
      </c>
      <c r="JY171">
        <f t="shared" si="948"/>
        <v>0.41072872532392063</v>
      </c>
      <c r="JZ171">
        <f t="shared" si="1127"/>
        <v>13.578646611002544</v>
      </c>
      <c r="KA171">
        <f t="shared" si="1128"/>
        <v>0</v>
      </c>
      <c r="KC171">
        <f t="shared" si="1129"/>
        <v>1.426552045887565E-2</v>
      </c>
      <c r="KD171">
        <f t="shared" si="1130"/>
        <v>1.7999999999999998</v>
      </c>
      <c r="KE171">
        <f t="shared" si="1131"/>
        <v>0.66</v>
      </c>
      <c r="KF171">
        <f t="shared" si="1132"/>
        <v>0.22156871417993163</v>
      </c>
      <c r="KG171">
        <f t="shared" si="1133"/>
        <v>0.42887190790098773</v>
      </c>
      <c r="KH171">
        <f t="shared" si="949"/>
        <v>0.20730319372105604</v>
      </c>
      <c r="KI171" t="str">
        <f t="shared" si="950"/>
        <v>No Curl</v>
      </c>
      <c r="KJ171">
        <f t="shared" si="1134"/>
        <v>27.824270571179596</v>
      </c>
      <c r="KK171">
        <f t="shared" si="1135"/>
        <v>0</v>
      </c>
      <c r="KL171">
        <f t="shared" si="951"/>
        <v>0.41427490548905183</v>
      </c>
      <c r="KM171">
        <f t="shared" si="1136"/>
        <v>14.489349682110438</v>
      </c>
      <c r="KN171">
        <f t="shared" si="1137"/>
        <v>0</v>
      </c>
    </row>
    <row r="172" spans="1:300" x14ac:dyDescent="0.25">
      <c r="A172">
        <v>1.57</v>
      </c>
      <c r="B172">
        <f t="shared" si="1152"/>
        <v>1.0999999999999999E-2</v>
      </c>
      <c r="C172">
        <f t="shared" si="883"/>
        <v>0.65999999999999992</v>
      </c>
      <c r="D172">
        <f t="shared" si="1153"/>
        <v>0.66</v>
      </c>
      <c r="E172">
        <f t="shared" si="884"/>
        <v>1.0000000000000002</v>
      </c>
      <c r="F172">
        <f t="shared" si="885"/>
        <v>1.1000000000000001E-2</v>
      </c>
      <c r="H172">
        <v>149</v>
      </c>
      <c r="I172">
        <v>14.9</v>
      </c>
      <c r="J172">
        <f t="shared" si="952"/>
        <v>1.0262539999999991</v>
      </c>
      <c r="K172">
        <f t="shared" si="1138"/>
        <v>1.2119399999999998</v>
      </c>
      <c r="L172">
        <f t="shared" si="953"/>
        <v>0.98704843611741622</v>
      </c>
      <c r="M172" t="str">
        <f t="shared" si="888"/>
        <v>No Curl</v>
      </c>
      <c r="N172">
        <f t="shared" si="1139"/>
        <v>24.862484566666648</v>
      </c>
      <c r="P172">
        <f t="shared" si="1144"/>
        <v>0.82188547659494815</v>
      </c>
      <c r="Q172">
        <f t="shared" si="1140"/>
        <v>1.42554</v>
      </c>
      <c r="R172">
        <f t="shared" si="1145"/>
        <v>0.66</v>
      </c>
      <c r="S172">
        <f t="shared" si="1141"/>
        <v>0.8360470546789317</v>
      </c>
      <c r="T172">
        <f t="shared" si="1146"/>
        <v>0.85020863276291592</v>
      </c>
      <c r="U172">
        <f t="shared" si="1147"/>
        <v>2.4291197703445899E-2</v>
      </c>
      <c r="V172" t="str">
        <f t="shared" si="1148"/>
        <v>Curl</v>
      </c>
      <c r="W172">
        <f t="shared" si="1142"/>
        <v>25.871477026202538</v>
      </c>
      <c r="X172">
        <f t="shared" si="1143"/>
        <v>0.10432905123344674</v>
      </c>
      <c r="Y172">
        <f t="shared" si="1149"/>
        <v>0.85716990133299065</v>
      </c>
      <c r="Z172">
        <f t="shared" si="1150"/>
        <v>0.81187503300768726</v>
      </c>
      <c r="AA172">
        <f t="shared" si="1151"/>
        <v>0.12420840869056739</v>
      </c>
      <c r="AC172">
        <f t="shared" si="954"/>
        <v>0.79866679101980853</v>
      </c>
      <c r="AD172">
        <f t="shared" si="1154"/>
        <v>1.4534399999999998</v>
      </c>
      <c r="AE172">
        <f t="shared" si="955"/>
        <v>0.66</v>
      </c>
      <c r="AF172">
        <f t="shared" si="956"/>
        <v>0.8263725932551873</v>
      </c>
      <c r="AG172">
        <f t="shared" si="957"/>
        <v>0.85407839549056486</v>
      </c>
      <c r="AH172">
        <f t="shared" si="889"/>
        <v>4.9151155376218725E-2</v>
      </c>
      <c r="AI172" t="str">
        <f t="shared" si="890"/>
        <v>Curl</v>
      </c>
      <c r="AJ172">
        <f t="shared" si="958"/>
        <v>25.834735314472358</v>
      </c>
      <c r="AK172">
        <f t="shared" si="959"/>
        <v>0.11426503174305837</v>
      </c>
      <c r="AL172">
        <f t="shared" si="891"/>
        <v>0.86928619977862742</v>
      </c>
      <c r="AM172">
        <f t="shared" si="960"/>
        <v>1.6200240101925851</v>
      </c>
      <c r="AN172">
        <f t="shared" si="961"/>
        <v>0.1448806251153453</v>
      </c>
      <c r="AP172">
        <f t="shared" si="962"/>
        <v>0.78896961647695674</v>
      </c>
      <c r="AQ172">
        <f t="shared" si="1155"/>
        <v>1.4625000000000001</v>
      </c>
      <c r="AR172">
        <f t="shared" si="963"/>
        <v>0.66</v>
      </c>
      <c r="AS172">
        <f t="shared" si="964"/>
        <v>0.83042127057849857</v>
      </c>
      <c r="AT172">
        <f t="shared" si="965"/>
        <v>0.87187292468003963</v>
      </c>
      <c r="AU172">
        <f t="shared" si="892"/>
        <v>7.4162722946281678E-2</v>
      </c>
      <c r="AV172" t="str">
        <f t="shared" si="893"/>
        <v>Curl</v>
      </c>
      <c r="AW172">
        <f t="shared" si="966"/>
        <v>25.953886172194693</v>
      </c>
      <c r="AX172">
        <f t="shared" si="967"/>
        <v>0.12052636747802364</v>
      </c>
      <c r="AY172">
        <f t="shared" si="894"/>
        <v>0.89541621678957983</v>
      </c>
      <c r="AZ172">
        <f t="shared" si="968"/>
        <v>2.3734361960553971</v>
      </c>
      <c r="BA172">
        <f t="shared" si="969"/>
        <v>0.1592371516724943</v>
      </c>
      <c r="BC172">
        <f t="shared" si="970"/>
        <v>0.76628571393698686</v>
      </c>
      <c r="BD172">
        <f t="shared" si="1156"/>
        <v>1.4802599999999999</v>
      </c>
      <c r="BE172">
        <f t="shared" si="971"/>
        <v>0.66</v>
      </c>
      <c r="BF172">
        <f t="shared" si="972"/>
        <v>0.82051327286580944</v>
      </c>
      <c r="BG172">
        <f t="shared" si="973"/>
        <v>0.87474083179463391</v>
      </c>
      <c r="BH172">
        <f t="shared" si="895"/>
        <v>0.10025708385652665</v>
      </c>
      <c r="BI172" t="str">
        <f t="shared" si="896"/>
        <v>Curl</v>
      </c>
      <c r="BJ172">
        <f t="shared" si="974"/>
        <v>25.913917274724302</v>
      </c>
      <c r="BK172">
        <f t="shared" si="975"/>
        <v>0.13095839391894859</v>
      </c>
      <c r="BL172">
        <f t="shared" si="897"/>
        <v>0.90872214760046133</v>
      </c>
      <c r="BM172">
        <f t="shared" si="976"/>
        <v>3.1622565514687975</v>
      </c>
      <c r="BN172">
        <f t="shared" si="977"/>
        <v>0.18376161228133403</v>
      </c>
      <c r="BP172">
        <f t="shared" si="978"/>
        <v>0.74304154836173075</v>
      </c>
      <c r="BQ172">
        <f t="shared" si="1157"/>
        <v>1.4975399999999999</v>
      </c>
      <c r="BR172">
        <f t="shared" si="979"/>
        <v>0.66</v>
      </c>
      <c r="BS172">
        <f t="shared" si="980"/>
        <v>0.80944032236281604</v>
      </c>
      <c r="BT172">
        <f t="shared" si="981"/>
        <v>0.87583909636390156</v>
      </c>
      <c r="BU172">
        <f t="shared" si="898"/>
        <v>0.12602361868059364</v>
      </c>
      <c r="BV172" t="str">
        <f t="shared" si="899"/>
        <v>Curl</v>
      </c>
      <c r="BW172">
        <f t="shared" si="982"/>
        <v>25.864759396243997</v>
      </c>
      <c r="BX172">
        <f t="shared" si="983"/>
        <v>0.14415777249200729</v>
      </c>
      <c r="BY172">
        <f t="shared" si="900"/>
        <v>0.92073865097283925</v>
      </c>
      <c r="BZ172">
        <f t="shared" si="984"/>
        <v>3.924169838431768</v>
      </c>
      <c r="CA172">
        <f t="shared" si="985"/>
        <v>0.23371183686468833</v>
      </c>
      <c r="CC172">
        <f t="shared" si="986"/>
        <v>0.734991041996094</v>
      </c>
      <c r="CD172">
        <f t="shared" si="1158"/>
        <v>1.5059999999999998</v>
      </c>
      <c r="CE172">
        <f t="shared" si="987"/>
        <v>0.66</v>
      </c>
      <c r="CF172">
        <f t="shared" si="988"/>
        <v>0.81426108499603245</v>
      </c>
      <c r="CG172">
        <f t="shared" si="989"/>
        <v>0.89353112799597034</v>
      </c>
      <c r="CH172">
        <f t="shared" si="901"/>
        <v>0.15249886373926036</v>
      </c>
      <c r="CI172" t="str">
        <f t="shared" si="902"/>
        <v>Curl</v>
      </c>
      <c r="CJ172">
        <f t="shared" si="990"/>
        <v>25.984784468539008</v>
      </c>
      <c r="CK172">
        <f t="shared" si="991"/>
        <v>0.14644683430514027</v>
      </c>
      <c r="CL172">
        <f t="shared" si="903"/>
        <v>0.94939586309685253</v>
      </c>
      <c r="CM172">
        <f t="shared" si="992"/>
        <v>4.6065936493991915</v>
      </c>
      <c r="CN172">
        <f t="shared" si="993"/>
        <v>0.22380272871612367</v>
      </c>
      <c r="CP172">
        <f t="shared" si="994"/>
        <v>0.70812446060168954</v>
      </c>
      <c r="CQ172">
        <f t="shared" si="995"/>
        <v>1.5306599999999999</v>
      </c>
      <c r="CR172">
        <f t="shared" si="996"/>
        <v>0.66</v>
      </c>
      <c r="CS172">
        <f t="shared" si="997"/>
        <v>0.80210800647489033</v>
      </c>
      <c r="CT172">
        <f t="shared" si="998"/>
        <v>0.89609155234809001</v>
      </c>
      <c r="CU172">
        <f t="shared" si="904"/>
        <v>0.1699263507857951</v>
      </c>
      <c r="CV172" t="str">
        <f t="shared" si="905"/>
        <v>Curl</v>
      </c>
      <c r="CW172">
        <f t="shared" si="999"/>
        <v>26.030553398176711</v>
      </c>
      <c r="CX172">
        <f t="shared" si="1000"/>
        <v>0.14715508783260503</v>
      </c>
      <c r="CY172">
        <f t="shared" si="906"/>
        <v>0.95306322348253403</v>
      </c>
      <c r="CZ172">
        <f t="shared" si="1001"/>
        <v>5.114563589222004</v>
      </c>
      <c r="DA172">
        <f t="shared" si="1002"/>
        <v>0.20684574993228186</v>
      </c>
      <c r="DC172">
        <f t="shared" si="1003"/>
        <v>0.64982093712682887</v>
      </c>
      <c r="DD172">
        <f t="shared" si="1004"/>
        <v>1.57674</v>
      </c>
      <c r="DE172">
        <f t="shared" si="1005"/>
        <v>0.66</v>
      </c>
      <c r="DF172">
        <f t="shared" si="1006"/>
        <v>0.7573901590004779</v>
      </c>
      <c r="DG172">
        <f t="shared" si="1007"/>
        <v>0.86495938087412527</v>
      </c>
      <c r="DH172">
        <f t="shared" si="907"/>
        <v>0.16778525758212559</v>
      </c>
      <c r="DI172" t="str">
        <f t="shared" si="908"/>
        <v>Curl</v>
      </c>
      <c r="DJ172">
        <f t="shared" si="1008"/>
        <v>26.089327527402776</v>
      </c>
      <c r="DK172">
        <f t="shared" si="1009"/>
        <v>0.12133012250745169</v>
      </c>
      <c r="DL172">
        <f t="shared" si="909"/>
        <v>0.90658637869585601</v>
      </c>
      <c r="DM172">
        <f t="shared" si="1010"/>
        <v>5.3095659161885935</v>
      </c>
      <c r="DN172">
        <f t="shared" si="1011"/>
        <v>0.12304034394748109</v>
      </c>
      <c r="DP172">
        <f t="shared" si="1012"/>
        <v>0.61290292993603379</v>
      </c>
      <c r="DQ172">
        <f t="shared" si="1013"/>
        <v>1.59816</v>
      </c>
      <c r="DR172">
        <f t="shared" si="1014"/>
        <v>0.66</v>
      </c>
      <c r="DS172">
        <f t="shared" si="1015"/>
        <v>0.73193994436771814</v>
      </c>
      <c r="DT172">
        <f t="shared" si="1016"/>
        <v>0.85097695879940283</v>
      </c>
      <c r="DU172">
        <f t="shared" si="910"/>
        <v>0.16974574678593618</v>
      </c>
      <c r="DV172" t="str">
        <f t="shared" si="911"/>
        <v>Curl</v>
      </c>
      <c r="DW172">
        <f t="shared" si="1017"/>
        <v>26.243009724725024</v>
      </c>
      <c r="DX172">
        <f t="shared" si="1018"/>
        <v>9.7725908413803117E-2</v>
      </c>
      <c r="DY172">
        <f t="shared" si="912"/>
        <v>0.88303232589308522</v>
      </c>
      <c r="DZ172">
        <f t="shared" si="1019"/>
        <v>5.5155127281568328</v>
      </c>
      <c r="EA172">
        <f t="shared" si="1020"/>
        <v>7.6118945051443621E-2</v>
      </c>
      <c r="EC172">
        <f t="shared" si="1021"/>
        <v>0.57206971859347389</v>
      </c>
      <c r="ED172">
        <f t="shared" si="1022"/>
        <v>1.62504</v>
      </c>
      <c r="EE172">
        <f t="shared" si="1023"/>
        <v>0.66</v>
      </c>
      <c r="EF172">
        <f t="shared" si="1024"/>
        <v>0.70188400667694106</v>
      </c>
      <c r="EG172">
        <f t="shared" si="1025"/>
        <v>0.83169829476040902</v>
      </c>
      <c r="EH172">
        <f t="shared" si="913"/>
        <v>0.1682078285651174</v>
      </c>
      <c r="EI172" t="str">
        <f t="shared" si="914"/>
        <v>Curl</v>
      </c>
      <c r="EJ172">
        <f t="shared" si="1026"/>
        <v>26.403728088252546</v>
      </c>
      <c r="EK172">
        <f t="shared" si="1027"/>
        <v>7.0751236642296295E-2</v>
      </c>
      <c r="EL172">
        <f t="shared" si="915"/>
        <v>0.85171889795089517</v>
      </c>
      <c r="EM172">
        <f t="shared" si="1028"/>
        <v>5.6669695690113109</v>
      </c>
      <c r="EN172">
        <f t="shared" si="1029"/>
        <v>3.9140699442981049E-2</v>
      </c>
      <c r="EP172">
        <f t="shared" si="1030"/>
        <v>0.54494084628161277</v>
      </c>
      <c r="EQ172">
        <f t="shared" si="1031"/>
        <v>1.64394</v>
      </c>
      <c r="ER172">
        <f t="shared" si="1032"/>
        <v>0.66</v>
      </c>
      <c r="ES172">
        <f t="shared" si="1033"/>
        <v>0.68490485633649789</v>
      </c>
      <c r="ET172">
        <f t="shared" si="1034"/>
        <v>0.82486886639138257</v>
      </c>
      <c r="EU172">
        <f t="shared" si="916"/>
        <v>0.16970105692630816</v>
      </c>
      <c r="EV172" t="str">
        <f t="shared" si="917"/>
        <v>Curl</v>
      </c>
      <c r="EW172">
        <f t="shared" si="1035"/>
        <v>26.591165287156926</v>
      </c>
      <c r="EX172">
        <f t="shared" si="1036"/>
        <v>5.2724545139236571E-2</v>
      </c>
      <c r="EY172">
        <f t="shared" si="918"/>
        <v>0.83618645013706028</v>
      </c>
      <c r="EZ172">
        <f t="shared" si="1037"/>
        <v>5.8240111308862925</v>
      </c>
      <c r="FA172">
        <f t="shared" si="1038"/>
        <v>2.2073040406148249E-2</v>
      </c>
      <c r="FC172">
        <f t="shared" si="1039"/>
        <v>0.50484880455464254</v>
      </c>
      <c r="FD172">
        <f t="shared" si="1040"/>
        <v>1.6674599999999999</v>
      </c>
      <c r="FE172">
        <f t="shared" si="1041"/>
        <v>0.66</v>
      </c>
      <c r="FF172">
        <f t="shared" si="1042"/>
        <v>0.65009529218767359</v>
      </c>
      <c r="FG172">
        <f t="shared" si="1043"/>
        <v>0.79534177982070497</v>
      </c>
      <c r="FH172">
        <f t="shared" si="919"/>
        <v>0.16718720926785391</v>
      </c>
      <c r="FI172" t="str">
        <f t="shared" si="920"/>
        <v>Curl</v>
      </c>
      <c r="FJ172">
        <f t="shared" si="1044"/>
        <v>26.587593847117411</v>
      </c>
      <c r="FK172">
        <f t="shared" si="1045"/>
        <v>3.8437023214492466E-2</v>
      </c>
      <c r="FL172">
        <f t="shared" si="921"/>
        <v>0.79926711918257043</v>
      </c>
      <c r="FM172">
        <f t="shared" si="1046"/>
        <v>6.0034195649015576</v>
      </c>
      <c r="FN172">
        <f t="shared" si="1047"/>
        <v>1.2140768348477767E-2</v>
      </c>
      <c r="FP172">
        <f t="shared" si="1048"/>
        <v>0.47630201430408275</v>
      </c>
      <c r="FQ172">
        <f t="shared" si="1049"/>
        <v>1.68384</v>
      </c>
      <c r="FR172">
        <f t="shared" si="1050"/>
        <v>0.66</v>
      </c>
      <c r="FS172">
        <f t="shared" si="1051"/>
        <v>0.62927340261070774</v>
      </c>
      <c r="FT172">
        <f t="shared" si="1052"/>
        <v>0.78224479091733234</v>
      </c>
      <c r="FU172">
        <f t="shared" si="922"/>
        <v>0.16501376691785352</v>
      </c>
      <c r="FV172" t="str">
        <f t="shared" si="923"/>
        <v>Curl</v>
      </c>
      <c r="FW172">
        <f t="shared" si="1053"/>
        <v>26.745697880143172</v>
      </c>
      <c r="FX172">
        <f t="shared" si="1054"/>
        <v>2.2615352585776963E-2</v>
      </c>
      <c r="FY172">
        <f t="shared" si="924"/>
        <v>0.77657491067142725</v>
      </c>
      <c r="FZ172">
        <f t="shared" si="1055"/>
        <v>6.098877481764803</v>
      </c>
      <c r="GA172">
        <f t="shared" si="1056"/>
        <v>4.7831660307391232E-3</v>
      </c>
      <c r="GC172">
        <f t="shared" si="1057"/>
        <v>0.44386084464328235</v>
      </c>
      <c r="GD172">
        <f t="shared" si="1058"/>
        <v>1.6991399999999999</v>
      </c>
      <c r="GE172">
        <f t="shared" si="1059"/>
        <v>0.66</v>
      </c>
      <c r="GF172">
        <f t="shared" si="1060"/>
        <v>0.60172327285903338</v>
      </c>
      <c r="GG172">
        <f t="shared" si="1061"/>
        <v>0.75958570107478462</v>
      </c>
      <c r="GH172">
        <f t="shared" si="925"/>
        <v>0.16657043737786306</v>
      </c>
      <c r="GI172" t="str">
        <f t="shared" si="926"/>
        <v>Curl</v>
      </c>
      <c r="GJ172">
        <f t="shared" si="1062"/>
        <v>26.735677642042564</v>
      </c>
      <c r="GK172">
        <f t="shared" si="1063"/>
        <v>1.7298544843916946E-2</v>
      </c>
      <c r="GL172">
        <f t="shared" si="927"/>
        <v>0.75061232527491262</v>
      </c>
      <c r="GM172">
        <f t="shared" si="1064"/>
        <v>6.3704490175604302</v>
      </c>
      <c r="GN172">
        <f t="shared" si="1065"/>
        <v>3.0539557874976479E-3</v>
      </c>
      <c r="GP172">
        <f t="shared" si="1066"/>
        <v>0.42428130215881849</v>
      </c>
      <c r="GQ172">
        <f t="shared" si="1067"/>
        <v>1.7087399999999999</v>
      </c>
      <c r="GR172">
        <f t="shared" si="1068"/>
        <v>0.66</v>
      </c>
      <c r="GS172">
        <f t="shared" si="1069"/>
        <v>0.58979837454367012</v>
      </c>
      <c r="GT172">
        <f t="shared" si="1070"/>
        <v>0.75531544692852293</v>
      </c>
      <c r="GU172">
        <f t="shared" si="928"/>
        <v>0.16551707238485222</v>
      </c>
      <c r="GV172" t="str">
        <f t="shared" si="929"/>
        <v>Curl</v>
      </c>
      <c r="GW172">
        <f t="shared" si="1071"/>
        <v>26.925624305997449</v>
      </c>
      <c r="GX172">
        <f t="shared" si="1072"/>
        <v>5.8494734930678791E-3</v>
      </c>
      <c r="GY172">
        <f t="shared" si="930"/>
        <v>0.73779656316806408</v>
      </c>
      <c r="GZ172">
        <f t="shared" si="1073"/>
        <v>6.4404135789211363</v>
      </c>
      <c r="HA172">
        <f t="shared" si="1074"/>
        <v>6.2043035599788888E-4</v>
      </c>
      <c r="HC172">
        <f t="shared" si="1075"/>
        <v>0.31172105009886725</v>
      </c>
      <c r="HD172">
        <f t="shared" si="1076"/>
        <v>1.7529599999999999</v>
      </c>
      <c r="HE172">
        <f t="shared" si="1077"/>
        <v>0.66</v>
      </c>
      <c r="HF172">
        <f t="shared" si="1078"/>
        <v>0.49394712205394836</v>
      </c>
      <c r="HG172">
        <f t="shared" si="1079"/>
        <v>0.67617319400903086</v>
      </c>
      <c r="HH172">
        <f t="shared" si="931"/>
        <v>0.18222607195508181</v>
      </c>
      <c r="HI172" t="str">
        <f t="shared" si="932"/>
        <v>No Curl</v>
      </c>
      <c r="HJ172">
        <f t="shared" si="1080"/>
        <v>27.00297815549569</v>
      </c>
      <c r="HK172">
        <f t="shared" si="1081"/>
        <v>0</v>
      </c>
      <c r="HL172">
        <f t="shared" si="933"/>
        <v>0.65809731024220453</v>
      </c>
      <c r="HM172">
        <f t="shared" si="1082"/>
        <v>7.9581171726969089</v>
      </c>
      <c r="HN172">
        <f t="shared" si="1083"/>
        <v>0</v>
      </c>
      <c r="HP172">
        <f t="shared" si="1084"/>
        <v>0.16781860587988429</v>
      </c>
      <c r="HQ172">
        <f t="shared" si="1085"/>
        <v>1.78986</v>
      </c>
      <c r="HR172">
        <f t="shared" si="1086"/>
        <v>0.66</v>
      </c>
      <c r="HS172">
        <f t="shared" si="1087"/>
        <v>0.35760847547891972</v>
      </c>
      <c r="HT172">
        <f t="shared" si="1088"/>
        <v>0.54739834507795548</v>
      </c>
      <c r="HU172">
        <f t="shared" si="934"/>
        <v>0.1897898695990356</v>
      </c>
      <c r="HV172" t="str">
        <f t="shared" si="935"/>
        <v>No Curl</v>
      </c>
      <c r="HW172">
        <f t="shared" si="1089"/>
        <v>27.51043771005919</v>
      </c>
      <c r="HX172">
        <f t="shared" si="1090"/>
        <v>0</v>
      </c>
      <c r="HY172">
        <f t="shared" si="936"/>
        <v>0.53052720161983902</v>
      </c>
      <c r="HZ172">
        <f t="shared" si="1091"/>
        <v>10.303896299721721</v>
      </c>
      <c r="IA172">
        <f t="shared" si="1092"/>
        <v>0</v>
      </c>
      <c r="IC172">
        <f t="shared" si="1093"/>
        <v>8.0279485700660388E-2</v>
      </c>
      <c r="ID172">
        <f t="shared" si="1094"/>
        <v>1.79904</v>
      </c>
      <c r="IE172">
        <f t="shared" si="1095"/>
        <v>0.66</v>
      </c>
      <c r="IF172">
        <f t="shared" si="1096"/>
        <v>0.25733167145404434</v>
      </c>
      <c r="IG172">
        <f t="shared" si="1097"/>
        <v>0.43438385720742873</v>
      </c>
      <c r="IH172">
        <f t="shared" si="937"/>
        <v>0.17705218575338416</v>
      </c>
      <c r="II172" t="str">
        <f t="shared" si="938"/>
        <v>No Curl</v>
      </c>
      <c r="IJ172">
        <f t="shared" si="1098"/>
        <v>27.766912039379335</v>
      </c>
      <c r="IK172">
        <f t="shared" si="1099"/>
        <v>0</v>
      </c>
      <c r="IL172">
        <f t="shared" si="939"/>
        <v>0.4200967342186489</v>
      </c>
      <c r="IM172">
        <f t="shared" si="1100"/>
        <v>12.165011088597209</v>
      </c>
      <c r="IN172">
        <f t="shared" si="1101"/>
        <v>0</v>
      </c>
      <c r="IP172">
        <f t="shared" si="1102"/>
        <v>3.4449605198049398E-2</v>
      </c>
      <c r="IQ172">
        <f t="shared" si="1103"/>
        <v>1.7999999999999998</v>
      </c>
      <c r="IR172">
        <f t="shared" si="1104"/>
        <v>0.66</v>
      </c>
      <c r="IS172">
        <f t="shared" si="1105"/>
        <v>0.21882871943884435</v>
      </c>
      <c r="IT172">
        <f t="shared" si="1106"/>
        <v>0.40320783367963992</v>
      </c>
      <c r="IU172">
        <f t="shared" si="940"/>
        <v>0.18437911424079526</v>
      </c>
      <c r="IV172" t="str">
        <f t="shared" si="941"/>
        <v>No Curl</v>
      </c>
      <c r="IW172">
        <f t="shared" si="1107"/>
        <v>28.025235433988758</v>
      </c>
      <c r="IX172">
        <f t="shared" si="1108"/>
        <v>0</v>
      </c>
      <c r="IY172">
        <f t="shared" si="942"/>
        <v>0.38957090716942189</v>
      </c>
      <c r="IZ172">
        <f t="shared" si="1109"/>
        <v>13.688541601646394</v>
      </c>
      <c r="JA172">
        <f t="shared" si="1110"/>
        <v>0</v>
      </c>
      <c r="JC172">
        <f t="shared" si="1111"/>
        <v>9.1631068832311057E-4</v>
      </c>
      <c r="JD172">
        <f t="shared" si="1112"/>
        <v>1.7999999999999998</v>
      </c>
      <c r="JE172">
        <f t="shared" si="1113"/>
        <v>0.66</v>
      </c>
      <c r="JF172">
        <f t="shared" si="1114"/>
        <v>0.1931739981730704</v>
      </c>
      <c r="JG172">
        <f t="shared" si="1115"/>
        <v>0.38543168565781777</v>
      </c>
      <c r="JH172">
        <f t="shared" si="943"/>
        <v>0.19225768748474734</v>
      </c>
      <c r="JI172" t="str">
        <f t="shared" si="944"/>
        <v>No Curl</v>
      </c>
      <c r="JJ172">
        <f t="shared" si="1116"/>
        <v>27.691020553238751</v>
      </c>
      <c r="JK172">
        <f t="shared" si="1117"/>
        <v>0</v>
      </c>
      <c r="JL172">
        <f t="shared" si="945"/>
        <v>0.37229849498349449</v>
      </c>
      <c r="JM172">
        <f t="shared" si="1118"/>
        <v>14.963501890971072</v>
      </c>
      <c r="JN172">
        <f t="shared" si="1119"/>
        <v>0</v>
      </c>
      <c r="JP172">
        <f t="shared" si="1120"/>
        <v>3.5538735146170557E-2</v>
      </c>
      <c r="JQ172">
        <f t="shared" si="1121"/>
        <v>1.7999999999999998</v>
      </c>
      <c r="JR172">
        <f t="shared" si="1122"/>
        <v>0.66</v>
      </c>
      <c r="JS172">
        <f t="shared" si="1123"/>
        <v>0.20966093280360848</v>
      </c>
      <c r="JT172">
        <f t="shared" si="1124"/>
        <v>0.3837831304610464</v>
      </c>
      <c r="JU172">
        <f t="shared" si="946"/>
        <v>0.17412219765743792</v>
      </c>
      <c r="JV172" t="str">
        <f t="shared" si="947"/>
        <v>No Curl</v>
      </c>
      <c r="JW172">
        <f t="shared" si="1125"/>
        <v>27.858524327908587</v>
      </c>
      <c r="JX172">
        <f t="shared" si="1126"/>
        <v>0</v>
      </c>
      <c r="JY172">
        <f t="shared" si="948"/>
        <v>0.37082013327306734</v>
      </c>
      <c r="JZ172">
        <f t="shared" si="1127"/>
        <v>13.578646611002544</v>
      </c>
      <c r="KA172">
        <f t="shared" si="1128"/>
        <v>0</v>
      </c>
      <c r="KC172">
        <f t="shared" si="1129"/>
        <v>1.282237055235963E-2</v>
      </c>
      <c r="KD172">
        <f t="shared" si="1130"/>
        <v>1.7999999999999998</v>
      </c>
      <c r="KE172">
        <f t="shared" si="1131"/>
        <v>0.66</v>
      </c>
      <c r="KF172">
        <f t="shared" si="1132"/>
        <v>0.19915404868788514</v>
      </c>
      <c r="KG172">
        <f t="shared" si="1133"/>
        <v>0.38548572682341076</v>
      </c>
      <c r="KH172">
        <f t="shared" si="949"/>
        <v>0.18633167813552556</v>
      </c>
      <c r="KI172" t="str">
        <f t="shared" si="950"/>
        <v>No Curl</v>
      </c>
      <c r="KJ172">
        <f t="shared" si="1134"/>
        <v>27.846427442597591</v>
      </c>
      <c r="KK172">
        <f t="shared" si="1135"/>
        <v>0</v>
      </c>
      <c r="KL172">
        <f t="shared" si="951"/>
        <v>0.37236540819086639</v>
      </c>
      <c r="KM172">
        <f t="shared" si="1136"/>
        <v>14.489349682110435</v>
      </c>
      <c r="KN172">
        <f t="shared" si="1137"/>
        <v>0</v>
      </c>
    </row>
    <row r="173" spans="1:300" x14ac:dyDescent="0.25">
      <c r="A173">
        <v>1.58</v>
      </c>
      <c r="B173">
        <f t="shared" si="1152"/>
        <v>1.0999999999999999E-2</v>
      </c>
      <c r="C173">
        <f t="shared" si="883"/>
        <v>0.65999999999999992</v>
      </c>
      <c r="D173">
        <f t="shared" si="1153"/>
        <v>0.66</v>
      </c>
      <c r="E173">
        <f t="shared" si="884"/>
        <v>1.0000000000000002</v>
      </c>
      <c r="F173">
        <f t="shared" si="885"/>
        <v>1.1000000000000001E-2</v>
      </c>
      <c r="H173">
        <v>150</v>
      </c>
      <c r="I173">
        <v>15</v>
      </c>
      <c r="J173">
        <f t="shared" si="952"/>
        <v>1.0126566666666659</v>
      </c>
      <c r="K173">
        <f t="shared" si="1138"/>
        <v>1.22376</v>
      </c>
      <c r="L173">
        <f t="shared" si="953"/>
        <v>0.98675051855258711</v>
      </c>
      <c r="M173" t="str">
        <f t="shared" si="888"/>
        <v>No Curl</v>
      </c>
      <c r="N173">
        <f t="shared" si="1139"/>
        <v>24.96443009999998</v>
      </c>
      <c r="P173">
        <f t="shared" si="1144"/>
        <v>0.80679098014815387</v>
      </c>
      <c r="Q173">
        <f t="shared" si="1140"/>
        <v>1.4442600000000001</v>
      </c>
      <c r="R173">
        <f t="shared" si="1145"/>
        <v>0.66</v>
      </c>
      <c r="S173">
        <f t="shared" si="1141"/>
        <v>0.82069247103488541</v>
      </c>
      <c r="T173">
        <f t="shared" si="1146"/>
        <v>0.83459396192161761</v>
      </c>
      <c r="U173">
        <f t="shared" si="1147"/>
        <v>2.4291197703445899E-2</v>
      </c>
      <c r="V173" t="str">
        <f t="shared" si="1148"/>
        <v>Curl</v>
      </c>
      <c r="W173">
        <f t="shared" si="1142"/>
        <v>25.955081731670429</v>
      </c>
      <c r="X173">
        <f t="shared" si="1143"/>
        <v>0.10868641933468248</v>
      </c>
      <c r="Y173">
        <f t="shared" si="1149"/>
        <v>0.84181688726936865</v>
      </c>
      <c r="Z173">
        <f t="shared" si="1150"/>
        <v>0.82668298740742696</v>
      </c>
      <c r="AA173">
        <f t="shared" si="1151"/>
        <v>0.13204775533063673</v>
      </c>
      <c r="AC173">
        <f t="shared" si="954"/>
        <v>0.7837361430174995</v>
      </c>
      <c r="AD173">
        <f t="shared" si="1154"/>
        <v>1.4625000000000001</v>
      </c>
      <c r="AE173">
        <f t="shared" si="955"/>
        <v>0.66</v>
      </c>
      <c r="AF173">
        <f t="shared" si="956"/>
        <v>0.81092400011549515</v>
      </c>
      <c r="AG173">
        <f t="shared" si="957"/>
        <v>0.83811185721348969</v>
      </c>
      <c r="AH173">
        <f t="shared" si="889"/>
        <v>4.9151155376218725E-2</v>
      </c>
      <c r="AI173" t="str">
        <f t="shared" si="890"/>
        <v>Curl</v>
      </c>
      <c r="AJ173">
        <f t="shared" si="958"/>
        <v>25.917372573797877</v>
      </c>
      <c r="AK173">
        <f t="shared" si="959"/>
        <v>0.11872483065844666</v>
      </c>
      <c r="AL173">
        <f t="shared" si="891"/>
        <v>0.85384389320597331</v>
      </c>
      <c r="AM173">
        <f t="shared" si="960"/>
        <v>1.6493311921418525</v>
      </c>
      <c r="AN173">
        <f t="shared" si="961"/>
        <v>0.15343341610351649</v>
      </c>
      <c r="AP173">
        <f t="shared" si="962"/>
        <v>0.7742556969051726</v>
      </c>
      <c r="AQ173">
        <f t="shared" si="1155"/>
        <v>1.4714399999999999</v>
      </c>
      <c r="AR173">
        <f t="shared" si="963"/>
        <v>0.66</v>
      </c>
      <c r="AS173">
        <f t="shared" si="964"/>
        <v>0.81493429677011275</v>
      </c>
      <c r="AT173">
        <f t="shared" si="965"/>
        <v>0.85561289663505213</v>
      </c>
      <c r="AU173">
        <f t="shared" si="892"/>
        <v>7.4162722946281678E-2</v>
      </c>
      <c r="AV173" t="str">
        <f t="shared" si="893"/>
        <v>Curl</v>
      </c>
      <c r="AW173">
        <f t="shared" si="966"/>
        <v>26.036928299252544</v>
      </c>
      <c r="AX173">
        <f t="shared" si="967"/>
        <v>0.12503751297439544</v>
      </c>
      <c r="AY173">
        <f t="shared" si="894"/>
        <v>0.87994276240524361</v>
      </c>
      <c r="AZ173">
        <f t="shared" si="968"/>
        <v>2.4151966803833629</v>
      </c>
      <c r="BA173">
        <f t="shared" si="969"/>
        <v>0.16823813208375407</v>
      </c>
      <c r="BC173">
        <f t="shared" si="970"/>
        <v>0.75174698766248182</v>
      </c>
      <c r="BD173">
        <f t="shared" si="1156"/>
        <v>1.4889599999999998</v>
      </c>
      <c r="BE173">
        <f t="shared" si="971"/>
        <v>0.66</v>
      </c>
      <c r="BF173">
        <f t="shared" si="972"/>
        <v>0.8049456880057122</v>
      </c>
      <c r="BG173">
        <f t="shared" si="973"/>
        <v>0.85814438834894446</v>
      </c>
      <c r="BH173">
        <f t="shared" si="895"/>
        <v>0.10025708385652665</v>
      </c>
      <c r="BI173" t="str">
        <f t="shared" si="896"/>
        <v>Curl</v>
      </c>
      <c r="BJ173">
        <f t="shared" si="974"/>
        <v>25.995968602010883</v>
      </c>
      <c r="BK173">
        <f t="shared" si="975"/>
        <v>0.13556931041295112</v>
      </c>
      <c r="BL173">
        <f t="shared" si="897"/>
        <v>0.89317868003369094</v>
      </c>
      <c r="BM173">
        <f t="shared" si="976"/>
        <v>3.2173448745975168</v>
      </c>
      <c r="BN173">
        <f t="shared" si="977"/>
        <v>0.19351083066873193</v>
      </c>
      <c r="BP173">
        <f t="shared" si="978"/>
        <v>0.72864112822795546</v>
      </c>
      <c r="BQ173">
        <f t="shared" si="1157"/>
        <v>1.5143399999999998</v>
      </c>
      <c r="BR173">
        <f t="shared" si="979"/>
        <v>0.66</v>
      </c>
      <c r="BS173">
        <f t="shared" si="980"/>
        <v>0.79375306942125035</v>
      </c>
      <c r="BT173">
        <f t="shared" si="981"/>
        <v>0.85886501061454557</v>
      </c>
      <c r="BU173">
        <f t="shared" si="898"/>
        <v>0.12602361868059364</v>
      </c>
      <c r="BV173" t="str">
        <f t="shared" si="899"/>
        <v>Curl</v>
      </c>
      <c r="BW173">
        <f t="shared" si="982"/>
        <v>25.945703428480279</v>
      </c>
      <c r="BX173">
        <f t="shared" si="983"/>
        <v>0.14891270233166684</v>
      </c>
      <c r="BY173">
        <f t="shared" si="900"/>
        <v>0.90508881353614334</v>
      </c>
      <c r="BZ173">
        <f t="shared" si="984"/>
        <v>3.9921315037181873</v>
      </c>
      <c r="CA173">
        <f t="shared" si="985"/>
        <v>0.24440966718372634</v>
      </c>
      <c r="CC173">
        <f t="shared" si="986"/>
        <v>0.72081026058113995</v>
      </c>
      <c r="CD173">
        <f t="shared" si="1158"/>
        <v>1.5225599999999999</v>
      </c>
      <c r="CE173">
        <f t="shared" si="987"/>
        <v>0.66</v>
      </c>
      <c r="CF173">
        <f t="shared" si="988"/>
        <v>0.79855088201223412</v>
      </c>
      <c r="CG173">
        <f t="shared" si="989"/>
        <v>0.87629150344332774</v>
      </c>
      <c r="CH173">
        <f t="shared" si="901"/>
        <v>0.15249886373926036</v>
      </c>
      <c r="CI173" t="str">
        <f t="shared" si="902"/>
        <v>Curl</v>
      </c>
      <c r="CJ173">
        <f t="shared" si="990"/>
        <v>26.066210577038611</v>
      </c>
      <c r="CK173">
        <f t="shared" si="991"/>
        <v>0.15125067894933603</v>
      </c>
      <c r="CL173">
        <f t="shared" si="903"/>
        <v>0.93373726217200681</v>
      </c>
      <c r="CM173">
        <f t="shared" si="992"/>
        <v>4.6840164982860157</v>
      </c>
      <c r="CN173">
        <f t="shared" si="993"/>
        <v>0.23466760834672204</v>
      </c>
      <c r="CP173">
        <f t="shared" si="994"/>
        <v>0.69419385441522796</v>
      </c>
      <c r="CQ173">
        <f t="shared" si="995"/>
        <v>1.53864</v>
      </c>
      <c r="CR173">
        <f t="shared" si="996"/>
        <v>0.66</v>
      </c>
      <c r="CS173">
        <f t="shared" si="997"/>
        <v>0.78632850530116294</v>
      </c>
      <c r="CT173">
        <f t="shared" si="998"/>
        <v>0.87846315618709681</v>
      </c>
      <c r="CU173">
        <f t="shared" si="904"/>
        <v>0.1699263507857951</v>
      </c>
      <c r="CV173" t="str">
        <f t="shared" si="905"/>
        <v>Curl</v>
      </c>
      <c r="CW173">
        <f t="shared" si="999"/>
        <v>26.110764198824199</v>
      </c>
      <c r="CX173">
        <f t="shared" si="1000"/>
        <v>0.15205102022714573</v>
      </c>
      <c r="CY173">
        <f t="shared" si="906"/>
        <v>0.93734760491209002</v>
      </c>
      <c r="CZ173">
        <f t="shared" si="1001"/>
        <v>5.2005489296939764</v>
      </c>
      <c r="DA173">
        <f t="shared" si="1002"/>
        <v>0.21777047803099717</v>
      </c>
      <c r="DC173">
        <f t="shared" si="1003"/>
        <v>0.6360758686892457</v>
      </c>
      <c r="DD173">
        <f t="shared" si="1004"/>
        <v>1.5840000000000001</v>
      </c>
      <c r="DE173">
        <f t="shared" si="1005"/>
        <v>0.66</v>
      </c>
      <c r="DF173">
        <f t="shared" si="1006"/>
        <v>0.74136977711582686</v>
      </c>
      <c r="DG173">
        <f t="shared" si="1007"/>
        <v>0.84666368554240645</v>
      </c>
      <c r="DH173">
        <f t="shared" si="907"/>
        <v>0.16778525758212559</v>
      </c>
      <c r="DI173" t="str">
        <f t="shared" si="908"/>
        <v>Curl</v>
      </c>
      <c r="DJ173">
        <f t="shared" si="1008"/>
        <v>26.165066543302824</v>
      </c>
      <c r="DK173">
        <f t="shared" si="1009"/>
        <v>0.12647918854526183</v>
      </c>
      <c r="DL173">
        <f t="shared" si="909"/>
        <v>0.89063596986662819</v>
      </c>
      <c r="DM173">
        <f t="shared" si="1010"/>
        <v>5.4049355423262755</v>
      </c>
      <c r="DN173">
        <f t="shared" si="1011"/>
        <v>0.13216582011301939</v>
      </c>
      <c r="DP173">
        <f t="shared" si="1012"/>
        <v>0.59936770930948691</v>
      </c>
      <c r="DQ173">
        <f t="shared" si="1013"/>
        <v>1.6118399999999999</v>
      </c>
      <c r="DR173">
        <f t="shared" si="1014"/>
        <v>0.66</v>
      </c>
      <c r="DS173">
        <f t="shared" si="1015"/>
        <v>0.71577593511190751</v>
      </c>
      <c r="DT173">
        <f t="shared" si="1016"/>
        <v>0.83218416091432834</v>
      </c>
      <c r="DU173">
        <f t="shared" si="910"/>
        <v>0.16974574678593618</v>
      </c>
      <c r="DV173" t="str">
        <f t="shared" si="911"/>
        <v>Curl</v>
      </c>
      <c r="DW173">
        <f t="shared" si="1017"/>
        <v>26.316203719161795</v>
      </c>
      <c r="DX173">
        <f t="shared" si="1018"/>
        <v>0.10303088430379399</v>
      </c>
      <c r="DY173">
        <f t="shared" si="912"/>
        <v>0.86694454464865489</v>
      </c>
      <c r="DZ173">
        <f t="shared" si="1019"/>
        <v>5.6181896736177368</v>
      </c>
      <c r="EA173">
        <f t="shared" si="1020"/>
        <v>8.3591887969021741E-2</v>
      </c>
      <c r="EC173">
        <f t="shared" si="1021"/>
        <v>0.55878521382917845</v>
      </c>
      <c r="ED173">
        <f t="shared" si="1022"/>
        <v>1.6377600000000001</v>
      </c>
      <c r="EE173">
        <f t="shared" si="1023"/>
        <v>0.66</v>
      </c>
      <c r="EF173">
        <f t="shared" si="1024"/>
        <v>0.68558497680763142</v>
      </c>
      <c r="EG173">
        <f t="shared" si="1025"/>
        <v>0.81238473978608516</v>
      </c>
      <c r="EH173">
        <f t="shared" si="913"/>
        <v>0.1682078285651174</v>
      </c>
      <c r="EI173" t="str">
        <f t="shared" si="914"/>
        <v>Curl</v>
      </c>
      <c r="EJ173">
        <f t="shared" si="1026"/>
        <v>26.473916488920239</v>
      </c>
      <c r="EK173">
        <f t="shared" si="1027"/>
        <v>7.620115688372131E-2</v>
      </c>
      <c r="EL173">
        <f t="shared" si="915"/>
        <v>0.8355010771554372</v>
      </c>
      <c r="EM173">
        <f t="shared" si="1028"/>
        <v>5.7773412273266347</v>
      </c>
      <c r="EN173">
        <f t="shared" si="1029"/>
        <v>4.4721618697636856E-2</v>
      </c>
      <c r="EP173">
        <f t="shared" si="1030"/>
        <v>0.53189941054015999</v>
      </c>
      <c r="EQ173">
        <f t="shared" si="1031"/>
        <v>1.65594</v>
      </c>
      <c r="ER173">
        <f t="shared" si="1032"/>
        <v>0.66</v>
      </c>
      <c r="ES173">
        <f t="shared" si="1033"/>
        <v>0.6685138246605471</v>
      </c>
      <c r="ET173">
        <f t="shared" si="1034"/>
        <v>0.80512823878093365</v>
      </c>
      <c r="EU173">
        <f t="shared" si="916"/>
        <v>0.16970105692630816</v>
      </c>
      <c r="EV173" t="str">
        <f t="shared" si="917"/>
        <v>Curl</v>
      </c>
      <c r="EW173">
        <f t="shared" si="1035"/>
        <v>26.659655772790575</v>
      </c>
      <c r="EX173">
        <f t="shared" si="1036"/>
        <v>5.8276471477167795E-2</v>
      </c>
      <c r="EY173">
        <f t="shared" si="918"/>
        <v>0.81988171159303058</v>
      </c>
      <c r="EZ173">
        <f t="shared" si="1037"/>
        <v>5.9402441307011236</v>
      </c>
      <c r="FA173">
        <f t="shared" si="1038"/>
        <v>2.6390099460771192E-2</v>
      </c>
      <c r="FC173">
        <f t="shared" si="1039"/>
        <v>0.49203104265648018</v>
      </c>
      <c r="FD173">
        <f t="shared" si="1040"/>
        <v>1.6785000000000001</v>
      </c>
      <c r="FE173">
        <f t="shared" si="1041"/>
        <v>0.66</v>
      </c>
      <c r="FF173">
        <f t="shared" si="1042"/>
        <v>0.63358982244861239</v>
      </c>
      <c r="FG173">
        <f t="shared" si="1043"/>
        <v>0.77514860224074489</v>
      </c>
      <c r="FH173">
        <f t="shared" si="919"/>
        <v>0.16718720926785391</v>
      </c>
      <c r="FI173" t="str">
        <f t="shared" si="920"/>
        <v>Curl</v>
      </c>
      <c r="FJ173">
        <f t="shared" si="1044"/>
        <v>26.652603376336177</v>
      </c>
      <c r="FK173">
        <f t="shared" si="1045"/>
        <v>4.4115465812607238E-2</v>
      </c>
      <c r="FL173">
        <f t="shared" si="921"/>
        <v>0.78285407443496591</v>
      </c>
      <c r="FM173">
        <f t="shared" si="1046"/>
        <v>6.1297625584008015</v>
      </c>
      <c r="FN173">
        <f t="shared" si="1047"/>
        <v>1.5460966114992831E-2</v>
      </c>
      <c r="FP173">
        <f t="shared" si="1048"/>
        <v>0.46376893086493137</v>
      </c>
      <c r="FQ173">
        <f t="shared" si="1049"/>
        <v>1.68906</v>
      </c>
      <c r="FR173">
        <f t="shared" si="1050"/>
        <v>0.66</v>
      </c>
      <c r="FS173">
        <f t="shared" si="1051"/>
        <v>0.61271513532627919</v>
      </c>
      <c r="FT173">
        <f t="shared" si="1052"/>
        <v>0.76166133978762673</v>
      </c>
      <c r="FU173">
        <f t="shared" si="922"/>
        <v>0.16501376691785352</v>
      </c>
      <c r="FV173" t="str">
        <f t="shared" si="923"/>
        <v>Curl</v>
      </c>
      <c r="FW173">
        <f t="shared" si="1053"/>
        <v>26.808625220404242</v>
      </c>
      <c r="FX173">
        <f t="shared" si="1054"/>
        <v>2.8353105824401356E-2</v>
      </c>
      <c r="FY173">
        <f t="shared" si="924"/>
        <v>0.76011239855724977</v>
      </c>
      <c r="FZ173">
        <f t="shared" si="1055"/>
        <v>6.2314846251633105</v>
      </c>
      <c r="GA173">
        <f t="shared" si="1056"/>
        <v>6.9908935815428423E-3</v>
      </c>
      <c r="GC173">
        <f t="shared" si="1057"/>
        <v>0.43157809062863556</v>
      </c>
      <c r="GD173">
        <f t="shared" si="1058"/>
        <v>1.7087399999999999</v>
      </c>
      <c r="GE173">
        <f t="shared" si="1059"/>
        <v>0.66</v>
      </c>
      <c r="GF173">
        <f t="shared" si="1060"/>
        <v>0.58507206553896562</v>
      </c>
      <c r="GG173">
        <f t="shared" si="1061"/>
        <v>0.73856604044929586</v>
      </c>
      <c r="GH173">
        <f t="shared" si="925"/>
        <v>0.16657043737786306</v>
      </c>
      <c r="GI173" t="str">
        <f t="shared" si="926"/>
        <v>Curl</v>
      </c>
      <c r="GJ173">
        <f t="shared" si="1062"/>
        <v>26.795849969328469</v>
      </c>
      <c r="GK173">
        <f t="shared" si="1063"/>
        <v>2.3147518823063522E-2</v>
      </c>
      <c r="GL173">
        <f t="shared" si="927"/>
        <v>0.73406625956911253</v>
      </c>
      <c r="GM173">
        <f t="shared" si="1064"/>
        <v>6.5146558360200881</v>
      </c>
      <c r="GN173">
        <f t="shared" si="1065"/>
        <v>4.8975249984227059E-3</v>
      </c>
      <c r="GP173">
        <f t="shared" si="1066"/>
        <v>0.41226998529069941</v>
      </c>
      <c r="GQ173">
        <f t="shared" si="1067"/>
        <v>1.7178599999999999</v>
      </c>
      <c r="GR173">
        <f t="shared" si="1068"/>
        <v>0.66</v>
      </c>
      <c r="GS173">
        <f t="shared" si="1069"/>
        <v>0.57310130321646424</v>
      </c>
      <c r="GT173">
        <f t="shared" si="1070"/>
        <v>0.73393262114223012</v>
      </c>
      <c r="GU173">
        <f t="shared" si="928"/>
        <v>0.16551707238485222</v>
      </c>
      <c r="GV173" t="str">
        <f t="shared" si="929"/>
        <v>Curl</v>
      </c>
      <c r="GW173">
        <f t="shared" si="1071"/>
        <v>26.984604143451815</v>
      </c>
      <c r="GX173">
        <f t="shared" si="1072"/>
        <v>1.1749613652802426E-2</v>
      </c>
      <c r="GY173">
        <f t="shared" si="930"/>
        <v>0.72120729815550089</v>
      </c>
      <c r="GZ173">
        <f t="shared" si="1073"/>
        <v>6.5892055450831215</v>
      </c>
      <c r="HA173">
        <f t="shared" si="1074"/>
        <v>1.6598549608647214E-3</v>
      </c>
      <c r="HC173">
        <f t="shared" si="1075"/>
        <v>0.29730633668718526</v>
      </c>
      <c r="HD173">
        <f t="shared" si="1076"/>
        <v>1.7594399999999999</v>
      </c>
      <c r="HE173">
        <f t="shared" si="1077"/>
        <v>0.66</v>
      </c>
      <c r="HF173">
        <f t="shared" si="1078"/>
        <v>0.47110584712986309</v>
      </c>
      <c r="HG173">
        <f t="shared" si="1079"/>
        <v>0.6449053575725423</v>
      </c>
      <c r="HH173">
        <f t="shared" si="931"/>
        <v>0.17379951044267852</v>
      </c>
      <c r="HI173" t="str">
        <f t="shared" si="932"/>
        <v>No Curl</v>
      </c>
      <c r="HJ173">
        <f t="shared" si="1080"/>
        <v>27.052372867701084</v>
      </c>
      <c r="HK173">
        <f t="shared" si="1081"/>
        <v>0</v>
      </c>
      <c r="HL173">
        <f t="shared" si="933"/>
        <v>0.62766534512104433</v>
      </c>
      <c r="HM173">
        <f t="shared" si="1082"/>
        <v>7.9581171726969089</v>
      </c>
      <c r="HN173">
        <f t="shared" si="1083"/>
        <v>0</v>
      </c>
      <c r="HP173">
        <f t="shared" si="1084"/>
        <v>0.15705620003044962</v>
      </c>
      <c r="HQ173">
        <f t="shared" si="1085"/>
        <v>1.7913600000000001</v>
      </c>
      <c r="HR173">
        <f t="shared" si="1086"/>
        <v>0.66</v>
      </c>
      <c r="HS173">
        <f t="shared" si="1087"/>
        <v>0.33467462062937786</v>
      </c>
      <c r="HT173">
        <f t="shared" si="1088"/>
        <v>0.51229304122830643</v>
      </c>
      <c r="HU173">
        <f t="shared" si="934"/>
        <v>0.17761842059892841</v>
      </c>
      <c r="HV173" t="str">
        <f t="shared" si="935"/>
        <v>No Curl</v>
      </c>
      <c r="HW173">
        <f t="shared" si="1089"/>
        <v>27.546198557607081</v>
      </c>
      <c r="HX173">
        <f t="shared" si="1090"/>
        <v>0</v>
      </c>
      <c r="HY173">
        <f t="shared" si="936"/>
        <v>0.49650386417128284</v>
      </c>
      <c r="HZ173">
        <f t="shared" si="1091"/>
        <v>10.303896299721719</v>
      </c>
      <c r="IA173">
        <f t="shared" si="1092"/>
        <v>0</v>
      </c>
      <c r="IC173">
        <f t="shared" si="1093"/>
        <v>7.3175077093055915E-2</v>
      </c>
      <c r="ID173">
        <f t="shared" si="1094"/>
        <v>1.7994600000000001</v>
      </c>
      <c r="IE173">
        <f t="shared" si="1095"/>
        <v>0.66</v>
      </c>
      <c r="IF173">
        <f t="shared" si="1096"/>
        <v>0.23455886311164709</v>
      </c>
      <c r="IG173">
        <f t="shared" si="1097"/>
        <v>0.39594264913023869</v>
      </c>
      <c r="IH173">
        <f t="shared" si="937"/>
        <v>0.16138378601859138</v>
      </c>
      <c r="II173" t="str">
        <f t="shared" si="938"/>
        <v>Curl</v>
      </c>
      <c r="IJ173">
        <f t="shared" si="1098"/>
        <v>27.792645206524739</v>
      </c>
      <c r="IK173">
        <f t="shared" si="1099"/>
        <v>6.4126692056221601E-3</v>
      </c>
      <c r="IL173">
        <f t="shared" si="939"/>
        <v>0.38291987853053444</v>
      </c>
      <c r="IM173">
        <f t="shared" si="1100"/>
        <v>12.165011088597208</v>
      </c>
      <c r="IN173">
        <f t="shared" si="1101"/>
        <v>6.8016628212023706E-4</v>
      </c>
      <c r="IP173">
        <f t="shared" si="1102"/>
        <v>3.090014626850944E-2</v>
      </c>
      <c r="IQ173">
        <f t="shared" si="1103"/>
        <v>1.7999999999999998</v>
      </c>
      <c r="IR173">
        <f t="shared" si="1104"/>
        <v>0.66</v>
      </c>
      <c r="IS173">
        <f t="shared" si="1105"/>
        <v>0.1962820589535747</v>
      </c>
      <c r="IT173">
        <f t="shared" si="1106"/>
        <v>0.3616639716386405</v>
      </c>
      <c r="IU173">
        <f t="shared" si="940"/>
        <v>0.16538191268506552</v>
      </c>
      <c r="IV173" t="str">
        <f t="shared" si="941"/>
        <v>Curl</v>
      </c>
      <c r="IW173">
        <f t="shared" si="1107"/>
        <v>28.047118305932642</v>
      </c>
      <c r="IX173">
        <f t="shared" si="1108"/>
        <v>6.4374796280886873E-3</v>
      </c>
      <c r="IY173">
        <f t="shared" si="942"/>
        <v>0.34943210362749388</v>
      </c>
      <c r="IZ173">
        <f t="shared" si="1109"/>
        <v>13.688541601646394</v>
      </c>
      <c r="JA173">
        <f t="shared" si="1110"/>
        <v>6.827978248157648E-4</v>
      </c>
      <c r="JC173">
        <f t="shared" si="1111"/>
        <v>8.103739326454089E-4</v>
      </c>
      <c r="JD173">
        <f t="shared" si="1112"/>
        <v>1.7999999999999998</v>
      </c>
      <c r="JE173">
        <f t="shared" si="1113"/>
        <v>0.66</v>
      </c>
      <c r="JF173">
        <f t="shared" si="1114"/>
        <v>0.17084071437694248</v>
      </c>
      <c r="JG173">
        <f t="shared" si="1115"/>
        <v>0.34087105482123964</v>
      </c>
      <c r="JH173">
        <f t="shared" si="943"/>
        <v>0.1700303404442971</v>
      </c>
      <c r="JI173" t="str">
        <f t="shared" si="944"/>
        <v>No Curl</v>
      </c>
      <c r="JJ173">
        <f t="shared" si="1116"/>
        <v>27.710337953056058</v>
      </c>
      <c r="JK173">
        <f t="shared" si="1117"/>
        <v>0</v>
      </c>
      <c r="JL173">
        <f t="shared" si="945"/>
        <v>0.32925622208976713</v>
      </c>
      <c r="JM173">
        <f t="shared" si="1118"/>
        <v>14.963501890971068</v>
      </c>
      <c r="JN173">
        <f t="shared" si="1119"/>
        <v>0</v>
      </c>
      <c r="JP173">
        <f t="shared" si="1120"/>
        <v>3.1713967406530534E-2</v>
      </c>
      <c r="JQ173">
        <f t="shared" si="1121"/>
        <v>1.7999999999999998</v>
      </c>
      <c r="JR173">
        <f t="shared" si="1122"/>
        <v>0.66</v>
      </c>
      <c r="JS173">
        <f t="shared" si="1123"/>
        <v>0.18709669778646876</v>
      </c>
      <c r="JT173">
        <f t="shared" si="1124"/>
        <v>0.34247942816640697</v>
      </c>
      <c r="JU173">
        <f t="shared" si="946"/>
        <v>0.15538273037993822</v>
      </c>
      <c r="JV173" t="str">
        <f t="shared" si="947"/>
        <v>Curl</v>
      </c>
      <c r="JW173">
        <f t="shared" si="1125"/>
        <v>27.879490421188947</v>
      </c>
      <c r="JX173">
        <f t="shared" si="1126"/>
        <v>6.4358219192706808E-3</v>
      </c>
      <c r="JY173">
        <f t="shared" si="948"/>
        <v>0.33091154122221411</v>
      </c>
      <c r="JZ173">
        <f t="shared" si="1127"/>
        <v>13.578646611002544</v>
      </c>
      <c r="KA173">
        <f t="shared" si="1128"/>
        <v>6.8262199824379796E-4</v>
      </c>
      <c r="KC173">
        <f t="shared" si="1129"/>
        <v>1.137922064584361E-2</v>
      </c>
      <c r="KD173">
        <f t="shared" si="1130"/>
        <v>1.7999999999999998</v>
      </c>
      <c r="KE173">
        <f t="shared" si="1131"/>
        <v>0.66</v>
      </c>
      <c r="KF173">
        <f t="shared" si="1132"/>
        <v>0.17673938319583865</v>
      </c>
      <c r="KG173">
        <f t="shared" si="1133"/>
        <v>0.34209954574583379</v>
      </c>
      <c r="KH173">
        <f t="shared" si="949"/>
        <v>0.16536016254999508</v>
      </c>
      <c r="KI173" t="str">
        <f t="shared" si="950"/>
        <v>Curl</v>
      </c>
      <c r="KJ173">
        <f t="shared" si="1134"/>
        <v>27.866342847466381</v>
      </c>
      <c r="KK173">
        <f t="shared" si="1135"/>
        <v>6.4499547280891705E-3</v>
      </c>
      <c r="KL173">
        <f t="shared" si="951"/>
        <v>0.33045591089268084</v>
      </c>
      <c r="KM173">
        <f t="shared" si="1136"/>
        <v>14.489349682110435</v>
      </c>
      <c r="KN173">
        <f t="shared" si="1137"/>
        <v>6.8412100898671306E-4</v>
      </c>
    </row>
    <row r="174" spans="1:300" x14ac:dyDescent="0.25">
      <c r="A174">
        <v>1.59</v>
      </c>
      <c r="B174">
        <f t="shared" si="1152"/>
        <v>1.0999999999999999E-2</v>
      </c>
      <c r="C174">
        <f t="shared" si="883"/>
        <v>0.65999999999999992</v>
      </c>
      <c r="D174">
        <f t="shared" si="1153"/>
        <v>0.66</v>
      </c>
      <c r="E174">
        <f t="shared" si="884"/>
        <v>1.0000000000000002</v>
      </c>
      <c r="F174">
        <f t="shared" si="885"/>
        <v>1.1000000000000001E-2</v>
      </c>
      <c r="H174">
        <v>151</v>
      </c>
      <c r="I174">
        <v>15.1</v>
      </c>
      <c r="J174">
        <f t="shared" si="952"/>
        <v>0.99880066666666589</v>
      </c>
      <c r="K174">
        <f t="shared" si="1138"/>
        <v>1.2470399999999997</v>
      </c>
      <c r="L174">
        <f t="shared" si="953"/>
        <v>0.98631717890565085</v>
      </c>
      <c r="M174" t="str">
        <f t="shared" si="888"/>
        <v>No Curl</v>
      </c>
      <c r="N174">
        <f t="shared" si="1139"/>
        <v>25.065002966666647</v>
      </c>
      <c r="P174">
        <f t="shared" si="1144"/>
        <v>0.79164645066558303</v>
      </c>
      <c r="Q174">
        <f t="shared" si="1140"/>
        <v>1.4534399999999998</v>
      </c>
      <c r="R174">
        <f t="shared" si="1145"/>
        <v>0.66</v>
      </c>
      <c r="S174">
        <f t="shared" si="1141"/>
        <v>0.80528699225594647</v>
      </c>
      <c r="T174">
        <f t="shared" si="1146"/>
        <v>0.81892753384631056</v>
      </c>
      <c r="U174">
        <f t="shared" si="1147"/>
        <v>2.4291197703445899E-2</v>
      </c>
      <c r="V174" t="str">
        <f t="shared" si="1148"/>
        <v>Curl</v>
      </c>
      <c r="W174">
        <f t="shared" si="1142"/>
        <v>26.037150978773919</v>
      </c>
      <c r="X174">
        <f t="shared" si="1143"/>
        <v>0.11309480098588598</v>
      </c>
      <c r="Y174">
        <f t="shared" si="1149"/>
        <v>0.82641304188574771</v>
      </c>
      <c r="Z174">
        <f t="shared" si="1150"/>
        <v>0.84209296384886922</v>
      </c>
      <c r="AA174">
        <f t="shared" si="1151"/>
        <v>0.14020062522802423</v>
      </c>
      <c r="AC174">
        <f t="shared" si="954"/>
        <v>0.76871059839260325</v>
      </c>
      <c r="AD174">
        <f t="shared" si="1154"/>
        <v>1.4802599999999999</v>
      </c>
      <c r="AE174">
        <f t="shared" si="955"/>
        <v>0.66</v>
      </c>
      <c r="AF174">
        <f t="shared" si="956"/>
        <v>0.79537721838328834</v>
      </c>
      <c r="AG174">
        <f t="shared" si="957"/>
        <v>0.82204383837397221</v>
      </c>
      <c r="AH174">
        <f t="shared" si="889"/>
        <v>4.9151155376218725E-2</v>
      </c>
      <c r="AI174" t="str">
        <f t="shared" si="890"/>
        <v>Curl</v>
      </c>
      <c r="AJ174">
        <f t="shared" si="958"/>
        <v>25.998464973809426</v>
      </c>
      <c r="AK174">
        <f t="shared" si="959"/>
        <v>0.12328334974292</v>
      </c>
      <c r="AL174">
        <f t="shared" si="891"/>
        <v>0.83830367186596233</v>
      </c>
      <c r="AM174">
        <f t="shared" si="960"/>
        <v>1.6799146822698054</v>
      </c>
      <c r="AN174">
        <f t="shared" si="961"/>
        <v>0.16231203335241762</v>
      </c>
      <c r="AP174">
        <f t="shared" si="962"/>
        <v>0.759450257459787</v>
      </c>
      <c r="AQ174">
        <f t="shared" si="1155"/>
        <v>1.4889599999999998</v>
      </c>
      <c r="AR174">
        <f t="shared" si="963"/>
        <v>0.66</v>
      </c>
      <c r="AS174">
        <f t="shared" si="964"/>
        <v>0.79935099472787341</v>
      </c>
      <c r="AT174">
        <f t="shared" si="965"/>
        <v>0.83925173199595915</v>
      </c>
      <c r="AU174">
        <f t="shared" si="892"/>
        <v>7.4162722946281678E-2</v>
      </c>
      <c r="AV174" t="str">
        <f t="shared" si="893"/>
        <v>Curl</v>
      </c>
      <c r="AW174">
        <f t="shared" si="966"/>
        <v>26.118421728929555</v>
      </c>
      <c r="AX174">
        <f t="shared" si="967"/>
        <v>0.12964610345103983</v>
      </c>
      <c r="AY174">
        <f t="shared" si="894"/>
        <v>0.86437355264804838</v>
      </c>
      <c r="AZ174">
        <f t="shared" si="968"/>
        <v>2.4587260061236571</v>
      </c>
      <c r="BA174">
        <f t="shared" si="969"/>
        <v>0.17756843425310573</v>
      </c>
      <c r="BC174">
        <f t="shared" si="970"/>
        <v>0.73712150618323624</v>
      </c>
      <c r="BD174">
        <f t="shared" si="1156"/>
        <v>1.5059999999999998</v>
      </c>
      <c r="BE174">
        <f t="shared" si="971"/>
        <v>0.66</v>
      </c>
      <c r="BF174">
        <f t="shared" si="972"/>
        <v>0.7892852085559271</v>
      </c>
      <c r="BG174">
        <f t="shared" si="973"/>
        <v>0.84144891092861984</v>
      </c>
      <c r="BH174">
        <f t="shared" si="895"/>
        <v>0.10025708385652665</v>
      </c>
      <c r="BI174" t="str">
        <f t="shared" si="896"/>
        <v>Curl</v>
      </c>
      <c r="BJ174">
        <f t="shared" si="974"/>
        <v>26.076463170811454</v>
      </c>
      <c r="BK174">
        <f t="shared" si="975"/>
        <v>0.14027508974013908</v>
      </c>
      <c r="BL174">
        <f t="shared" si="897"/>
        <v>0.8775433244750882</v>
      </c>
      <c r="BM174">
        <f t="shared" si="976"/>
        <v>3.2747308696732875</v>
      </c>
      <c r="BN174">
        <f t="shared" si="977"/>
        <v>0.20359615181106341</v>
      </c>
      <c r="BP174">
        <f t="shared" si="978"/>
        <v>0.7142009830986078</v>
      </c>
      <c r="BQ174">
        <f t="shared" si="1157"/>
        <v>1.5225599999999999</v>
      </c>
      <c r="BR174">
        <f t="shared" si="979"/>
        <v>0.66</v>
      </c>
      <c r="BS174">
        <f t="shared" si="980"/>
        <v>0.77802254162743334</v>
      </c>
      <c r="BT174">
        <f t="shared" si="981"/>
        <v>0.84184410015625921</v>
      </c>
      <c r="BU174">
        <f t="shared" si="898"/>
        <v>0.12602361868059364</v>
      </c>
      <c r="BV174" t="str">
        <f t="shared" si="899"/>
        <v>Curl</v>
      </c>
      <c r="BW174">
        <f t="shared" si="982"/>
        <v>26.025078735422404</v>
      </c>
      <c r="BX174">
        <f t="shared" si="983"/>
        <v>0.15371359905616722</v>
      </c>
      <c r="BY174">
        <f t="shared" si="900"/>
        <v>0.88939712822352301</v>
      </c>
      <c r="BZ174">
        <f t="shared" si="984"/>
        <v>4.0626821614137665</v>
      </c>
      <c r="CA174">
        <f t="shared" si="985"/>
        <v>0.25544859734053044</v>
      </c>
      <c r="CC174">
        <f t="shared" si="986"/>
        <v>0.70659176181252448</v>
      </c>
      <c r="CD174">
        <f t="shared" si="1158"/>
        <v>1.5306599999999999</v>
      </c>
      <c r="CE174">
        <f t="shared" si="987"/>
        <v>0.66</v>
      </c>
      <c r="CF174">
        <f t="shared" si="988"/>
        <v>0.78279889379356804</v>
      </c>
      <c r="CG174">
        <f t="shared" si="989"/>
        <v>0.85900602577461105</v>
      </c>
      <c r="CH174">
        <f t="shared" si="901"/>
        <v>0.15249886373926036</v>
      </c>
      <c r="CI174" t="str">
        <f t="shared" si="902"/>
        <v>Curl</v>
      </c>
      <c r="CJ174">
        <f t="shared" si="990"/>
        <v>26.146065665239835</v>
      </c>
      <c r="CK174">
        <f t="shared" si="991"/>
        <v>0.15609992486069893</v>
      </c>
      <c r="CL174">
        <f t="shared" si="903"/>
        <v>0.91803878351311496</v>
      </c>
      <c r="CM174">
        <f t="shared" si="992"/>
        <v>4.7642968092067397</v>
      </c>
      <c r="CN174">
        <f t="shared" si="993"/>
        <v>0.24587698662127142</v>
      </c>
      <c r="CP174">
        <f t="shared" si="994"/>
        <v>0.68019071635985184</v>
      </c>
      <c r="CQ174">
        <f t="shared" si="995"/>
        <v>1.5542400000000001</v>
      </c>
      <c r="CR174">
        <f t="shared" si="996"/>
        <v>0.66</v>
      </c>
      <c r="CS174">
        <f t="shared" si="997"/>
        <v>0.77046684569905488</v>
      </c>
      <c r="CT174">
        <f t="shared" si="998"/>
        <v>0.86074297503825681</v>
      </c>
      <c r="CU174">
        <f t="shared" si="904"/>
        <v>0.1699263507857951</v>
      </c>
      <c r="CV174" t="str">
        <f t="shared" si="905"/>
        <v>Curl</v>
      </c>
      <c r="CW174">
        <f t="shared" si="999"/>
        <v>26.189397049354316</v>
      </c>
      <c r="CX174">
        <f t="shared" si="1000"/>
        <v>0.15703411394955138</v>
      </c>
      <c r="CY174">
        <f t="shared" si="906"/>
        <v>0.92155236087342907</v>
      </c>
      <c r="CZ174">
        <f t="shared" si="1001"/>
        <v>5.2899373946385229</v>
      </c>
      <c r="DA174">
        <f t="shared" si="1002"/>
        <v>0.2290506456842521</v>
      </c>
      <c r="DC174">
        <f t="shared" si="1003"/>
        <v>0.62230071946102039</v>
      </c>
      <c r="DD174">
        <f t="shared" si="1004"/>
        <v>1.59114</v>
      </c>
      <c r="DE174">
        <f t="shared" si="1005"/>
        <v>0.66</v>
      </c>
      <c r="DF174">
        <f t="shared" si="1006"/>
        <v>0.72531433496533082</v>
      </c>
      <c r="DG174">
        <f t="shared" si="1007"/>
        <v>0.82832795046963981</v>
      </c>
      <c r="DH174">
        <f t="shared" si="907"/>
        <v>0.16778525758212559</v>
      </c>
      <c r="DI174" t="str">
        <f t="shared" si="908"/>
        <v>Curl</v>
      </c>
      <c r="DJ174">
        <f t="shared" si="1008"/>
        <v>26.239203521014407</v>
      </c>
      <c r="DK174">
        <f t="shared" si="1009"/>
        <v>0.13166849107956299</v>
      </c>
      <c r="DL174">
        <f t="shared" si="909"/>
        <v>0.87465322000459478</v>
      </c>
      <c r="DM174">
        <f t="shared" si="1010"/>
        <v>5.5040034046680075</v>
      </c>
      <c r="DN174">
        <f t="shared" si="1011"/>
        <v>0.14165965795469698</v>
      </c>
      <c r="DP174">
        <f t="shared" si="1012"/>
        <v>0.58580583711387268</v>
      </c>
      <c r="DQ174">
        <f t="shared" si="1013"/>
        <v>1.6185</v>
      </c>
      <c r="DR174">
        <f t="shared" si="1014"/>
        <v>0.66</v>
      </c>
      <c r="DS174">
        <f t="shared" si="1015"/>
        <v>0.69958009806244859</v>
      </c>
      <c r="DT174">
        <f t="shared" si="1016"/>
        <v>0.81335435901102471</v>
      </c>
      <c r="DU174">
        <f t="shared" si="910"/>
        <v>0.16974574678593618</v>
      </c>
      <c r="DV174" t="str">
        <f t="shared" si="911"/>
        <v>Curl</v>
      </c>
      <c r="DW174">
        <f t="shared" si="1017"/>
        <v>26.387781312672985</v>
      </c>
      <c r="DX174">
        <f t="shared" si="1018"/>
        <v>0.10837349761300206</v>
      </c>
      <c r="DY174">
        <f t="shared" si="912"/>
        <v>0.85082798377888769</v>
      </c>
      <c r="DZ174">
        <f t="shared" si="1019"/>
        <v>5.7249628356677045</v>
      </c>
      <c r="EA174">
        <f t="shared" si="1020"/>
        <v>9.1443941380337457E-2</v>
      </c>
      <c r="EC174">
        <f t="shared" si="1021"/>
        <v>0.54547739529728734</v>
      </c>
      <c r="ED174">
        <f t="shared" si="1022"/>
        <v>1.64394</v>
      </c>
      <c r="EE174">
        <f t="shared" si="1023"/>
        <v>0.66</v>
      </c>
      <c r="EF174">
        <f t="shared" si="1024"/>
        <v>0.66925734280131022</v>
      </c>
      <c r="EG174">
        <f t="shared" si="1025"/>
        <v>0.79303729030533388</v>
      </c>
      <c r="EH174">
        <f t="shared" si="913"/>
        <v>0.1682078285651174</v>
      </c>
      <c r="EI174" t="str">
        <f t="shared" si="914"/>
        <v>Curl</v>
      </c>
      <c r="EJ174">
        <f t="shared" si="1026"/>
        <v>26.542474986601</v>
      </c>
      <c r="EK174">
        <f t="shared" si="1027"/>
        <v>8.1686114699185339E-2</v>
      </c>
      <c r="EL174">
        <f t="shared" si="915"/>
        <v>0.81925802647558055</v>
      </c>
      <c r="EM174">
        <f t="shared" si="1028"/>
        <v>5.8922874410184791</v>
      </c>
      <c r="EN174">
        <f t="shared" si="1029"/>
        <v>5.06916218041863E-2</v>
      </c>
      <c r="EP174">
        <f t="shared" si="1030"/>
        <v>0.51883719512026583</v>
      </c>
      <c r="EQ174">
        <f t="shared" si="1031"/>
        <v>1.6617599999999999</v>
      </c>
      <c r="ER174">
        <f t="shared" si="1032"/>
        <v>0.66</v>
      </c>
      <c r="ES174">
        <f t="shared" si="1033"/>
        <v>0.65209667620004108</v>
      </c>
      <c r="ET174">
        <f t="shared" si="1034"/>
        <v>0.78535615727981578</v>
      </c>
      <c r="EU174">
        <f t="shared" si="916"/>
        <v>0.16970105692630816</v>
      </c>
      <c r="EV174" t="str">
        <f t="shared" si="917"/>
        <v>Curl</v>
      </c>
      <c r="EW174">
        <f t="shared" si="1035"/>
        <v>26.72650715525663</v>
      </c>
      <c r="EX174">
        <f t="shared" si="1036"/>
        <v>6.3861493450034043E-2</v>
      </c>
      <c r="EY174">
        <f t="shared" si="918"/>
        <v>0.8035545133391867</v>
      </c>
      <c r="EZ174">
        <f t="shared" si="1037"/>
        <v>6.0613900219294594</v>
      </c>
      <c r="FA174">
        <f t="shared" si="1038"/>
        <v>3.1103249313797609E-2</v>
      </c>
      <c r="FC174">
        <f t="shared" si="1039"/>
        <v>0.4791956609910854</v>
      </c>
      <c r="FD174">
        <f t="shared" si="1040"/>
        <v>1.68384</v>
      </c>
      <c r="FE174">
        <f t="shared" si="1041"/>
        <v>0.66</v>
      </c>
      <c r="FF174">
        <f t="shared" si="1042"/>
        <v>0.61706166368340332</v>
      </c>
      <c r="FG174">
        <f t="shared" si="1043"/>
        <v>0.75492766637572151</v>
      </c>
      <c r="FH174">
        <f t="shared" si="919"/>
        <v>0.16718720926785391</v>
      </c>
      <c r="FI174" t="str">
        <f t="shared" si="920"/>
        <v>Curl</v>
      </c>
      <c r="FJ174">
        <f t="shared" si="1044"/>
        <v>26.715962358581038</v>
      </c>
      <c r="FK174">
        <f t="shared" si="1045"/>
        <v>4.9824429573673341E-2</v>
      </c>
      <c r="FL174">
        <f t="shared" si="921"/>
        <v>0.76642244564573048</v>
      </c>
      <c r="FM174">
        <f t="shared" si="1046"/>
        <v>6.2617010496810819</v>
      </c>
      <c r="FN174">
        <f t="shared" si="1047"/>
        <v>1.9185927666472334E-2</v>
      </c>
      <c r="FP174">
        <f t="shared" si="1048"/>
        <v>0.45119946432760233</v>
      </c>
      <c r="FQ174">
        <f t="shared" si="1049"/>
        <v>1.6991399999999999</v>
      </c>
      <c r="FR174">
        <f t="shared" si="1050"/>
        <v>0.66</v>
      </c>
      <c r="FS174">
        <f t="shared" si="1051"/>
        <v>0.59610879997726096</v>
      </c>
      <c r="FT174">
        <f t="shared" si="1052"/>
        <v>0.74101813562691932</v>
      </c>
      <c r="FU174">
        <f t="shared" si="922"/>
        <v>0.16501376691785352</v>
      </c>
      <c r="FV174" t="str">
        <f t="shared" si="923"/>
        <v>Curl</v>
      </c>
      <c r="FW174">
        <f t="shared" si="1053"/>
        <v>26.869896733936869</v>
      </c>
      <c r="FX174">
        <f t="shared" si="1054"/>
        <v>3.4147770444993071E-2</v>
      </c>
      <c r="FY174">
        <f t="shared" si="924"/>
        <v>0.74360636702741756</v>
      </c>
      <c r="FZ174">
        <f t="shared" si="1055"/>
        <v>6.3703730741623819</v>
      </c>
      <c r="GA174">
        <f t="shared" si="1056"/>
        <v>9.6103779183445669E-3</v>
      </c>
      <c r="GC174">
        <f t="shared" si="1057"/>
        <v>0.41928265160090572</v>
      </c>
      <c r="GD174">
        <f t="shared" si="1058"/>
        <v>1.7133599999999998</v>
      </c>
      <c r="GE174">
        <f t="shared" si="1059"/>
        <v>0.66</v>
      </c>
      <c r="GF174">
        <f t="shared" si="1060"/>
        <v>0.56840366168606393</v>
      </c>
      <c r="GG174">
        <f t="shared" si="1061"/>
        <v>0.71752467177122226</v>
      </c>
      <c r="GH174">
        <f t="shared" si="925"/>
        <v>0.16657043737786306</v>
      </c>
      <c r="GI174" t="str">
        <f t="shared" si="926"/>
        <v>Curl</v>
      </c>
      <c r="GJ174">
        <f t="shared" si="1062"/>
        <v>26.854357175882367</v>
      </c>
      <c r="GK174">
        <f t="shared" si="1063"/>
        <v>2.9023194978758406E-2</v>
      </c>
      <c r="GL174">
        <f t="shared" si="927"/>
        <v>0.71750797810616573</v>
      </c>
      <c r="GM174">
        <f t="shared" si="1064"/>
        <v>6.6656718777460346</v>
      </c>
      <c r="GN174">
        <f t="shared" si="1065"/>
        <v>7.1575113192280469E-3</v>
      </c>
      <c r="GP174">
        <f t="shared" si="1066"/>
        <v>0.40024752550481613</v>
      </c>
      <c r="GQ174">
        <f t="shared" si="1067"/>
        <v>1.72224</v>
      </c>
      <c r="GR174">
        <f t="shared" si="1068"/>
        <v>0.66</v>
      </c>
      <c r="GS174">
        <f t="shared" si="1069"/>
        <v>0.55638874198962907</v>
      </c>
      <c r="GT174">
        <f t="shared" si="1070"/>
        <v>0.712529958474443</v>
      </c>
      <c r="GU174">
        <f t="shared" si="928"/>
        <v>0.16551707238485222</v>
      </c>
      <c r="GV174" t="str">
        <f t="shared" si="929"/>
        <v>Curl</v>
      </c>
      <c r="GW174">
        <f t="shared" si="1071"/>
        <v>27.041914273773461</v>
      </c>
      <c r="GX174">
        <f t="shared" si="1072"/>
        <v>1.7675167512173611E-2</v>
      </c>
      <c r="GY174">
        <f t="shared" si="930"/>
        <v>0.70460774323533204</v>
      </c>
      <c r="GZ174">
        <f t="shared" si="1073"/>
        <v>6.7451505455295395</v>
      </c>
      <c r="HA174">
        <f t="shared" si="1074"/>
        <v>3.1191780073237078E-3</v>
      </c>
      <c r="HC174">
        <f t="shared" si="1075"/>
        <v>0.28287057778092023</v>
      </c>
      <c r="HD174">
        <f t="shared" si="1076"/>
        <v>1.7625</v>
      </c>
      <c r="HE174">
        <f t="shared" si="1077"/>
        <v>0.66</v>
      </c>
      <c r="HF174">
        <f t="shared" si="1078"/>
        <v>0.448231223923786</v>
      </c>
      <c r="HG174">
        <f t="shared" si="1079"/>
        <v>0.61359187006665306</v>
      </c>
      <c r="HH174">
        <f t="shared" si="931"/>
        <v>0.16536064614286641</v>
      </c>
      <c r="HI174" t="str">
        <f t="shared" si="932"/>
        <v>Curl</v>
      </c>
      <c r="HJ174">
        <f t="shared" si="1080"/>
        <v>27.09948345241407</v>
      </c>
      <c r="HK174">
        <f t="shared" si="1081"/>
        <v>6.1603116912404589E-3</v>
      </c>
      <c r="HL174">
        <f t="shared" si="933"/>
        <v>0.59718894930335786</v>
      </c>
      <c r="HM174">
        <f t="shared" si="1082"/>
        <v>7.9581171726969071</v>
      </c>
      <c r="HN174">
        <f t="shared" si="1083"/>
        <v>6.5339972566483468E-4</v>
      </c>
      <c r="HP174">
        <f t="shared" si="1084"/>
        <v>0.14628682876822799</v>
      </c>
      <c r="HQ174">
        <f t="shared" si="1085"/>
        <v>1.79274</v>
      </c>
      <c r="HR174">
        <f t="shared" si="1086"/>
        <v>0.66</v>
      </c>
      <c r="HS174">
        <f t="shared" si="1087"/>
        <v>0.3117259230236662</v>
      </c>
      <c r="HT174">
        <f t="shared" si="1088"/>
        <v>0.47716501727910471</v>
      </c>
      <c r="HU174">
        <f t="shared" si="934"/>
        <v>0.16543909425543835</v>
      </c>
      <c r="HV174" t="str">
        <f t="shared" si="935"/>
        <v>Curl</v>
      </c>
      <c r="HW174">
        <f t="shared" si="1089"/>
        <v>27.579666019670018</v>
      </c>
      <c r="HX174">
        <f t="shared" si="1090"/>
        <v>6.3521327860739584E-3</v>
      </c>
      <c r="HY174">
        <f t="shared" si="936"/>
        <v>0.46245850687019224</v>
      </c>
      <c r="HZ174">
        <f t="shared" si="1091"/>
        <v>10.303896299721719</v>
      </c>
      <c r="IA174">
        <f t="shared" si="1092"/>
        <v>6.73745425204544E-4</v>
      </c>
      <c r="IC174">
        <f t="shared" si="1093"/>
        <v>6.7975017994906767E-2</v>
      </c>
      <c r="ID174">
        <f t="shared" si="1094"/>
        <v>1.7997599999999998</v>
      </c>
      <c r="IE174">
        <f t="shared" si="1095"/>
        <v>0.66</v>
      </c>
      <c r="IF174">
        <f t="shared" si="1096"/>
        <v>0.21789034701805779</v>
      </c>
      <c r="IG174">
        <f t="shared" si="1097"/>
        <v>0.36780567604120923</v>
      </c>
      <c r="IH174">
        <f t="shared" si="937"/>
        <v>0.16138378601859138</v>
      </c>
      <c r="II174" t="str">
        <f t="shared" si="938"/>
        <v>Curl</v>
      </c>
      <c r="IJ174">
        <f t="shared" si="1098"/>
        <v>27.816101092835904</v>
      </c>
      <c r="IK174">
        <f t="shared" si="1099"/>
        <v>1.2827005077910986E-2</v>
      </c>
      <c r="IL174">
        <f t="shared" si="939"/>
        <v>0.36664248370493013</v>
      </c>
      <c r="IM174">
        <f t="shared" si="1100"/>
        <v>12.713926494571778</v>
      </c>
      <c r="IN174">
        <f t="shared" si="1101"/>
        <v>1.8139535290159288E-3</v>
      </c>
      <c r="IP174">
        <f t="shared" si="1102"/>
        <v>2.8303011731346212E-2</v>
      </c>
      <c r="IQ174">
        <f t="shared" si="1103"/>
        <v>1.7999999999999998</v>
      </c>
      <c r="IR174">
        <f t="shared" si="1104"/>
        <v>0.66</v>
      </c>
      <c r="IS174">
        <f t="shared" si="1105"/>
        <v>0.1797846964523056</v>
      </c>
      <c r="IT174">
        <f t="shared" si="1106"/>
        <v>0.33126638117326551</v>
      </c>
      <c r="IU174">
        <f t="shared" si="940"/>
        <v>0.16538191268506552</v>
      </c>
      <c r="IV174" t="str">
        <f t="shared" si="941"/>
        <v>Curl</v>
      </c>
      <c r="IW174">
        <f t="shared" si="1107"/>
        <v>28.066746511828001</v>
      </c>
      <c r="IX174">
        <f t="shared" si="1108"/>
        <v>1.2874959256177375E-2</v>
      </c>
      <c r="IY174">
        <f t="shared" si="942"/>
        <v>0.33342618077113356</v>
      </c>
      <c r="IZ174">
        <f t="shared" si="1109"/>
        <v>14.359418114511795</v>
      </c>
      <c r="JA174">
        <f t="shared" si="1110"/>
        <v>1.8207941995087061E-3</v>
      </c>
      <c r="JC174">
        <f t="shared" si="1111"/>
        <v>7.0443717696770712E-4</v>
      </c>
      <c r="JD174">
        <f t="shared" si="1112"/>
        <v>1.7999999999999998</v>
      </c>
      <c r="JE174">
        <f t="shared" si="1113"/>
        <v>0.66</v>
      </c>
      <c r="JF174">
        <f t="shared" si="1114"/>
        <v>0.14850743058081453</v>
      </c>
      <c r="JG174">
        <f t="shared" si="1115"/>
        <v>0.29631042398466145</v>
      </c>
      <c r="JH174">
        <f t="shared" si="943"/>
        <v>0.14780299340384687</v>
      </c>
      <c r="JI174" t="str">
        <f t="shared" si="944"/>
        <v>Curl</v>
      </c>
      <c r="JJ174">
        <f t="shared" si="1116"/>
        <v>27.727422024493752</v>
      </c>
      <c r="JK174">
        <f t="shared" si="1117"/>
        <v>6.4576681623346099E-3</v>
      </c>
      <c r="JL174">
        <f t="shared" si="945"/>
        <v>0.28621394919603965</v>
      </c>
      <c r="JM174">
        <f t="shared" si="1118"/>
        <v>14.963501890971068</v>
      </c>
      <c r="JN174">
        <f t="shared" si="1119"/>
        <v>6.84939142235891E-4</v>
      </c>
      <c r="JP174">
        <f t="shared" si="1120"/>
        <v>2.8915356841109796E-2</v>
      </c>
      <c r="JQ174">
        <f t="shared" si="1121"/>
        <v>1.7999999999999998</v>
      </c>
      <c r="JR174">
        <f t="shared" si="1122"/>
        <v>0.66</v>
      </c>
      <c r="JS174">
        <f t="shared" si="1123"/>
        <v>0.1705862817773787</v>
      </c>
      <c r="JT174">
        <f t="shared" si="1124"/>
        <v>0.31225720671364759</v>
      </c>
      <c r="JU174">
        <f t="shared" si="946"/>
        <v>0.15538273037993822</v>
      </c>
      <c r="JV174" t="str">
        <f t="shared" si="947"/>
        <v>Curl</v>
      </c>
      <c r="JW174">
        <f t="shared" si="1125"/>
        <v>27.898200090967595</v>
      </c>
      <c r="JX174">
        <f t="shared" si="1126"/>
        <v>1.2871643838541362E-2</v>
      </c>
      <c r="JY174">
        <f t="shared" si="948"/>
        <v>0.31488647497692668</v>
      </c>
      <c r="JZ174">
        <f t="shared" si="1127"/>
        <v>14.283986507108693</v>
      </c>
      <c r="KA174">
        <f t="shared" si="1128"/>
        <v>1.820325328650128E-3</v>
      </c>
      <c r="KC174">
        <f t="shared" si="1129"/>
        <v>1.032335929975277E-2</v>
      </c>
      <c r="KD174">
        <f t="shared" si="1130"/>
        <v>1.7999999999999998</v>
      </c>
      <c r="KE174">
        <f t="shared" si="1131"/>
        <v>0.66</v>
      </c>
      <c r="KF174">
        <f t="shared" si="1132"/>
        <v>0.16033999268779139</v>
      </c>
      <c r="KG174">
        <f t="shared" si="1133"/>
        <v>0.31035662607583014</v>
      </c>
      <c r="KH174">
        <f t="shared" si="949"/>
        <v>0.16536016254999508</v>
      </c>
      <c r="KI174" t="str">
        <f t="shared" si="950"/>
        <v>Curl</v>
      </c>
      <c r="KJ174">
        <f t="shared" si="1134"/>
        <v>27.884016785785963</v>
      </c>
      <c r="KK174">
        <f t="shared" si="1135"/>
        <v>1.2899909456178341E-2</v>
      </c>
      <c r="KL174">
        <f t="shared" si="951"/>
        <v>0.31460487466333875</v>
      </c>
      <c r="KM174">
        <f t="shared" si="1136"/>
        <v>15.236631775431759</v>
      </c>
      <c r="KN174">
        <f t="shared" si="1137"/>
        <v>1.8243226906312349E-3</v>
      </c>
    </row>
    <row r="175" spans="1:300" x14ac:dyDescent="0.25">
      <c r="A175">
        <v>1.6</v>
      </c>
      <c r="B175">
        <f t="shared" si="1152"/>
        <v>1.0999999999999999E-2</v>
      </c>
      <c r="C175">
        <f t="shared" si="883"/>
        <v>0.65999999999999992</v>
      </c>
      <c r="D175">
        <f t="shared" si="1153"/>
        <v>0.66</v>
      </c>
      <c r="E175">
        <f t="shared" si="884"/>
        <v>1.0000000000000002</v>
      </c>
      <c r="F175">
        <f t="shared" si="885"/>
        <v>1.1000000000000001E-2</v>
      </c>
      <c r="H175">
        <v>152</v>
      </c>
      <c r="I175">
        <v>15.2</v>
      </c>
      <c r="J175">
        <f t="shared" si="952"/>
        <v>0.98481733333333255</v>
      </c>
      <c r="K175">
        <f t="shared" si="1138"/>
        <v>1.2585</v>
      </c>
      <c r="L175">
        <f t="shared" si="953"/>
        <v>0.98599987585110405</v>
      </c>
      <c r="M175" t="str">
        <f t="shared" si="888"/>
        <v>No Curl</v>
      </c>
      <c r="N175">
        <f t="shared" si="1139"/>
        <v>25.164183866666647</v>
      </c>
      <c r="P175">
        <f t="shared" si="1144"/>
        <v>0.776403740161699</v>
      </c>
      <c r="Q175">
        <f t="shared" si="1140"/>
        <v>1.4714399999999999</v>
      </c>
      <c r="R175">
        <f t="shared" si="1145"/>
        <v>0.66</v>
      </c>
      <c r="S175">
        <f t="shared" si="1141"/>
        <v>0.78978164073800461</v>
      </c>
      <c r="T175">
        <f t="shared" si="1146"/>
        <v>0.80315954131431078</v>
      </c>
      <c r="U175">
        <f t="shared" si="1147"/>
        <v>2.4291197703445899E-2</v>
      </c>
      <c r="V175" t="str">
        <f t="shared" si="1148"/>
        <v>Curl</v>
      </c>
      <c r="W175">
        <f t="shared" si="1142"/>
        <v>26.117679677999515</v>
      </c>
      <c r="X175">
        <f t="shared" si="1143"/>
        <v>0.11760319699796193</v>
      </c>
      <c r="Y175">
        <f t="shared" si="1149"/>
        <v>0.81090939701559184</v>
      </c>
      <c r="Z175">
        <f t="shared" si="1150"/>
        <v>0.85819399507052418</v>
      </c>
      <c r="AA175">
        <f t="shared" si="1151"/>
        <v>0.14867582290629253</v>
      </c>
      <c r="AC175">
        <f t="shared" si="954"/>
        <v>0.75363877063307749</v>
      </c>
      <c r="AD175">
        <f t="shared" si="1154"/>
        <v>1.4889599999999998</v>
      </c>
      <c r="AE175">
        <f t="shared" si="955"/>
        <v>0.66</v>
      </c>
      <c r="AF175">
        <f t="shared" si="956"/>
        <v>0.77978254795154145</v>
      </c>
      <c r="AG175">
        <f t="shared" si="957"/>
        <v>0.80592632527000407</v>
      </c>
      <c r="AH175">
        <f t="shared" si="889"/>
        <v>4.9151155376218725E-2</v>
      </c>
      <c r="AI175" t="str">
        <f t="shared" si="890"/>
        <v>Curl</v>
      </c>
      <c r="AJ175">
        <f t="shared" si="958"/>
        <v>26.078002695647754</v>
      </c>
      <c r="AK175">
        <f t="shared" si="959"/>
        <v>0.1278902590156373</v>
      </c>
      <c r="AL175">
        <f t="shared" si="891"/>
        <v>0.82271583107082502</v>
      </c>
      <c r="AM175">
        <f t="shared" si="960"/>
        <v>1.7117530920838306</v>
      </c>
      <c r="AN175">
        <f t="shared" si="961"/>
        <v>0.17151811913153622</v>
      </c>
      <c r="AP175">
        <f t="shared" si="962"/>
        <v>0.74460041641515518</v>
      </c>
      <c r="AQ175">
        <f t="shared" si="1155"/>
        <v>1.4975399999999999</v>
      </c>
      <c r="AR175">
        <f t="shared" si="963"/>
        <v>0.66</v>
      </c>
      <c r="AS175">
        <f t="shared" si="964"/>
        <v>0.78372095827192323</v>
      </c>
      <c r="AT175">
        <f t="shared" si="965"/>
        <v>0.82284150012869051</v>
      </c>
      <c r="AU175">
        <f t="shared" si="892"/>
        <v>7.4162722946281678E-2</v>
      </c>
      <c r="AV175" t="str">
        <f t="shared" si="893"/>
        <v>Curl</v>
      </c>
      <c r="AW175">
        <f t="shared" si="966"/>
        <v>26.198356828402343</v>
      </c>
      <c r="AX175">
        <f t="shared" si="967"/>
        <v>0.13430247904181949</v>
      </c>
      <c r="AY175">
        <f t="shared" si="894"/>
        <v>0.84875817030738776</v>
      </c>
      <c r="AZ175">
        <f t="shared" si="968"/>
        <v>2.5039900031577682</v>
      </c>
      <c r="BA175">
        <f t="shared" si="969"/>
        <v>0.1872296813569688</v>
      </c>
      <c r="BC175">
        <f t="shared" si="970"/>
        <v>0.72245429184355259</v>
      </c>
      <c r="BD175">
        <f t="shared" si="1156"/>
        <v>1.5143399999999998</v>
      </c>
      <c r="BE175">
        <f t="shared" si="971"/>
        <v>0.66</v>
      </c>
      <c r="BF175">
        <f t="shared" si="972"/>
        <v>0.77358004294629157</v>
      </c>
      <c r="BG175">
        <f t="shared" si="973"/>
        <v>0.82470579404903244</v>
      </c>
      <c r="BH175">
        <f t="shared" si="895"/>
        <v>0.10025708385652665</v>
      </c>
      <c r="BI175" t="str">
        <f t="shared" si="896"/>
        <v>Curl</v>
      </c>
      <c r="BJ175">
        <f t="shared" si="974"/>
        <v>26.155391691667045</v>
      </c>
      <c r="BK175">
        <f t="shared" si="975"/>
        <v>0.1450274103479659</v>
      </c>
      <c r="BL175">
        <f t="shared" si="897"/>
        <v>0.86186427064845927</v>
      </c>
      <c r="BM175">
        <f t="shared" si="976"/>
        <v>3.3343715872274831</v>
      </c>
      <c r="BN175">
        <f t="shared" si="977"/>
        <v>0.21401915824896883</v>
      </c>
      <c r="BP175">
        <f t="shared" si="978"/>
        <v>0.6996814577620194</v>
      </c>
      <c r="BQ175">
        <f t="shared" si="1157"/>
        <v>1.53864</v>
      </c>
      <c r="BR175">
        <f t="shared" si="979"/>
        <v>0.66</v>
      </c>
      <c r="BS175">
        <f t="shared" si="980"/>
        <v>0.76220554014896191</v>
      </c>
      <c r="BT175">
        <f t="shared" si="981"/>
        <v>0.82472962253590476</v>
      </c>
      <c r="BU175">
        <f t="shared" si="898"/>
        <v>0.12602361868059364</v>
      </c>
      <c r="BV175" t="str">
        <f t="shared" si="899"/>
        <v>Curl</v>
      </c>
      <c r="BW175">
        <f t="shared" si="982"/>
        <v>26.102880989585149</v>
      </c>
      <c r="BX175">
        <f t="shared" si="983"/>
        <v>0.15860414621310467</v>
      </c>
      <c r="BY175">
        <f t="shared" si="900"/>
        <v>0.8736205913716647</v>
      </c>
      <c r="BZ175">
        <f t="shared" si="984"/>
        <v>4.1361758884970028</v>
      </c>
      <c r="CA175">
        <f t="shared" si="985"/>
        <v>0.26683651102460848</v>
      </c>
      <c r="CC175">
        <f t="shared" si="986"/>
        <v>0.69233630477148955</v>
      </c>
      <c r="CD175">
        <f t="shared" si="1158"/>
        <v>1.53864</v>
      </c>
      <c r="CE175">
        <f t="shared" si="987"/>
        <v>0.66</v>
      </c>
      <c r="CF175">
        <f t="shared" si="988"/>
        <v>0.7670059612894885</v>
      </c>
      <c r="CG175">
        <f t="shared" si="989"/>
        <v>0.8416756178074869</v>
      </c>
      <c r="CH175">
        <f t="shared" si="901"/>
        <v>0.15249886373926036</v>
      </c>
      <c r="CI175" t="str">
        <f t="shared" si="902"/>
        <v>Curl</v>
      </c>
      <c r="CJ175">
        <f t="shared" si="990"/>
        <v>26.224345554619191</v>
      </c>
      <c r="CK175">
        <f t="shared" si="991"/>
        <v>0.16099392722901951</v>
      </c>
      <c r="CL175">
        <f t="shared" si="903"/>
        <v>0.90230137205730687</v>
      </c>
      <c r="CM175">
        <f t="shared" si="992"/>
        <v>4.8475900059198649</v>
      </c>
      <c r="CN175">
        <f t="shared" si="993"/>
        <v>0.25743400550170986</v>
      </c>
      <c r="CP175">
        <f t="shared" si="994"/>
        <v>0.66615392481481994</v>
      </c>
      <c r="CQ175">
        <f t="shared" si="995"/>
        <v>1.5618599999999998</v>
      </c>
      <c r="CR175">
        <f t="shared" si="996"/>
        <v>0.66</v>
      </c>
      <c r="CS175">
        <f t="shared" si="997"/>
        <v>0.75456706605590795</v>
      </c>
      <c r="CT175">
        <f t="shared" si="998"/>
        <v>0.84298020729699485</v>
      </c>
      <c r="CU175">
        <f t="shared" si="904"/>
        <v>0.1699263507857951</v>
      </c>
      <c r="CV175" t="str">
        <f t="shared" si="905"/>
        <v>Curl</v>
      </c>
      <c r="CW175">
        <f t="shared" si="999"/>
        <v>26.26644373392422</v>
      </c>
      <c r="CX175">
        <f t="shared" si="1000"/>
        <v>0.16206006396283673</v>
      </c>
      <c r="CY175">
        <f t="shared" si="906"/>
        <v>0.90572148615313552</v>
      </c>
      <c r="CZ175">
        <f t="shared" si="1001"/>
        <v>5.3826694692864079</v>
      </c>
      <c r="DA175">
        <f t="shared" si="1002"/>
        <v>0.24068771686983179</v>
      </c>
      <c r="DC175">
        <f t="shared" si="1003"/>
        <v>0.60846385208981824</v>
      </c>
      <c r="DD175">
        <f t="shared" si="1004"/>
        <v>1.6050599999999999</v>
      </c>
      <c r="DE175">
        <f t="shared" si="1005"/>
        <v>0.66</v>
      </c>
      <c r="DF175">
        <f t="shared" si="1006"/>
        <v>0.70918695805334642</v>
      </c>
      <c r="DG175">
        <f t="shared" si="1007"/>
        <v>0.80991006401687315</v>
      </c>
      <c r="DH175">
        <f t="shared" si="907"/>
        <v>0.16778525758212559</v>
      </c>
      <c r="DI175" t="str">
        <f t="shared" si="908"/>
        <v>Curl</v>
      </c>
      <c r="DJ175">
        <f t="shared" si="1008"/>
        <v>26.311734954510939</v>
      </c>
      <c r="DK175">
        <f t="shared" si="1009"/>
        <v>0.13693572958342728</v>
      </c>
      <c r="DL175">
        <f t="shared" si="909"/>
        <v>0.85860159180056306</v>
      </c>
      <c r="DM175">
        <f t="shared" si="1010"/>
        <v>5.607227911812986</v>
      </c>
      <c r="DN175">
        <f t="shared" si="1011"/>
        <v>0.15152870125542434</v>
      </c>
      <c r="DP175">
        <f t="shared" si="1012"/>
        <v>0.57221812709499142</v>
      </c>
      <c r="DQ175">
        <f t="shared" si="1013"/>
        <v>1.62504</v>
      </c>
      <c r="DR175">
        <f t="shared" si="1014"/>
        <v>0.66</v>
      </c>
      <c r="DS175">
        <f t="shared" si="1015"/>
        <v>0.68335340500953301</v>
      </c>
      <c r="DT175">
        <f t="shared" si="1016"/>
        <v>0.79448868292407482</v>
      </c>
      <c r="DU175">
        <f t="shared" si="910"/>
        <v>0.16974574678593618</v>
      </c>
      <c r="DV175" t="str">
        <f t="shared" si="911"/>
        <v>Curl</v>
      </c>
      <c r="DW175">
        <f t="shared" si="1017"/>
        <v>26.457739322479231</v>
      </c>
      <c r="DX175">
        <f t="shared" si="1018"/>
        <v>0.11375311953339805</v>
      </c>
      <c r="DY175">
        <f t="shared" si="912"/>
        <v>0.83468379567350526</v>
      </c>
      <c r="DZ175">
        <f t="shared" si="1019"/>
        <v>5.8360740984782113</v>
      </c>
      <c r="EA175">
        <f t="shared" si="1020"/>
        <v>9.9677699957663013E-2</v>
      </c>
      <c r="EC175">
        <f t="shared" si="1021"/>
        <v>0.53214709324981457</v>
      </c>
      <c r="ED175">
        <f t="shared" si="1022"/>
        <v>1.65</v>
      </c>
      <c r="EE175">
        <f t="shared" si="1023"/>
        <v>0.66</v>
      </c>
      <c r="EF175">
        <f t="shared" si="1024"/>
        <v>0.65290212331110886</v>
      </c>
      <c r="EG175">
        <f t="shared" si="1025"/>
        <v>0.77365715337240382</v>
      </c>
      <c r="EH175">
        <f t="shared" si="913"/>
        <v>0.1682078285651174</v>
      </c>
      <c r="EI175" t="str">
        <f t="shared" si="914"/>
        <v>Curl</v>
      </c>
      <c r="EJ175">
        <f t="shared" si="1026"/>
        <v>26.60940072088113</v>
      </c>
      <c r="EK175">
        <f t="shared" si="1027"/>
        <v>8.7205487000990706E-2</v>
      </c>
      <c r="EL175">
        <f t="shared" si="915"/>
        <v>0.80299097276607634</v>
      </c>
      <c r="EM175">
        <f t="shared" si="1028"/>
        <v>6.0120894681116166</v>
      </c>
      <c r="EN175">
        <f t="shared" si="1029"/>
        <v>5.7053120204818876E-2</v>
      </c>
      <c r="EP175">
        <f t="shared" si="1030"/>
        <v>0.50575504067160504</v>
      </c>
      <c r="EQ175">
        <f t="shared" si="1031"/>
        <v>1.6674599999999999</v>
      </c>
      <c r="ER175">
        <f t="shared" si="1032"/>
        <v>0.66</v>
      </c>
      <c r="ES175">
        <f t="shared" si="1033"/>
        <v>0.63565446751928179</v>
      </c>
      <c r="ET175">
        <f t="shared" si="1034"/>
        <v>0.76555389436695787</v>
      </c>
      <c r="EU175">
        <f t="shared" si="916"/>
        <v>0.16970105692630816</v>
      </c>
      <c r="EV175" t="str">
        <f t="shared" si="917"/>
        <v>Curl</v>
      </c>
      <c r="EW175">
        <f t="shared" si="1035"/>
        <v>26.791716822876634</v>
      </c>
      <c r="EX175">
        <f t="shared" si="1036"/>
        <v>6.9478992585600044E-2</v>
      </c>
      <c r="EY175">
        <f t="shared" si="918"/>
        <v>0.78720614228811836</v>
      </c>
      <c r="EZ175">
        <f t="shared" si="1037"/>
        <v>6.1877570794737435</v>
      </c>
      <c r="FA175">
        <f t="shared" si="1038"/>
        <v>3.6214764581129787E-2</v>
      </c>
      <c r="FC175">
        <f t="shared" si="1039"/>
        <v>0.46634353422362845</v>
      </c>
      <c r="FD175">
        <f t="shared" si="1040"/>
        <v>1.68906</v>
      </c>
      <c r="FE175">
        <f t="shared" si="1041"/>
        <v>0.66</v>
      </c>
      <c r="FF175">
        <f t="shared" si="1042"/>
        <v>0.60051194220096171</v>
      </c>
      <c r="FG175">
        <f t="shared" si="1043"/>
        <v>0.73468035017829514</v>
      </c>
      <c r="FH175">
        <f t="shared" si="919"/>
        <v>0.16718720926785391</v>
      </c>
      <c r="FI175" t="str">
        <f t="shared" si="920"/>
        <v>Curl</v>
      </c>
      <c r="FJ175">
        <f t="shared" si="1044"/>
        <v>26.777668524949377</v>
      </c>
      <c r="FK175">
        <f t="shared" si="1045"/>
        <v>5.5563304597175803E-2</v>
      </c>
      <c r="FL175">
        <f t="shared" si="921"/>
        <v>0.74997363068266265</v>
      </c>
      <c r="FM175">
        <f t="shared" si="1046"/>
        <v>6.3996036911733967</v>
      </c>
      <c r="FN175">
        <f t="shared" si="1047"/>
        <v>2.3317746485327036E-2</v>
      </c>
      <c r="FP175">
        <f t="shared" si="1048"/>
        <v>0.43861559491137286</v>
      </c>
      <c r="FQ175">
        <f t="shared" si="1049"/>
        <v>1.704</v>
      </c>
      <c r="FR175">
        <f t="shared" si="1050"/>
        <v>0.66</v>
      </c>
      <c r="FS175">
        <f t="shared" si="1051"/>
        <v>0.57948343605321917</v>
      </c>
      <c r="FT175">
        <f t="shared" si="1052"/>
        <v>0.7203512771950652</v>
      </c>
      <c r="FU175">
        <f t="shared" si="922"/>
        <v>0.16501376691785352</v>
      </c>
      <c r="FV175" t="str">
        <f t="shared" si="923"/>
        <v>Curl</v>
      </c>
      <c r="FW175">
        <f t="shared" si="1053"/>
        <v>26.929507613934597</v>
      </c>
      <c r="FX175">
        <f t="shared" si="1054"/>
        <v>3.9970410551558387E-2</v>
      </c>
      <c r="FY175">
        <f t="shared" si="924"/>
        <v>0.72708599768172633</v>
      </c>
      <c r="FZ175">
        <f t="shared" si="1055"/>
        <v>6.5157366377014059</v>
      </c>
      <c r="GA175">
        <f t="shared" si="1056"/>
        <v>1.2642574168314349E-2</v>
      </c>
      <c r="GC175">
        <f t="shared" si="1057"/>
        <v>0.40697545929292095</v>
      </c>
      <c r="GD175">
        <f t="shared" si="1058"/>
        <v>1.7178599999999999</v>
      </c>
      <c r="GE175">
        <f t="shared" si="1059"/>
        <v>0.66</v>
      </c>
      <c r="GF175">
        <f t="shared" si="1060"/>
        <v>0.55171932441090343</v>
      </c>
      <c r="GG175">
        <f t="shared" si="1061"/>
        <v>0.69646318952888608</v>
      </c>
      <c r="GH175">
        <f t="shared" si="925"/>
        <v>0.16657043737786306</v>
      </c>
      <c r="GI175" t="str">
        <f t="shared" si="926"/>
        <v>Curl</v>
      </c>
      <c r="GJ175">
        <f t="shared" si="1062"/>
        <v>26.911197542050974</v>
      </c>
      <c r="GK175">
        <f t="shared" si="1063"/>
        <v>3.4924980276888971E-2</v>
      </c>
      <c r="GL175">
        <f t="shared" si="927"/>
        <v>0.70093909613695049</v>
      </c>
      <c r="GM175">
        <f t="shared" si="1064"/>
        <v>6.8239763037218282</v>
      </c>
      <c r="GN175">
        <f t="shared" si="1065"/>
        <v>9.8357399781582693E-3</v>
      </c>
      <c r="GP175">
        <f t="shared" si="1066"/>
        <v>0.38821485875053641</v>
      </c>
      <c r="GQ175">
        <f t="shared" si="1067"/>
        <v>1.7264999999999999</v>
      </c>
      <c r="GR175">
        <f t="shared" si="1068"/>
        <v>0.66</v>
      </c>
      <c r="GS175">
        <f t="shared" si="1069"/>
        <v>0.53966199193727038</v>
      </c>
      <c r="GT175">
        <f t="shared" si="1070"/>
        <v>0.69110912512400535</v>
      </c>
      <c r="GU175">
        <f t="shared" si="928"/>
        <v>0.16551707238485222</v>
      </c>
      <c r="GV175" t="str">
        <f t="shared" si="929"/>
        <v>Curl</v>
      </c>
      <c r="GW175">
        <f t="shared" si="1071"/>
        <v>27.097553147972423</v>
      </c>
      <c r="GX175">
        <f t="shared" si="1072"/>
        <v>2.3625546706162216E-2</v>
      </c>
      <c r="GY175">
        <f t="shared" si="930"/>
        <v>0.68799957405304324</v>
      </c>
      <c r="GZ175">
        <f t="shared" si="1073"/>
        <v>6.9087613610665981</v>
      </c>
      <c r="HA175">
        <f t="shared" si="1074"/>
        <v>5.000134109775423E-3</v>
      </c>
      <c r="HC175">
        <f t="shared" si="1075"/>
        <v>0.2722210702030245</v>
      </c>
      <c r="HD175">
        <f t="shared" si="1076"/>
        <v>1.7682599999999997</v>
      </c>
      <c r="HE175">
        <f t="shared" si="1077"/>
        <v>0.66</v>
      </c>
      <c r="HF175">
        <f t="shared" si="1078"/>
        <v>0.4313562210398777</v>
      </c>
      <c r="HG175">
        <f t="shared" si="1079"/>
        <v>0.59049137187673206</v>
      </c>
      <c r="HH175">
        <f t="shared" si="931"/>
        <v>0.16536064614286641</v>
      </c>
      <c r="HI175" t="str">
        <f t="shared" si="932"/>
        <v>Curl</v>
      </c>
      <c r="HJ175">
        <f t="shared" si="1080"/>
        <v>27.14430657480645</v>
      </c>
      <c r="HK175">
        <f t="shared" si="1081"/>
        <v>1.2352623382480915E-2</v>
      </c>
      <c r="HL175">
        <f t="shared" si="933"/>
        <v>0.58048116215082535</v>
      </c>
      <c r="HM175">
        <f t="shared" si="1082"/>
        <v>8.1887228167396806</v>
      </c>
      <c r="HN175">
        <f t="shared" si="1083"/>
        <v>1.7457933809892543E-3</v>
      </c>
      <c r="HP175">
        <f t="shared" si="1084"/>
        <v>0.13839213441292517</v>
      </c>
      <c r="HQ175">
        <f t="shared" si="1085"/>
        <v>1.794</v>
      </c>
      <c r="HR175">
        <f t="shared" si="1086"/>
        <v>0.66</v>
      </c>
      <c r="HS175">
        <f t="shared" si="1087"/>
        <v>0.2949029396722696</v>
      </c>
      <c r="HT175">
        <f t="shared" si="1088"/>
        <v>0.45141374493161435</v>
      </c>
      <c r="HU175">
        <f t="shared" si="934"/>
        <v>0.16543909425543835</v>
      </c>
      <c r="HV175" t="str">
        <f t="shared" si="935"/>
        <v>Curl</v>
      </c>
      <c r="HW175">
        <f t="shared" si="1089"/>
        <v>27.610838611972383</v>
      </c>
      <c r="HX175">
        <f t="shared" si="1090"/>
        <v>1.2711265572147917E-2</v>
      </c>
      <c r="HY175">
        <f t="shared" si="936"/>
        <v>0.4459169829263801</v>
      </c>
      <c r="HZ175">
        <f t="shared" si="1091"/>
        <v>10.690539437111049</v>
      </c>
      <c r="IA175">
        <f t="shared" si="1092"/>
        <v>1.7973969293323632E-3</v>
      </c>
      <c r="IC175">
        <f t="shared" si="1093"/>
        <v>6.2793665711898566E-2</v>
      </c>
      <c r="ID175">
        <f t="shared" si="1094"/>
        <v>1.7997599999999998</v>
      </c>
      <c r="IE175">
        <f t="shared" si="1095"/>
        <v>0.66</v>
      </c>
      <c r="IF175">
        <f t="shared" si="1096"/>
        <v>0.20128179463706314</v>
      </c>
      <c r="IG175">
        <f t="shared" si="1097"/>
        <v>0.33976992356222807</v>
      </c>
      <c r="IH175">
        <f t="shared" si="937"/>
        <v>0.16138378601859138</v>
      </c>
      <c r="II175" t="str">
        <f t="shared" si="938"/>
        <v>Curl</v>
      </c>
      <c r="IJ175">
        <f t="shared" si="1098"/>
        <v>27.837890127537708</v>
      </c>
      <c r="IK175">
        <f t="shared" si="1099"/>
        <v>1.9248907789670967E-2</v>
      </c>
      <c r="IL175">
        <f t="shared" si="939"/>
        <v>0.3504602176593325</v>
      </c>
      <c r="IM175">
        <f t="shared" si="1100"/>
        <v>13.311526618192236</v>
      </c>
      <c r="IN175">
        <f t="shared" si="1101"/>
        <v>3.4021053996473069E-3</v>
      </c>
      <c r="IP175">
        <f t="shared" si="1102"/>
        <v>2.5718744885900899E-2</v>
      </c>
      <c r="IQ175">
        <f t="shared" si="1103"/>
        <v>1.7999999999999998</v>
      </c>
      <c r="IR175">
        <f t="shared" si="1104"/>
        <v>0.66</v>
      </c>
      <c r="IS175">
        <f t="shared" si="1105"/>
        <v>0.16336907133190276</v>
      </c>
      <c r="IT175">
        <f t="shared" si="1106"/>
        <v>0.3010193977779051</v>
      </c>
      <c r="IU175">
        <f t="shared" si="940"/>
        <v>0.16538191268506552</v>
      </c>
      <c r="IV175" t="str">
        <f t="shared" si="941"/>
        <v>Curl</v>
      </c>
      <c r="IW175">
        <f t="shared" si="1107"/>
        <v>28.084724981473233</v>
      </c>
      <c r="IX175">
        <f t="shared" si="1108"/>
        <v>1.9322842695137399E-2</v>
      </c>
      <c r="IY175">
        <f t="shared" si="942"/>
        <v>0.31754949321686499</v>
      </c>
      <c r="IZ175">
        <f t="shared" si="1109"/>
        <v>15.093997689826343</v>
      </c>
      <c r="JA175">
        <f t="shared" si="1110"/>
        <v>3.4150926148614198E-3</v>
      </c>
      <c r="JC175">
        <f t="shared" si="1111"/>
        <v>6.2693377524012858E-4</v>
      </c>
      <c r="JD175">
        <f t="shared" si="1112"/>
        <v>1.7999999999999998</v>
      </c>
      <c r="JE175">
        <f t="shared" si="1113"/>
        <v>0.66</v>
      </c>
      <c r="JF175">
        <f t="shared" si="1114"/>
        <v>0.13216838512983461</v>
      </c>
      <c r="JG175">
        <f t="shared" si="1115"/>
        <v>0.26370983648442919</v>
      </c>
      <c r="JH175">
        <f t="shared" si="943"/>
        <v>0.14780299340384687</v>
      </c>
      <c r="JI175" t="str">
        <f t="shared" si="944"/>
        <v>Curl</v>
      </c>
      <c r="JJ175">
        <f t="shared" si="1116"/>
        <v>27.742272767551832</v>
      </c>
      <c r="JK175">
        <f t="shared" si="1117"/>
        <v>1.291533632466922E-2</v>
      </c>
      <c r="JL175">
        <f t="shared" si="945"/>
        <v>0.27046185809809847</v>
      </c>
      <c r="JM175">
        <f t="shared" si="1118"/>
        <v>15.857266877557326</v>
      </c>
      <c r="JN175">
        <f t="shared" si="1119"/>
        <v>1.8265043792957095E-3</v>
      </c>
      <c r="JP175">
        <f t="shared" si="1120"/>
        <v>2.6131226438492677E-2</v>
      </c>
      <c r="JQ175">
        <f t="shared" si="1121"/>
        <v>1.7999999999999998</v>
      </c>
      <c r="JR175">
        <f t="shared" si="1122"/>
        <v>0.66</v>
      </c>
      <c r="JS175">
        <f t="shared" si="1123"/>
        <v>0.15416129155589947</v>
      </c>
      <c r="JT175">
        <f t="shared" si="1124"/>
        <v>0.28219135667330625</v>
      </c>
      <c r="JU175">
        <f t="shared" si="946"/>
        <v>0.15538273037993822</v>
      </c>
      <c r="JV175" t="str">
        <f t="shared" si="947"/>
        <v>Curl</v>
      </c>
      <c r="JW175">
        <f t="shared" si="1125"/>
        <v>27.915258719145335</v>
      </c>
      <c r="JX175">
        <f t="shared" si="1126"/>
        <v>1.9318333173377895E-2</v>
      </c>
      <c r="JY175">
        <f t="shared" si="948"/>
        <v>0.29899673228550927</v>
      </c>
      <c r="JZ175">
        <f t="shared" si="1127"/>
        <v>15.060579296004287</v>
      </c>
      <c r="KA175">
        <f t="shared" si="1128"/>
        <v>3.4142626547050779E-3</v>
      </c>
      <c r="KC175">
        <f t="shared" si="1129"/>
        <v>9.2736714190646916E-3</v>
      </c>
      <c r="KD175">
        <f t="shared" si="1130"/>
        <v>1.7999999999999998</v>
      </c>
      <c r="KE175">
        <f t="shared" si="1131"/>
        <v>0.66</v>
      </c>
      <c r="KF175">
        <f t="shared" si="1132"/>
        <v>0.14403648699483149</v>
      </c>
      <c r="KG175">
        <f t="shared" si="1133"/>
        <v>0.27879930257059843</v>
      </c>
      <c r="KH175">
        <f t="shared" si="949"/>
        <v>0.16536016254999508</v>
      </c>
      <c r="KI175" t="str">
        <f t="shared" si="950"/>
        <v>Curl</v>
      </c>
      <c r="KJ175">
        <f t="shared" si="1134"/>
        <v>27.900050785054741</v>
      </c>
      <c r="KK175">
        <f t="shared" si="1135"/>
        <v>1.9362131007255465E-2</v>
      </c>
      <c r="KL175">
        <f t="shared" si="951"/>
        <v>0.29890516975975173</v>
      </c>
      <c r="KM175">
        <f t="shared" si="1136"/>
        <v>16.057967147571372</v>
      </c>
      <c r="KN175">
        <f t="shared" si="1137"/>
        <v>3.4219061379913251E-3</v>
      </c>
    </row>
    <row r="176" spans="1:300" x14ac:dyDescent="0.25">
      <c r="A176">
        <v>1.61</v>
      </c>
      <c r="B176">
        <f>0.0105</f>
        <v>1.0500000000000001E-2</v>
      </c>
      <c r="C176">
        <f t="shared" si="883"/>
        <v>0.63</v>
      </c>
      <c r="D176">
        <f>0.63</f>
        <v>0.63</v>
      </c>
      <c r="E176">
        <f t="shared" si="884"/>
        <v>1</v>
      </c>
      <c r="F176">
        <f t="shared" si="885"/>
        <v>1.0500000000000001E-2</v>
      </c>
      <c r="H176">
        <v>153</v>
      </c>
      <c r="I176">
        <v>15.3</v>
      </c>
      <c r="J176">
        <f t="shared" si="952"/>
        <v>0.97058333333333258</v>
      </c>
      <c r="K176">
        <f t="shared" si="1138"/>
        <v>1.2810600000000001</v>
      </c>
      <c r="L176">
        <f t="shared" si="953"/>
        <v>0.98554655821113357</v>
      </c>
      <c r="M176" t="str">
        <f t="shared" si="888"/>
        <v>No Curl</v>
      </c>
      <c r="N176">
        <f t="shared" si="1139"/>
        <v>25.26195389999998</v>
      </c>
      <c r="P176">
        <f t="shared" si="1144"/>
        <v>0.76111297637082775</v>
      </c>
      <c r="Q176">
        <f t="shared" si="1140"/>
        <v>1.4802599999999999</v>
      </c>
      <c r="R176">
        <f t="shared" si="1145"/>
        <v>0.66</v>
      </c>
      <c r="S176">
        <f t="shared" si="1141"/>
        <v>0.77422740794621447</v>
      </c>
      <c r="T176">
        <f t="shared" si="1146"/>
        <v>0.78734183952160186</v>
      </c>
      <c r="U176">
        <f t="shared" si="1147"/>
        <v>2.4291197703445899E-2</v>
      </c>
      <c r="V176" t="str">
        <f t="shared" si="1148"/>
        <v>Curl</v>
      </c>
      <c r="W176">
        <f t="shared" si="1142"/>
        <v>26.196657842073314</v>
      </c>
      <c r="X176">
        <f t="shared" si="1143"/>
        <v>0.1221606082982306</v>
      </c>
      <c r="Y176">
        <f t="shared" si="1149"/>
        <v>0.79535694310481397</v>
      </c>
      <c r="Z176">
        <f t="shared" si="1150"/>
        <v>0.87497646031205123</v>
      </c>
      <c r="AA176">
        <f t="shared" si="1151"/>
        <v>0.15747501118020157</v>
      </c>
      <c r="AC176">
        <f t="shared" si="954"/>
        <v>0.73847596672495452</v>
      </c>
      <c r="AD176">
        <f t="shared" si="1154"/>
        <v>1.5059999999999998</v>
      </c>
      <c r="AE176">
        <f t="shared" si="955"/>
        <v>0.66</v>
      </c>
      <c r="AF176">
        <f t="shared" si="956"/>
        <v>0.76409374540276398</v>
      </c>
      <c r="AG176">
        <f t="shared" si="957"/>
        <v>0.78971152408057221</v>
      </c>
      <c r="AH176">
        <f t="shared" si="889"/>
        <v>4.9151155376218725E-2</v>
      </c>
      <c r="AI176" t="str">
        <f t="shared" si="890"/>
        <v>Curl</v>
      </c>
      <c r="AJ176">
        <f t="shared" si="958"/>
        <v>26.15598095044291</v>
      </c>
      <c r="AK176">
        <f t="shared" si="959"/>
        <v>0.13259189525226028</v>
      </c>
      <c r="AL176">
        <f t="shared" si="891"/>
        <v>0.80703416566391672</v>
      </c>
      <c r="AM176">
        <f t="shared" si="960"/>
        <v>1.7450247478637737</v>
      </c>
      <c r="AN176">
        <f t="shared" si="961"/>
        <v>0.18106000990114063</v>
      </c>
      <c r="AP176">
        <f t="shared" si="962"/>
        <v>0.7296629647860059</v>
      </c>
      <c r="AQ176">
        <f t="shared" si="1155"/>
        <v>1.5143399999999998</v>
      </c>
      <c r="AR176">
        <f t="shared" si="963"/>
        <v>0.66</v>
      </c>
      <c r="AS176">
        <f t="shared" si="964"/>
        <v>0.76799870826124073</v>
      </c>
      <c r="AT176">
        <f t="shared" si="965"/>
        <v>0.80633445173647478</v>
      </c>
      <c r="AU176">
        <f t="shared" si="892"/>
        <v>7.4162722946281678E-2</v>
      </c>
      <c r="AV176" t="str">
        <f t="shared" si="893"/>
        <v>Curl</v>
      </c>
      <c r="AW176">
        <f t="shared" si="966"/>
        <v>26.276728924229534</v>
      </c>
      <c r="AX176">
        <f t="shared" si="967"/>
        <v>0.13905231337609106</v>
      </c>
      <c r="AY176">
        <f t="shared" si="894"/>
        <v>0.83305121537650595</v>
      </c>
      <c r="AZ176">
        <f t="shared" si="968"/>
        <v>2.5512329936384837</v>
      </c>
      <c r="BA176">
        <f t="shared" si="969"/>
        <v>0.19723009673312369</v>
      </c>
      <c r="BC176">
        <f t="shared" si="970"/>
        <v>0.70770424370961182</v>
      </c>
      <c r="BD176">
        <f t="shared" si="1156"/>
        <v>1.5306599999999999</v>
      </c>
      <c r="BE176">
        <f t="shared" si="971"/>
        <v>0.66</v>
      </c>
      <c r="BF176">
        <f t="shared" si="972"/>
        <v>0.75778618166297496</v>
      </c>
      <c r="BG176">
        <f t="shared" si="973"/>
        <v>0.80786811961633997</v>
      </c>
      <c r="BH176">
        <f t="shared" si="895"/>
        <v>0.10025708385652665</v>
      </c>
      <c r="BI176" t="str">
        <f t="shared" si="896"/>
        <v>Curl</v>
      </c>
      <c r="BJ176">
        <f t="shared" si="974"/>
        <v>26.232749695961676</v>
      </c>
      <c r="BK176">
        <f t="shared" si="975"/>
        <v>0.14987061763158366</v>
      </c>
      <c r="BL176">
        <f t="shared" si="897"/>
        <v>0.84609764539858323</v>
      </c>
      <c r="BM176">
        <f t="shared" si="976"/>
        <v>3.3965782275118022</v>
      </c>
      <c r="BN176">
        <f t="shared" si="977"/>
        <v>0.22478784448740663</v>
      </c>
      <c r="BP176">
        <f t="shared" si="978"/>
        <v>0.68512431165466114</v>
      </c>
      <c r="BQ176">
        <f t="shared" si="1157"/>
        <v>1.5465</v>
      </c>
      <c r="BR176">
        <f t="shared" si="979"/>
        <v>0.66</v>
      </c>
      <c r="BS176">
        <f t="shared" si="980"/>
        <v>0.74634755607821601</v>
      </c>
      <c r="BT176">
        <f t="shared" si="981"/>
        <v>0.80757080050177132</v>
      </c>
      <c r="BU176">
        <f t="shared" si="898"/>
        <v>0.12602361868059364</v>
      </c>
      <c r="BV176" t="str">
        <f t="shared" si="899"/>
        <v>Curl</v>
      </c>
      <c r="BW176">
        <f t="shared" si="982"/>
        <v>26.179101543600044</v>
      </c>
      <c r="BX176">
        <f t="shared" si="983"/>
        <v>0.16353869626106993</v>
      </c>
      <c r="BY176">
        <f t="shared" si="900"/>
        <v>0.85780467291203033</v>
      </c>
      <c r="BZ176">
        <f t="shared" si="984"/>
        <v>4.2125737881490855</v>
      </c>
      <c r="CA176">
        <f t="shared" si="985"/>
        <v>0.27857490582592048</v>
      </c>
      <c r="CC176">
        <f t="shared" si="986"/>
        <v>0.67800626178243206</v>
      </c>
      <c r="CD176">
        <f t="shared" si="1158"/>
        <v>1.5542400000000001</v>
      </c>
      <c r="CE176">
        <f t="shared" si="987"/>
        <v>0.66</v>
      </c>
      <c r="CF176">
        <f t="shared" si="988"/>
        <v>0.75113039861511821</v>
      </c>
      <c r="CG176">
        <f t="shared" si="989"/>
        <v>0.8242545354478038</v>
      </c>
      <c r="CH176">
        <f t="shared" si="901"/>
        <v>0.15249886373926036</v>
      </c>
      <c r="CI176" t="str">
        <f t="shared" si="902"/>
        <v>Curl</v>
      </c>
      <c r="CJ176">
        <f t="shared" si="990"/>
        <v>26.301046150748139</v>
      </c>
      <c r="CK176">
        <f t="shared" si="991"/>
        <v>0.16597504284982145</v>
      </c>
      <c r="CL176">
        <f t="shared" si="903"/>
        <v>0.88648361121635166</v>
      </c>
      <c r="CM176">
        <f t="shared" si="992"/>
        <v>4.9342994113706764</v>
      </c>
      <c r="CN176">
        <f t="shared" si="993"/>
        <v>0.2693463223640607</v>
      </c>
      <c r="CP176">
        <f t="shared" si="994"/>
        <v>0.65208427302389205</v>
      </c>
      <c r="CQ176">
        <f t="shared" si="995"/>
        <v>1.5693599999999999</v>
      </c>
      <c r="CR176">
        <f t="shared" si="996"/>
        <v>0.66</v>
      </c>
      <c r="CS176">
        <f t="shared" si="997"/>
        <v>0.73863006489621363</v>
      </c>
      <c r="CT176">
        <f t="shared" si="998"/>
        <v>0.82517585676853411</v>
      </c>
      <c r="CU176">
        <f t="shared" si="904"/>
        <v>0.1699263507857951</v>
      </c>
      <c r="CV176" t="str">
        <f t="shared" si="905"/>
        <v>Curl</v>
      </c>
      <c r="CW176">
        <f t="shared" si="999"/>
        <v>26.341900440529809</v>
      </c>
      <c r="CX176">
        <f t="shared" si="1000"/>
        <v>0.16712823255316661</v>
      </c>
      <c r="CY176">
        <f t="shared" si="906"/>
        <v>0.88985601688610216</v>
      </c>
      <c r="CZ176">
        <f t="shared" si="1001"/>
        <v>5.478929448682468</v>
      </c>
      <c r="DA176">
        <f t="shared" si="1002"/>
        <v>0.25268465434535936</v>
      </c>
      <c r="DC176">
        <f t="shared" si="1003"/>
        <v>0.59459910821347861</v>
      </c>
      <c r="DD176">
        <f t="shared" si="1004"/>
        <v>1.6118399999999999</v>
      </c>
      <c r="DE176">
        <f t="shared" si="1005"/>
        <v>0.66</v>
      </c>
      <c r="DF176">
        <f t="shared" si="1006"/>
        <v>0.69302709005119822</v>
      </c>
      <c r="DG176">
        <f t="shared" si="1007"/>
        <v>0.79145507188891651</v>
      </c>
      <c r="DH176">
        <f t="shared" si="907"/>
        <v>0.16778525758212559</v>
      </c>
      <c r="DI176" t="str">
        <f t="shared" si="908"/>
        <v>Curl</v>
      </c>
      <c r="DJ176">
        <f t="shared" si="1008"/>
        <v>26.382653650316275</v>
      </c>
      <c r="DK176">
        <f t="shared" si="1009"/>
        <v>0.14224127428314132</v>
      </c>
      <c r="DL176">
        <f t="shared" si="909"/>
        <v>0.84252052699369639</v>
      </c>
      <c r="DM176">
        <f t="shared" si="1010"/>
        <v>5.7146051721281923</v>
      </c>
      <c r="DN176">
        <f t="shared" si="1011"/>
        <v>0.16177425754819963</v>
      </c>
      <c r="DP176">
        <f t="shared" si="1012"/>
        <v>0.55857655965970221</v>
      </c>
      <c r="DQ176">
        <f t="shared" si="1013"/>
        <v>1.6377600000000001</v>
      </c>
      <c r="DR176">
        <f t="shared" si="1014"/>
        <v>0.66</v>
      </c>
      <c r="DS176">
        <f t="shared" si="1015"/>
        <v>0.66706239444001891</v>
      </c>
      <c r="DT176">
        <f t="shared" si="1016"/>
        <v>0.77554822922033595</v>
      </c>
      <c r="DU176">
        <f t="shared" si="910"/>
        <v>0.16974574678593618</v>
      </c>
      <c r="DV176" t="str">
        <f t="shared" si="911"/>
        <v>Curl</v>
      </c>
      <c r="DW176">
        <f t="shared" si="1017"/>
        <v>26.526074662980186</v>
      </c>
      <c r="DX176">
        <f t="shared" si="1018"/>
        <v>0.11920412428691052</v>
      </c>
      <c r="DY176">
        <f t="shared" si="912"/>
        <v>0.81847889958292896</v>
      </c>
      <c r="DZ176">
        <f t="shared" si="1019"/>
        <v>5.9520346814026315</v>
      </c>
      <c r="EA176">
        <f t="shared" si="1020"/>
        <v>0.1082994265418053</v>
      </c>
      <c r="EC176">
        <f t="shared" si="1021"/>
        <v>0.51876924177289119</v>
      </c>
      <c r="ED176">
        <f t="shared" si="1022"/>
        <v>1.6617599999999999</v>
      </c>
      <c r="EE176">
        <f t="shared" si="1023"/>
        <v>0.66</v>
      </c>
      <c r="EF176">
        <f t="shared" si="1024"/>
        <v>0.63648856445601321</v>
      </c>
      <c r="EG176">
        <f t="shared" si="1025"/>
        <v>0.75420788713913578</v>
      </c>
      <c r="EH176">
        <f t="shared" si="913"/>
        <v>0.1682078285651174</v>
      </c>
      <c r="EI176" t="str">
        <f t="shared" si="914"/>
        <v>Curl</v>
      </c>
      <c r="EJ176">
        <f t="shared" si="1026"/>
        <v>26.67469093321224</v>
      </c>
      <c r="EK176">
        <f t="shared" si="1027"/>
        <v>9.279098766972857E-2</v>
      </c>
      <c r="EL176">
        <f t="shared" si="915"/>
        <v>0.78666956990720627</v>
      </c>
      <c r="EM176">
        <f t="shared" si="1028"/>
        <v>6.1372994433425871</v>
      </c>
      <c r="EN176">
        <f t="shared" si="1029"/>
        <v>6.3811911136204436E-2</v>
      </c>
      <c r="EP176">
        <f t="shared" si="1030"/>
        <v>0.49265381413559306</v>
      </c>
      <c r="EQ176">
        <f t="shared" si="1031"/>
        <v>1.6730399999999999</v>
      </c>
      <c r="ER176">
        <f t="shared" si="1032"/>
        <v>0.66</v>
      </c>
      <c r="ES176">
        <f t="shared" si="1033"/>
        <v>0.61918828822714977</v>
      </c>
      <c r="ET176">
        <f t="shared" si="1034"/>
        <v>0.74572276231870582</v>
      </c>
      <c r="EU176">
        <f t="shared" si="916"/>
        <v>0.16970105692630816</v>
      </c>
      <c r="EV176" t="str">
        <f t="shared" si="917"/>
        <v>Curl</v>
      </c>
      <c r="EW176">
        <f t="shared" si="1035"/>
        <v>26.85528226962856</v>
      </c>
      <c r="EX176">
        <f t="shared" si="1036"/>
        <v>7.5128354517766366E-2</v>
      </c>
      <c r="EY176">
        <f t="shared" si="918"/>
        <v>0.77083793791991728</v>
      </c>
      <c r="EZ176">
        <f t="shared" si="1037"/>
        <v>6.3196795733159199</v>
      </c>
      <c r="FA176">
        <f t="shared" si="1038"/>
        <v>4.172687658160034E-2</v>
      </c>
      <c r="FC176">
        <f t="shared" si="1039"/>
        <v>0.45347556878197004</v>
      </c>
      <c r="FD176">
        <f t="shared" si="1040"/>
        <v>1.6941600000000001</v>
      </c>
      <c r="FE176">
        <f t="shared" si="1041"/>
        <v>0.66</v>
      </c>
      <c r="FF176">
        <f t="shared" si="1042"/>
        <v>0.58394182521111282</v>
      </c>
      <c r="FG176">
        <f t="shared" si="1043"/>
        <v>0.71440808164025571</v>
      </c>
      <c r="FH176">
        <f t="shared" si="919"/>
        <v>0.16718720926785391</v>
      </c>
      <c r="FI176" t="str">
        <f t="shared" si="920"/>
        <v>Curl</v>
      </c>
      <c r="FJ176">
        <f t="shared" si="1044"/>
        <v>26.837719719169474</v>
      </c>
      <c r="FK176">
        <f t="shared" si="1045"/>
        <v>6.1331486066605274E-2</v>
      </c>
      <c r="FL176">
        <f t="shared" si="921"/>
        <v>0.73350909248024843</v>
      </c>
      <c r="FM176">
        <f t="shared" si="1046"/>
        <v>6.5438717616793785</v>
      </c>
      <c r="FN176">
        <f t="shared" si="1047"/>
        <v>2.7858473466728928E-2</v>
      </c>
      <c r="FP176">
        <f t="shared" si="1048"/>
        <v>0.42601824656238718</v>
      </c>
      <c r="FQ176">
        <f t="shared" si="1049"/>
        <v>1.7087399999999999</v>
      </c>
      <c r="FR176">
        <f t="shared" si="1050"/>
        <v>0.66</v>
      </c>
      <c r="FS176">
        <f t="shared" si="1051"/>
        <v>0.5628402642391741</v>
      </c>
      <c r="FT176">
        <f t="shared" si="1052"/>
        <v>0.6996622819159608</v>
      </c>
      <c r="FU176">
        <f t="shared" si="922"/>
        <v>0.16501376691785352</v>
      </c>
      <c r="FV176" t="str">
        <f t="shared" si="923"/>
        <v>Curl</v>
      </c>
      <c r="FW176">
        <f t="shared" si="1053"/>
        <v>26.987455957539918</v>
      </c>
      <c r="FX176">
        <f t="shared" si="1054"/>
        <v>4.5820427888665236E-2</v>
      </c>
      <c r="FY176">
        <f t="shared" si="924"/>
        <v>0.71055283856465501</v>
      </c>
      <c r="FZ176">
        <f t="shared" si="1055"/>
        <v>6.6680251918295239</v>
      </c>
      <c r="GA176">
        <f t="shared" si="1056"/>
        <v>1.6089397042465144E-2</v>
      </c>
      <c r="GC176">
        <f t="shared" si="1057"/>
        <v>0.39465748725625088</v>
      </c>
      <c r="GD176">
        <f t="shared" si="1058"/>
        <v>1.72224</v>
      </c>
      <c r="GE176">
        <f t="shared" si="1059"/>
        <v>0.66</v>
      </c>
      <c r="GF176">
        <f t="shared" si="1060"/>
        <v>0.535020373515949</v>
      </c>
      <c r="GG176">
        <f t="shared" si="1061"/>
        <v>0.67538325977564728</v>
      </c>
      <c r="GH176">
        <f t="shared" si="925"/>
        <v>0.16657043737786306</v>
      </c>
      <c r="GI176" t="str">
        <f t="shared" si="926"/>
        <v>Curl</v>
      </c>
      <c r="GJ176">
        <f t="shared" si="1062"/>
        <v>26.966369474492065</v>
      </c>
      <c r="GK176">
        <f t="shared" si="1063"/>
        <v>4.0852288741828696E-2</v>
      </c>
      <c r="GL176">
        <f t="shared" si="927"/>
        <v>0.68436131906036712</v>
      </c>
      <c r="GM176">
        <f t="shared" si="1064"/>
        <v>6.9900935105202855</v>
      </c>
      <c r="GN176">
        <f t="shared" si="1065"/>
        <v>1.2933995018279227E-2</v>
      </c>
      <c r="GP176">
        <f t="shared" si="1066"/>
        <v>0.37617296516736859</v>
      </c>
      <c r="GQ176">
        <f t="shared" si="1067"/>
        <v>1.73064</v>
      </c>
      <c r="GR176">
        <f t="shared" si="1068"/>
        <v>0.66</v>
      </c>
      <c r="GS176">
        <f t="shared" si="1069"/>
        <v>0.52292241556272234</v>
      </c>
      <c r="GT176">
        <f t="shared" si="1070"/>
        <v>0.66967186595807704</v>
      </c>
      <c r="GU176">
        <f t="shared" si="928"/>
        <v>0.16551707238485222</v>
      </c>
      <c r="GV176" t="str">
        <f t="shared" si="929"/>
        <v>Curl</v>
      </c>
      <c r="GW176">
        <f t="shared" si="1071"/>
        <v>27.15151934716615</v>
      </c>
      <c r="GX176">
        <f t="shared" si="1072"/>
        <v>2.9600170520792106E-2</v>
      </c>
      <c r="GY176">
        <f t="shared" si="930"/>
        <v>0.67138456393740564</v>
      </c>
      <c r="GZ176">
        <f t="shared" si="1073"/>
        <v>7.080600079748038</v>
      </c>
      <c r="HA176">
        <f t="shared" si="1074"/>
        <v>7.3044170904466186E-3</v>
      </c>
      <c r="HC176">
        <f t="shared" si="1075"/>
        <v>0.26157275796445834</v>
      </c>
      <c r="HD176">
        <f t="shared" si="1076"/>
        <v>1.7709599999999999</v>
      </c>
      <c r="HE176">
        <f t="shared" si="1077"/>
        <v>0.66</v>
      </c>
      <c r="HF176">
        <f t="shared" si="1078"/>
        <v>0.41448311226745632</v>
      </c>
      <c r="HG176">
        <f t="shared" si="1079"/>
        <v>0.56739346657045542</v>
      </c>
      <c r="HH176">
        <f t="shared" si="931"/>
        <v>0.16536064614286641</v>
      </c>
      <c r="HI176" t="str">
        <f t="shared" si="932"/>
        <v>Curl</v>
      </c>
      <c r="HJ176">
        <f t="shared" si="1080"/>
        <v>27.187442196910439</v>
      </c>
      <c r="HK176">
        <f t="shared" si="1081"/>
        <v>1.8562007672537781E-2</v>
      </c>
      <c r="HL176">
        <f t="shared" si="933"/>
        <v>0.56378520923100861</v>
      </c>
      <c r="HM176">
        <f t="shared" si="1082"/>
        <v>8.4329642896163008</v>
      </c>
      <c r="HN176">
        <f t="shared" si="1083"/>
        <v>3.2778604176826945E-3</v>
      </c>
      <c r="HP176">
        <f t="shared" si="1084"/>
        <v>0.1305114866485893</v>
      </c>
      <c r="HQ176">
        <f t="shared" si="1085"/>
        <v>1.79514</v>
      </c>
      <c r="HR176">
        <f t="shared" si="1086"/>
        <v>0.66</v>
      </c>
      <c r="HS176">
        <f t="shared" si="1087"/>
        <v>0.2781098885203156</v>
      </c>
      <c r="HT176">
        <f t="shared" si="1088"/>
        <v>0.42570829039204217</v>
      </c>
      <c r="HU176">
        <f t="shared" si="934"/>
        <v>0.16543909425543835</v>
      </c>
      <c r="HV176" t="str">
        <f t="shared" si="935"/>
        <v>Curl</v>
      </c>
      <c r="HW176">
        <f t="shared" si="1089"/>
        <v>27.640328905939612</v>
      </c>
      <c r="HX176">
        <f t="shared" si="1090"/>
        <v>1.9081239625321992E-2</v>
      </c>
      <c r="HY176">
        <f t="shared" si="936"/>
        <v>0.42942670074192851</v>
      </c>
      <c r="HZ176">
        <f t="shared" si="1091"/>
        <v>11.10618308067855</v>
      </c>
      <c r="IA176">
        <f t="shared" si="1092"/>
        <v>3.3718569150325145E-3</v>
      </c>
      <c r="IC176">
        <f t="shared" si="1093"/>
        <v>5.7633250179442437E-2</v>
      </c>
      <c r="ID176">
        <f t="shared" si="1094"/>
        <v>1.7999399999999999</v>
      </c>
      <c r="IE176">
        <f t="shared" si="1095"/>
        <v>0.66</v>
      </c>
      <c r="IF176">
        <f t="shared" si="1096"/>
        <v>0.18474035390940508</v>
      </c>
      <c r="IG176">
        <f t="shared" si="1097"/>
        <v>0.311847457639368</v>
      </c>
      <c r="IH176">
        <f t="shared" si="937"/>
        <v>0.16138378601859138</v>
      </c>
      <c r="II176" t="str">
        <f t="shared" si="938"/>
        <v>Curl</v>
      </c>
      <c r="IJ176">
        <f t="shared" si="1098"/>
        <v>27.858018307001416</v>
      </c>
      <c r="IK176">
        <f t="shared" si="1099"/>
        <v>2.5680421691358674E-2</v>
      </c>
      <c r="IL176">
        <f t="shared" si="939"/>
        <v>0.33438489324017573</v>
      </c>
      <c r="IM176">
        <f t="shared" si="1100"/>
        <v>13.964130848898108</v>
      </c>
      <c r="IN176">
        <f t="shared" si="1101"/>
        <v>5.4453737864752364E-3</v>
      </c>
      <c r="IP176">
        <f t="shared" si="1102"/>
        <v>2.3149195787199046E-2</v>
      </c>
      <c r="IQ176">
        <f t="shared" si="1103"/>
        <v>1.7999999999999998</v>
      </c>
      <c r="IR176">
        <f t="shared" si="1104"/>
        <v>0.66</v>
      </c>
      <c r="IS176">
        <f t="shared" si="1105"/>
        <v>0.14704693540112579</v>
      </c>
      <c r="IT176">
        <f t="shared" si="1106"/>
        <v>0.27094467501505293</v>
      </c>
      <c r="IU176">
        <f t="shared" si="940"/>
        <v>0.16538191268506552</v>
      </c>
      <c r="IV176" t="str">
        <f t="shared" si="941"/>
        <v>Curl</v>
      </c>
      <c r="IW176">
        <f t="shared" si="1107"/>
        <v>28.101061888606424</v>
      </c>
      <c r="IX176">
        <f t="shared" si="1108"/>
        <v>2.578267633627555E-2</v>
      </c>
      <c r="IY176">
        <f t="shared" si="942"/>
        <v>0.30182040120125503</v>
      </c>
      <c r="IZ176">
        <f t="shared" si="1109"/>
        <v>15.900883311802096</v>
      </c>
      <c r="JA176">
        <f t="shared" si="1110"/>
        <v>5.4665927509625458E-3</v>
      </c>
      <c r="JC176">
        <f t="shared" si="1111"/>
        <v>5.4999194037184972E-4</v>
      </c>
      <c r="JD176">
        <f t="shared" si="1112"/>
        <v>1.7999999999999998</v>
      </c>
      <c r="JE176">
        <f t="shared" si="1113"/>
        <v>0.66</v>
      </c>
      <c r="JF176">
        <f t="shared" si="1114"/>
        <v>0.11594772759775034</v>
      </c>
      <c r="JG176">
        <f t="shared" si="1115"/>
        <v>0.23134546325512892</v>
      </c>
      <c r="JH176">
        <f t="shared" si="943"/>
        <v>0.14780299340384687</v>
      </c>
      <c r="JI176" t="str">
        <f t="shared" si="944"/>
        <v>Curl</v>
      </c>
      <c r="JJ176">
        <f t="shared" si="1116"/>
        <v>27.755489606064817</v>
      </c>
      <c r="JK176">
        <f t="shared" si="1117"/>
        <v>1.938820330114762E-2</v>
      </c>
      <c r="JL176">
        <f t="shared" si="945"/>
        <v>0.25489700793326142</v>
      </c>
      <c r="JM176">
        <f t="shared" si="1118"/>
        <v>16.853579066410891</v>
      </c>
      <c r="JN176">
        <f t="shared" si="1119"/>
        <v>3.4263077888615151E-3</v>
      </c>
      <c r="JP176">
        <f t="shared" si="1120"/>
        <v>2.3363794325350577E-2</v>
      </c>
      <c r="JQ176">
        <f t="shared" si="1121"/>
        <v>1.7999999999999998</v>
      </c>
      <c r="JR176">
        <f t="shared" si="1122"/>
        <v>0.66</v>
      </c>
      <c r="JS176">
        <f t="shared" si="1123"/>
        <v>0.13783481297061545</v>
      </c>
      <c r="JT176">
        <f t="shared" si="1124"/>
        <v>0.25230583161588033</v>
      </c>
      <c r="JU176">
        <f t="shared" si="946"/>
        <v>0.15538273037993822</v>
      </c>
      <c r="JV176" t="str">
        <f t="shared" si="947"/>
        <v>Curl</v>
      </c>
      <c r="JW176">
        <f t="shared" si="1125"/>
        <v>27.930674848300924</v>
      </c>
      <c r="JX176">
        <f t="shared" si="1126"/>
        <v>2.5777610511917806E-2</v>
      </c>
      <c r="JY176">
        <f t="shared" si="948"/>
        <v>0.28326281046792329</v>
      </c>
      <c r="JZ176">
        <f t="shared" si="1127"/>
        <v>15.91869953071628</v>
      </c>
      <c r="KA176">
        <f t="shared" si="1128"/>
        <v>5.4653849146636575E-3</v>
      </c>
      <c r="KC176">
        <f t="shared" si="1129"/>
        <v>8.2310821966115159E-3</v>
      </c>
      <c r="KD176">
        <f t="shared" si="1130"/>
        <v>1.7999999999999998</v>
      </c>
      <c r="KE176">
        <f t="shared" si="1131"/>
        <v>0.66</v>
      </c>
      <c r="KF176">
        <f t="shared" si="1132"/>
        <v>0.12784323599478969</v>
      </c>
      <c r="KG176">
        <f t="shared" si="1133"/>
        <v>0.24745538979296799</v>
      </c>
      <c r="KH176">
        <f t="shared" si="949"/>
        <v>0.16536016254999508</v>
      </c>
      <c r="KI176" t="str">
        <f t="shared" si="950"/>
        <v>Curl</v>
      </c>
      <c r="KJ176">
        <f t="shared" si="1134"/>
        <v>27.914454433754223</v>
      </c>
      <c r="KK176">
        <f t="shared" si="1135"/>
        <v>2.5838529105413503E-2</v>
      </c>
      <c r="KL176">
        <f t="shared" si="951"/>
        <v>0.28337914393774982</v>
      </c>
      <c r="KM176">
        <f t="shared" si="1136"/>
        <v>16.963646256898976</v>
      </c>
      <c r="KN176">
        <f t="shared" si="1137"/>
        <v>5.4779413032672725E-3</v>
      </c>
    </row>
    <row r="177" spans="1:300" x14ac:dyDescent="0.25">
      <c r="A177">
        <v>1.62</v>
      </c>
      <c r="B177">
        <f t="shared" ref="B177:B214" si="1159">0.0105</f>
        <v>1.0500000000000001E-2</v>
      </c>
      <c r="C177">
        <f t="shared" si="883"/>
        <v>0.63</v>
      </c>
      <c r="D177">
        <f t="shared" ref="D177:D214" si="1160">0.63</f>
        <v>0.63</v>
      </c>
      <c r="E177">
        <f t="shared" si="884"/>
        <v>1</v>
      </c>
      <c r="F177">
        <f t="shared" si="885"/>
        <v>1.0500000000000001E-2</v>
      </c>
      <c r="H177">
        <v>154</v>
      </c>
      <c r="I177">
        <v>15.4</v>
      </c>
      <c r="J177">
        <f t="shared" si="952"/>
        <v>0.95622599999999924</v>
      </c>
      <c r="K177">
        <f t="shared" si="1138"/>
        <v>1.29216</v>
      </c>
      <c r="L177">
        <f t="shared" si="953"/>
        <v>0.98520752125010735</v>
      </c>
      <c r="M177" t="str">
        <f t="shared" si="888"/>
        <v>No Curl</v>
      </c>
      <c r="N177">
        <f t="shared" si="1139"/>
        <v>25.358294366666648</v>
      </c>
      <c r="P177">
        <f t="shared" si="1144"/>
        <v>0.74572797913380184</v>
      </c>
      <c r="Q177">
        <f t="shared" si="1140"/>
        <v>1.4975399999999999</v>
      </c>
      <c r="R177">
        <f t="shared" si="1145"/>
        <v>0.66</v>
      </c>
      <c r="S177">
        <f t="shared" si="1141"/>
        <v>0.75857731800965988</v>
      </c>
      <c r="T177">
        <f t="shared" si="1146"/>
        <v>0.77142665688551848</v>
      </c>
      <c r="U177">
        <f t="shared" si="1147"/>
        <v>2.4291197703445899E-2</v>
      </c>
      <c r="V177" t="str">
        <f t="shared" si="1148"/>
        <v>Curl</v>
      </c>
      <c r="W177">
        <f t="shared" si="1142"/>
        <v>26.274080582867935</v>
      </c>
      <c r="X177">
        <f t="shared" si="1143"/>
        <v>0.12681403584188822</v>
      </c>
      <c r="Y177">
        <f t="shared" si="1149"/>
        <v>0.77970871463843461</v>
      </c>
      <c r="Z177">
        <f t="shared" si="1150"/>
        <v>0.89253805481193615</v>
      </c>
      <c r="AA177">
        <f t="shared" si="1151"/>
        <v>0.16660664115813892</v>
      </c>
      <c r="AC177">
        <f t="shared" si="954"/>
        <v>0.72326886980801786</v>
      </c>
      <c r="AD177">
        <f t="shared" si="1154"/>
        <v>1.5143399999999998</v>
      </c>
      <c r="AE177">
        <f t="shared" si="955"/>
        <v>0.66</v>
      </c>
      <c r="AF177">
        <f t="shared" si="956"/>
        <v>0.74835911331785454</v>
      </c>
      <c r="AG177">
        <f t="shared" si="957"/>
        <v>0.77344935682769012</v>
      </c>
      <c r="AH177">
        <f t="shared" si="889"/>
        <v>4.9151155376218725E-2</v>
      </c>
      <c r="AI177" t="str">
        <f t="shared" si="890"/>
        <v>Curl</v>
      </c>
      <c r="AJ177">
        <f t="shared" si="958"/>
        <v>26.232390324983186</v>
      </c>
      <c r="AK177">
        <f t="shared" si="959"/>
        <v>0.13733992904308562</v>
      </c>
      <c r="AL177">
        <f t="shared" si="891"/>
        <v>0.79130697575456876</v>
      </c>
      <c r="AM177">
        <f t="shared" si="960"/>
        <v>1.7797180846191392</v>
      </c>
      <c r="AN177">
        <f t="shared" si="961"/>
        <v>0.19093927776108491</v>
      </c>
      <c r="AP177">
        <f t="shared" si="962"/>
        <v>0.71468312576159343</v>
      </c>
      <c r="AQ177">
        <f t="shared" si="1155"/>
        <v>1.5225599999999999</v>
      </c>
      <c r="AR177">
        <f t="shared" si="963"/>
        <v>0.66</v>
      </c>
      <c r="AS177">
        <f t="shared" si="964"/>
        <v>0.75223184386504083</v>
      </c>
      <c r="AT177">
        <f t="shared" si="965"/>
        <v>0.78978056196848756</v>
      </c>
      <c r="AU177">
        <f t="shared" si="892"/>
        <v>7.4162722946281678E-2</v>
      </c>
      <c r="AV177" t="str">
        <f t="shared" si="893"/>
        <v>Curl</v>
      </c>
      <c r="AW177">
        <f t="shared" si="966"/>
        <v>26.353528795055659</v>
      </c>
      <c r="AX177">
        <f t="shared" si="967"/>
        <v>0.14384794770859544</v>
      </c>
      <c r="AY177">
        <f t="shared" si="894"/>
        <v>0.81730028013929945</v>
      </c>
      <c r="AZ177">
        <f t="shared" si="968"/>
        <v>2.6004335868838289</v>
      </c>
      <c r="BA177">
        <f t="shared" si="969"/>
        <v>0.20757123393940552</v>
      </c>
      <c r="BC177">
        <f t="shared" si="970"/>
        <v>0.69291452518771657</v>
      </c>
      <c r="BD177">
        <f t="shared" si="1156"/>
        <v>1.53864</v>
      </c>
      <c r="BE177">
        <f t="shared" si="971"/>
        <v>0.66</v>
      </c>
      <c r="BF177">
        <f t="shared" si="972"/>
        <v>0.74194984264679142</v>
      </c>
      <c r="BG177">
        <f t="shared" si="973"/>
        <v>0.79098516010586806</v>
      </c>
      <c r="BH177">
        <f t="shared" si="895"/>
        <v>0.10025708385652665</v>
      </c>
      <c r="BI177" t="str">
        <f t="shared" si="896"/>
        <v>Curl</v>
      </c>
      <c r="BJ177">
        <f t="shared" si="974"/>
        <v>26.308528314127972</v>
      </c>
      <c r="BK177">
        <f t="shared" si="975"/>
        <v>0.15475839194894939</v>
      </c>
      <c r="BL177">
        <f t="shared" si="897"/>
        <v>0.83028965512861908</v>
      </c>
      <c r="BM177">
        <f t="shared" si="976"/>
        <v>3.4613241576643468</v>
      </c>
      <c r="BN177">
        <f t="shared" si="977"/>
        <v>0.23590372424490533</v>
      </c>
      <c r="BP177">
        <f t="shared" si="978"/>
        <v>0.6705303005981762</v>
      </c>
      <c r="BQ177">
        <f t="shared" si="1157"/>
        <v>1.5542400000000001</v>
      </c>
      <c r="BR177">
        <f t="shared" si="979"/>
        <v>0.66</v>
      </c>
      <c r="BS177">
        <f t="shared" si="980"/>
        <v>0.73044941277765207</v>
      </c>
      <c r="BT177">
        <f t="shared" si="981"/>
        <v>0.79036852495712839</v>
      </c>
      <c r="BU177">
        <f t="shared" si="898"/>
        <v>0.12602361868059364</v>
      </c>
      <c r="BV177" t="str">
        <f t="shared" si="899"/>
        <v>Curl</v>
      </c>
      <c r="BW177">
        <f t="shared" si="982"/>
        <v>26.253736299207866</v>
      </c>
      <c r="BX177">
        <f t="shared" si="983"/>
        <v>0.16851660219815962</v>
      </c>
      <c r="BY177">
        <f t="shared" si="900"/>
        <v>0.84195029026362023</v>
      </c>
      <c r="BZ177">
        <f t="shared" si="984"/>
        <v>4.2920461775159993</v>
      </c>
      <c r="CA177">
        <f t="shared" si="985"/>
        <v>0.29066682459381515</v>
      </c>
      <c r="CC177">
        <f t="shared" si="986"/>
        <v>0.66364143281767074</v>
      </c>
      <c r="CD177">
        <f t="shared" si="1158"/>
        <v>1.5618599999999998</v>
      </c>
      <c r="CE177">
        <f t="shared" si="987"/>
        <v>0.66</v>
      </c>
      <c r="CF177">
        <f t="shared" si="988"/>
        <v>0.73521629823797219</v>
      </c>
      <c r="CG177">
        <f t="shared" si="989"/>
        <v>0.80679116365827308</v>
      </c>
      <c r="CH177">
        <f t="shared" si="901"/>
        <v>0.15249886373926036</v>
      </c>
      <c r="CI177" t="str">
        <f t="shared" si="902"/>
        <v>Curl</v>
      </c>
      <c r="CJ177">
        <f t="shared" si="990"/>
        <v>26.376159190609652</v>
      </c>
      <c r="CK177">
        <f t="shared" si="991"/>
        <v>0.17099896490893426</v>
      </c>
      <c r="CL177">
        <f t="shared" si="903"/>
        <v>0.87062956480275211</v>
      </c>
      <c r="CM177">
        <f t="shared" si="992"/>
        <v>5.0243812816906726</v>
      </c>
      <c r="CN177">
        <f t="shared" si="993"/>
        <v>0.28161539759816706</v>
      </c>
      <c r="CP177">
        <f t="shared" si="994"/>
        <v>0.63794744859083374</v>
      </c>
      <c r="CQ177">
        <f t="shared" si="995"/>
        <v>1.5840000000000001</v>
      </c>
      <c r="CR177">
        <f t="shared" si="996"/>
        <v>0.66</v>
      </c>
      <c r="CS177">
        <f t="shared" si="997"/>
        <v>0.72261697582109397</v>
      </c>
      <c r="CT177">
        <f t="shared" si="998"/>
        <v>0.80728650305135319</v>
      </c>
      <c r="CU177">
        <f t="shared" si="904"/>
        <v>0.1699263507857951</v>
      </c>
      <c r="CV177" t="str">
        <f t="shared" si="905"/>
        <v>Curl</v>
      </c>
      <c r="CW177">
        <f t="shared" si="999"/>
        <v>26.41576344701943</v>
      </c>
      <c r="CX177">
        <f t="shared" si="1000"/>
        <v>0.17227831749910485</v>
      </c>
      <c r="CY177">
        <f t="shared" si="906"/>
        <v>0.87391742298932928</v>
      </c>
      <c r="CZ177">
        <f t="shared" si="1001"/>
        <v>5.5791688743256413</v>
      </c>
      <c r="DA177">
        <f t="shared" si="1002"/>
        <v>0.26504865400030997</v>
      </c>
      <c r="DC177">
        <f t="shared" si="1003"/>
        <v>0.58067661431152484</v>
      </c>
      <c r="DD177">
        <f t="shared" si="1004"/>
        <v>1.62504</v>
      </c>
      <c r="DE177">
        <f t="shared" si="1005"/>
        <v>0.66</v>
      </c>
      <c r="DF177">
        <f t="shared" si="1006"/>
        <v>0.67679991227402869</v>
      </c>
      <c r="DG177">
        <f t="shared" si="1007"/>
        <v>0.77292321023653121</v>
      </c>
      <c r="DH177">
        <f t="shared" si="907"/>
        <v>0.16778525758212559</v>
      </c>
      <c r="DI177" t="str">
        <f t="shared" si="908"/>
        <v>Curl</v>
      </c>
      <c r="DJ177">
        <f t="shared" si="1008"/>
        <v>26.451956359321393</v>
      </c>
      <c r="DK177">
        <f t="shared" si="1009"/>
        <v>0.14762083014240679</v>
      </c>
      <c r="DL177">
        <f t="shared" si="909"/>
        <v>0.82637557438390463</v>
      </c>
      <c r="DM177">
        <f t="shared" si="1010"/>
        <v>5.8266345034544109</v>
      </c>
      <c r="DN177">
        <f t="shared" si="1011"/>
        <v>0.17240282257340089</v>
      </c>
      <c r="DP177">
        <f t="shared" si="1012"/>
        <v>0.54491142278035476</v>
      </c>
      <c r="DQ177">
        <f t="shared" si="1013"/>
        <v>1.64394</v>
      </c>
      <c r="DR177">
        <f t="shared" si="1014"/>
        <v>0.66</v>
      </c>
      <c r="DS177">
        <f t="shared" si="1015"/>
        <v>0.65074323680719326</v>
      </c>
      <c r="DT177">
        <f t="shared" si="1016"/>
        <v>0.75657505083403209</v>
      </c>
      <c r="DU177">
        <f t="shared" si="910"/>
        <v>0.16974574678593618</v>
      </c>
      <c r="DV177" t="str">
        <f t="shared" si="911"/>
        <v>Curl</v>
      </c>
      <c r="DW177">
        <f t="shared" si="1017"/>
        <v>26.592780902424188</v>
      </c>
      <c r="DX177">
        <f t="shared" si="1018"/>
        <v>0.12469022442534453</v>
      </c>
      <c r="DY177">
        <f t="shared" si="912"/>
        <v>0.80224950241948478</v>
      </c>
      <c r="DZ177">
        <f t="shared" si="1019"/>
        <v>6.0728919161780066</v>
      </c>
      <c r="EA177">
        <f t="shared" si="1020"/>
        <v>0.11731031979619641</v>
      </c>
      <c r="EC177">
        <f t="shared" si="1021"/>
        <v>0.50537120382744782</v>
      </c>
      <c r="ED177">
        <f t="shared" si="1022"/>
        <v>1.6674599999999999</v>
      </c>
      <c r="EE177">
        <f t="shared" si="1023"/>
        <v>0.66</v>
      </c>
      <c r="EF177">
        <f t="shared" si="1024"/>
        <v>0.62005023841093188</v>
      </c>
      <c r="EG177">
        <f t="shared" si="1025"/>
        <v>0.73472927299441637</v>
      </c>
      <c r="EH177">
        <f t="shared" si="913"/>
        <v>0.1682078285651174</v>
      </c>
      <c r="EI177" t="str">
        <f t="shared" si="914"/>
        <v>Curl</v>
      </c>
      <c r="EJ177">
        <f t="shared" si="1026"/>
        <v>26.738339789657843</v>
      </c>
      <c r="EK177">
        <f t="shared" si="1027"/>
        <v>9.8409002965383172E-2</v>
      </c>
      <c r="EL177">
        <f t="shared" si="915"/>
        <v>0.77032746395186336</v>
      </c>
      <c r="EM177">
        <f t="shared" si="1028"/>
        <v>6.2680155413625886</v>
      </c>
      <c r="EN177">
        <f t="shared" si="1029"/>
        <v>7.0969105304485747E-2</v>
      </c>
      <c r="EP177">
        <f t="shared" si="1030"/>
        <v>0.47951123600154655</v>
      </c>
      <c r="EQ177">
        <f t="shared" si="1031"/>
        <v>1.68384</v>
      </c>
      <c r="ER177">
        <f t="shared" si="1032"/>
        <v>0.66</v>
      </c>
      <c r="ES177">
        <f t="shared" si="1033"/>
        <v>0.60267013648607326</v>
      </c>
      <c r="ET177">
        <f t="shared" si="1034"/>
        <v>0.72582903697059931</v>
      </c>
      <c r="EU177">
        <f t="shared" si="916"/>
        <v>0.16970105692630816</v>
      </c>
      <c r="EV177" t="str">
        <f t="shared" si="917"/>
        <v>Curl</v>
      </c>
      <c r="EW177">
        <f t="shared" si="1035"/>
        <v>26.917201098451276</v>
      </c>
      <c r="EX177">
        <f t="shared" si="1036"/>
        <v>8.0838636095715899E-2</v>
      </c>
      <c r="EY177">
        <f t="shared" si="918"/>
        <v>0.75442235468264918</v>
      </c>
      <c r="EZ177">
        <f t="shared" si="1037"/>
        <v>6.4577693178164948</v>
      </c>
      <c r="FA177">
        <f t="shared" si="1038"/>
        <v>4.7644920299428212E-2</v>
      </c>
      <c r="FC177">
        <f t="shared" si="1039"/>
        <v>0.44057214689208885</v>
      </c>
      <c r="FD177">
        <f t="shared" si="1040"/>
        <v>1.704</v>
      </c>
      <c r="FE177">
        <f t="shared" si="1041"/>
        <v>0.66</v>
      </c>
      <c r="FF177">
        <f t="shared" si="1042"/>
        <v>0.56732605084848342</v>
      </c>
      <c r="FG177">
        <f t="shared" si="1043"/>
        <v>0.69407995480487805</v>
      </c>
      <c r="FH177">
        <f t="shared" si="919"/>
        <v>0.16718720926785391</v>
      </c>
      <c r="FI177" t="str">
        <f t="shared" si="920"/>
        <v>Curl</v>
      </c>
      <c r="FJ177">
        <f t="shared" si="1044"/>
        <v>26.896113901690587</v>
      </c>
      <c r="FK177">
        <f t="shared" si="1045"/>
        <v>6.7155374825425829E-2</v>
      </c>
      <c r="FL177">
        <f t="shared" si="921"/>
        <v>0.71700407230739716</v>
      </c>
      <c r="FM177">
        <f t="shared" si="1046"/>
        <v>6.6951894340177143</v>
      </c>
      <c r="FN177">
        <f t="shared" si="1047"/>
        <v>3.2812981121659132E-2</v>
      </c>
      <c r="FP177">
        <f t="shared" si="1048"/>
        <v>0.41340838258288898</v>
      </c>
      <c r="FQ177">
        <f t="shared" si="1049"/>
        <v>1.7133599999999998</v>
      </c>
      <c r="FR177">
        <f t="shared" si="1050"/>
        <v>0.66</v>
      </c>
      <c r="FS177">
        <f t="shared" si="1051"/>
        <v>0.54618055721603498</v>
      </c>
      <c r="FT177">
        <f t="shared" si="1052"/>
        <v>0.67895273184918081</v>
      </c>
      <c r="FU177">
        <f t="shared" si="922"/>
        <v>0.16501376691785352</v>
      </c>
      <c r="FV177" t="str">
        <f t="shared" si="923"/>
        <v>Curl</v>
      </c>
      <c r="FW177">
        <f t="shared" si="1053"/>
        <v>27.043739983963835</v>
      </c>
      <c r="FX177">
        <f t="shared" si="1054"/>
        <v>5.1697230671013228E-2</v>
      </c>
      <c r="FY177">
        <f t="shared" si="924"/>
        <v>0.694008520436174</v>
      </c>
      <c r="FZ177">
        <f t="shared" si="1055"/>
        <v>6.8277305753680793</v>
      </c>
      <c r="GA177">
        <f t="shared" si="1056"/>
        <v>1.9952719635023718E-2</v>
      </c>
      <c r="GC177">
        <f t="shared" si="1057"/>
        <v>0.38231316637557616</v>
      </c>
      <c r="GD177">
        <f t="shared" si="1058"/>
        <v>1.73064</v>
      </c>
      <c r="GE177">
        <f t="shared" si="1059"/>
        <v>0.66</v>
      </c>
      <c r="GF177">
        <f t="shared" si="1060"/>
        <v>0.51828570261360518</v>
      </c>
      <c r="GG177">
        <f t="shared" si="1061"/>
        <v>0.65425823885163437</v>
      </c>
      <c r="GH177">
        <f t="shared" si="925"/>
        <v>0.16657043737786306</v>
      </c>
      <c r="GI177" t="str">
        <f t="shared" si="926"/>
        <v>Curl</v>
      </c>
      <c r="GJ177">
        <f t="shared" si="1062"/>
        <v>27.019871511843661</v>
      </c>
      <c r="GK177">
        <f t="shared" si="1063"/>
        <v>4.6827542312057539E-2</v>
      </c>
      <c r="GL177">
        <f t="shared" si="927"/>
        <v>0.66775413914274862</v>
      </c>
      <c r="GM177">
        <f t="shared" si="1064"/>
        <v>7.1648391586287499</v>
      </c>
      <c r="GN177">
        <f t="shared" si="1065"/>
        <v>1.6456459405735712E-2</v>
      </c>
      <c r="GP177">
        <f t="shared" si="1066"/>
        <v>0.36412287448253006</v>
      </c>
      <c r="GQ177">
        <f t="shared" si="1067"/>
        <v>1.7346599999999999</v>
      </c>
      <c r="GR177">
        <f t="shared" si="1068"/>
        <v>0.66</v>
      </c>
      <c r="GS177">
        <f t="shared" si="1069"/>
        <v>0.50617144430177052</v>
      </c>
      <c r="GT177">
        <f t="shared" si="1070"/>
        <v>0.64822001412101182</v>
      </c>
      <c r="GU177">
        <f t="shared" si="928"/>
        <v>0.16551707238485222</v>
      </c>
      <c r="GV177" t="str">
        <f t="shared" si="929"/>
        <v>Curl</v>
      </c>
      <c r="GW177">
        <f t="shared" si="1071"/>
        <v>27.203811588722424</v>
      </c>
      <c r="GX177">
        <f t="shared" si="1072"/>
        <v>3.5598466838505462E-2</v>
      </c>
      <c r="GY177">
        <f t="shared" si="930"/>
        <v>0.65476459581336244</v>
      </c>
      <c r="GZ177">
        <f t="shared" si="1073"/>
        <v>7.2612840420315781</v>
      </c>
      <c r="HA177">
        <f t="shared" si="1074"/>
        <v>1.0033680620672855E-2</v>
      </c>
      <c r="HC177">
        <f t="shared" si="1075"/>
        <v>0.25092700801893353</v>
      </c>
      <c r="HD177">
        <f t="shared" si="1076"/>
        <v>1.7735399999999999</v>
      </c>
      <c r="HE177">
        <f t="shared" si="1077"/>
        <v>0.66</v>
      </c>
      <c r="HF177">
        <f t="shared" si="1078"/>
        <v>0.39761406365482599</v>
      </c>
      <c r="HG177">
        <f t="shared" si="1079"/>
        <v>0.54430111929071956</v>
      </c>
      <c r="HH177">
        <f t="shared" si="931"/>
        <v>0.16536064614286641</v>
      </c>
      <c r="HI177" t="str">
        <f t="shared" si="932"/>
        <v>Curl</v>
      </c>
      <c r="HJ177">
        <f t="shared" si="1080"/>
        <v>27.228890508137184</v>
      </c>
      <c r="HK177">
        <f t="shared" si="1081"/>
        <v>2.4787984556698617E-2</v>
      </c>
      <c r="HL177">
        <f t="shared" si="933"/>
        <v>0.5471041399058475</v>
      </c>
      <c r="HM177">
        <f t="shared" si="1082"/>
        <v>8.692043871776443</v>
      </c>
      <c r="HN177">
        <f t="shared" si="1083"/>
        <v>5.2507571385966368E-3</v>
      </c>
      <c r="HP177">
        <f t="shared" si="1084"/>
        <v>0.12264712112772352</v>
      </c>
      <c r="HQ177">
        <f t="shared" si="1085"/>
        <v>1.7961599999999998</v>
      </c>
      <c r="HR177">
        <f t="shared" si="1086"/>
        <v>0.66</v>
      </c>
      <c r="HS177">
        <f t="shared" si="1087"/>
        <v>0.26135153357045543</v>
      </c>
      <c r="HT177">
        <f t="shared" si="1088"/>
        <v>0.40005594601318761</v>
      </c>
      <c r="HU177">
        <f t="shared" si="934"/>
        <v>0.16543909425543835</v>
      </c>
      <c r="HV177" t="str">
        <f t="shared" si="935"/>
        <v>Curl</v>
      </c>
      <c r="HW177">
        <f t="shared" si="1089"/>
        <v>27.668139894791643</v>
      </c>
      <c r="HX177">
        <f t="shared" si="1090"/>
        <v>2.5461909390412381E-2</v>
      </c>
      <c r="HY177">
        <f t="shared" si="936"/>
        <v>0.41299481456619769</v>
      </c>
      <c r="HZ177">
        <f t="shared" si="1091"/>
        <v>11.55403345797715</v>
      </c>
      <c r="IA177">
        <f t="shared" si="1092"/>
        <v>5.3978765371946865E-3</v>
      </c>
      <c r="IC177">
        <f t="shared" si="1093"/>
        <v>5.2497023007029145E-2</v>
      </c>
      <c r="ID177">
        <f t="shared" si="1094"/>
        <v>1.7999399999999999</v>
      </c>
      <c r="IE177">
        <f t="shared" si="1095"/>
        <v>0.66</v>
      </c>
      <c r="IF177">
        <f t="shared" si="1096"/>
        <v>0.1682764476983826</v>
      </c>
      <c r="IG177">
        <f t="shared" si="1097"/>
        <v>0.28405587238973634</v>
      </c>
      <c r="IH177">
        <f t="shared" si="937"/>
        <v>0.16138378601859138</v>
      </c>
      <c r="II177" t="str">
        <f t="shared" si="938"/>
        <v>Curl</v>
      </c>
      <c r="IJ177">
        <f t="shared" si="1098"/>
        <v>27.876492342392357</v>
      </c>
      <c r="IK177">
        <f t="shared" si="1099"/>
        <v>3.2121782736643963E-2</v>
      </c>
      <c r="IL177">
        <f t="shared" si="939"/>
        <v>0.31843233080065725</v>
      </c>
      <c r="IM177">
        <f t="shared" si="1100"/>
        <v>14.679010415125152</v>
      </c>
      <c r="IN177">
        <f t="shared" si="1101"/>
        <v>7.9444633299230339E-3</v>
      </c>
      <c r="IP177">
        <f t="shared" si="1102"/>
        <v>2.0596555794212264E-2</v>
      </c>
      <c r="IQ177">
        <f t="shared" si="1103"/>
        <v>1.7999999999999998</v>
      </c>
      <c r="IR177">
        <f t="shared" si="1104"/>
        <v>0.66</v>
      </c>
      <c r="IS177">
        <f t="shared" si="1105"/>
        <v>0.13083220847922461</v>
      </c>
      <c r="IT177">
        <f t="shared" si="1106"/>
        <v>0.24106786116423731</v>
      </c>
      <c r="IU177">
        <f t="shared" si="940"/>
        <v>0.16538191268506552</v>
      </c>
      <c r="IV177" t="str">
        <f t="shared" si="941"/>
        <v>Curl</v>
      </c>
      <c r="IW177">
        <f t="shared" si="1107"/>
        <v>28.115766582146538</v>
      </c>
      <c r="IX177">
        <f t="shared" si="1108"/>
        <v>3.2256307021352758E-2</v>
      </c>
      <c r="IY177">
        <f t="shared" si="942"/>
        <v>0.28626056948027451</v>
      </c>
      <c r="IZ177">
        <f t="shared" si="1109"/>
        <v>16.790079508904068</v>
      </c>
      <c r="JA177">
        <f t="shared" si="1110"/>
        <v>7.9763355018616956E-3</v>
      </c>
      <c r="JC177">
        <f t="shared" si="1111"/>
        <v>4.7370927482033506E-4</v>
      </c>
      <c r="JD177">
        <f t="shared" si="1112"/>
        <v>1.7999999999999998</v>
      </c>
      <c r="JE177">
        <f t="shared" si="1113"/>
        <v>0.66</v>
      </c>
      <c r="JF177">
        <f t="shared" si="1114"/>
        <v>9.9866034255449099E-2</v>
      </c>
      <c r="JG177">
        <f t="shared" si="1115"/>
        <v>0.19925835923607796</v>
      </c>
      <c r="JH177">
        <f t="shared" si="943"/>
        <v>0.14780299340384687</v>
      </c>
      <c r="JI177" t="str">
        <f t="shared" si="944"/>
        <v>Curl</v>
      </c>
      <c r="JJ177">
        <f t="shared" si="1116"/>
        <v>27.767084378824592</v>
      </c>
      <c r="JK177">
        <f t="shared" si="1117"/>
        <v>2.5879024381123949E-2</v>
      </c>
      <c r="JL177">
        <f t="shared" si="945"/>
        <v>0.23955142146883029</v>
      </c>
      <c r="JM177">
        <f t="shared" si="1118"/>
        <v>17.968827385698564</v>
      </c>
      <c r="JN177">
        <f t="shared" si="1119"/>
        <v>5.4857163319559817E-3</v>
      </c>
      <c r="JP177">
        <f t="shared" si="1120"/>
        <v>2.061571608013887E-2</v>
      </c>
      <c r="JQ177">
        <f t="shared" si="1121"/>
        <v>1.7999999999999998</v>
      </c>
      <c r="JR177">
        <f t="shared" si="1122"/>
        <v>0.66</v>
      </c>
      <c r="JS177">
        <f t="shared" si="1123"/>
        <v>0.12162251261893921</v>
      </c>
      <c r="JT177">
        <f t="shared" si="1124"/>
        <v>0.22262930915773957</v>
      </c>
      <c r="JU177">
        <f t="shared" si="946"/>
        <v>0.15538273037993822</v>
      </c>
      <c r="JV177" t="str">
        <f t="shared" si="947"/>
        <v>Curl</v>
      </c>
      <c r="JW177">
        <f t="shared" si="1125"/>
        <v>27.944458329597985</v>
      </c>
      <c r="JX177">
        <f t="shared" si="1126"/>
        <v>3.2251553740669979E-2</v>
      </c>
      <c r="JY177">
        <f t="shared" si="948"/>
        <v>0.26770915300953729</v>
      </c>
      <c r="JZ177">
        <f t="shared" si="1127"/>
        <v>16.870415195723304</v>
      </c>
      <c r="KA177">
        <f t="shared" si="1128"/>
        <v>7.9748026079500389E-3</v>
      </c>
      <c r="KC177">
        <f t="shared" si="1129"/>
        <v>7.1966925093343674E-3</v>
      </c>
      <c r="KD177">
        <f t="shared" si="1130"/>
        <v>1.7999999999999998</v>
      </c>
      <c r="KE177">
        <f t="shared" si="1131"/>
        <v>0.66</v>
      </c>
      <c r="KF177">
        <f t="shared" si="1132"/>
        <v>0.11177733824982632</v>
      </c>
      <c r="KG177">
        <f t="shared" si="1133"/>
        <v>0.21635798399031836</v>
      </c>
      <c r="KH177">
        <f t="shared" si="949"/>
        <v>0.16536016254999508</v>
      </c>
      <c r="KI177" t="str">
        <f t="shared" si="950"/>
        <v>Curl</v>
      </c>
      <c r="KJ177">
        <f t="shared" si="1134"/>
        <v>27.927238757353702</v>
      </c>
      <c r="KK177">
        <f t="shared" si="1135"/>
        <v>3.2331398844665189E-2</v>
      </c>
      <c r="KL177">
        <f t="shared" si="951"/>
        <v>0.26805326039394528</v>
      </c>
      <c r="KM177">
        <f t="shared" si="1136"/>
        <v>17.96563232858005</v>
      </c>
      <c r="KN177">
        <f t="shared" si="1137"/>
        <v>7.9936740511975281E-3</v>
      </c>
    </row>
    <row r="178" spans="1:300" x14ac:dyDescent="0.25">
      <c r="A178">
        <v>1.63</v>
      </c>
      <c r="B178">
        <f t="shared" si="1159"/>
        <v>1.0500000000000001E-2</v>
      </c>
      <c r="C178">
        <f t="shared" si="883"/>
        <v>0.63</v>
      </c>
      <c r="D178">
        <f t="shared" si="1160"/>
        <v>0.63</v>
      </c>
      <c r="E178">
        <f t="shared" si="884"/>
        <v>1</v>
      </c>
      <c r="F178">
        <f t="shared" si="885"/>
        <v>1.0500000000000001E-2</v>
      </c>
      <c r="H178">
        <v>155</v>
      </c>
      <c r="I178">
        <v>15.5</v>
      </c>
      <c r="J178">
        <f t="shared" si="952"/>
        <v>0.94174666666666595</v>
      </c>
      <c r="K178">
        <f t="shared" si="1138"/>
        <v>1.3031400000000002</v>
      </c>
      <c r="L178">
        <f t="shared" si="953"/>
        <v>0.98485783346893585</v>
      </c>
      <c r="M178" t="str">
        <f t="shared" si="888"/>
        <v>No Curl</v>
      </c>
      <c r="N178">
        <f t="shared" si="1139"/>
        <v>25.453192999999981</v>
      </c>
      <c r="P178">
        <f t="shared" si="1144"/>
        <v>0.73029691081106685</v>
      </c>
      <c r="Q178">
        <f t="shared" si="1140"/>
        <v>1.5059999999999998</v>
      </c>
      <c r="R178">
        <f t="shared" si="1145"/>
        <v>0.66</v>
      </c>
      <c r="S178">
        <f t="shared" si="1141"/>
        <v>0.74288036315504813</v>
      </c>
      <c r="T178">
        <f t="shared" si="1146"/>
        <v>0.75546381549902997</v>
      </c>
      <c r="U178">
        <f t="shared" si="1147"/>
        <v>2.4291197703445899E-2</v>
      </c>
      <c r="V178" t="str">
        <f t="shared" si="1148"/>
        <v>Curl</v>
      </c>
      <c r="W178">
        <f t="shared" si="1142"/>
        <v>26.349938314668901</v>
      </c>
      <c r="X178">
        <f t="shared" si="1143"/>
        <v>0.1315144807198288</v>
      </c>
      <c r="Y178">
        <f t="shared" si="1149"/>
        <v>0.76401370342746877</v>
      </c>
      <c r="Z178">
        <f t="shared" si="1150"/>
        <v>0.91087485048217642</v>
      </c>
      <c r="AA178">
        <f t="shared" si="1151"/>
        <v>0.17607230509465002</v>
      </c>
      <c r="AC178">
        <f t="shared" si="954"/>
        <v>0.70797472673512052</v>
      </c>
      <c r="AD178">
        <f t="shared" si="1154"/>
        <v>1.5306599999999999</v>
      </c>
      <c r="AE178">
        <f t="shared" si="955"/>
        <v>0.66</v>
      </c>
      <c r="AF178">
        <f t="shared" si="956"/>
        <v>0.732534415440248</v>
      </c>
      <c r="AG178">
        <f t="shared" si="957"/>
        <v>0.75709410414537437</v>
      </c>
      <c r="AH178">
        <f t="shared" si="889"/>
        <v>4.9151155376218725E-2</v>
      </c>
      <c r="AI178" t="str">
        <f t="shared" si="890"/>
        <v>Curl</v>
      </c>
      <c r="AJ178">
        <f t="shared" si="958"/>
        <v>26.307226236314971</v>
      </c>
      <c r="AK178">
        <f t="shared" si="959"/>
        <v>0.14217869778178405</v>
      </c>
      <c r="AL178">
        <f t="shared" si="891"/>
        <v>0.77549006718018776</v>
      </c>
      <c r="AM178">
        <f t="shared" si="960"/>
        <v>1.8160292836833647</v>
      </c>
      <c r="AN178">
        <f t="shared" si="961"/>
        <v>0.2011639062046485</v>
      </c>
      <c r="AP178">
        <f t="shared" si="962"/>
        <v>0.69961960379881971</v>
      </c>
      <c r="AQ178">
        <f t="shared" si="1155"/>
        <v>1.53864</v>
      </c>
      <c r="AR178">
        <f t="shared" si="963"/>
        <v>0.66</v>
      </c>
      <c r="AS178">
        <f t="shared" si="964"/>
        <v>0.73637689991476385</v>
      </c>
      <c r="AT178">
        <f t="shared" si="965"/>
        <v>0.77313419603070732</v>
      </c>
      <c r="AU178">
        <f t="shared" si="892"/>
        <v>7.4162722946281678E-2</v>
      </c>
      <c r="AV178" t="str">
        <f t="shared" si="893"/>
        <v>Curl</v>
      </c>
      <c r="AW178">
        <f t="shared" si="966"/>
        <v>26.428751979442165</v>
      </c>
      <c r="AX178">
        <f t="shared" si="967"/>
        <v>0.14873305687818034</v>
      </c>
      <c r="AY178">
        <f t="shared" si="894"/>
        <v>0.80146198601363505</v>
      </c>
      <c r="AZ178">
        <f t="shared" si="968"/>
        <v>2.6518590838131755</v>
      </c>
      <c r="BA178">
        <f t="shared" si="969"/>
        <v>0.21826096394095459</v>
      </c>
      <c r="BC178">
        <f t="shared" si="970"/>
        <v>0.67804592500667904</v>
      </c>
      <c r="BD178">
        <f t="shared" si="1156"/>
        <v>1.5542400000000001</v>
      </c>
      <c r="BE178">
        <f t="shared" si="971"/>
        <v>0.66</v>
      </c>
      <c r="BF178">
        <f t="shared" si="972"/>
        <v>0.72602903977184774</v>
      </c>
      <c r="BG178">
        <f t="shared" si="973"/>
        <v>0.77401215453701822</v>
      </c>
      <c r="BH178">
        <f t="shared" si="895"/>
        <v>0.10025708385652665</v>
      </c>
      <c r="BI178" t="str">
        <f t="shared" si="896"/>
        <v>Curl</v>
      </c>
      <c r="BJ178">
        <f t="shared" si="974"/>
        <v>26.382723298392651</v>
      </c>
      <c r="BK178">
        <f t="shared" si="975"/>
        <v>0.1597330807554308</v>
      </c>
      <c r="BL178">
        <f t="shared" si="897"/>
        <v>0.81439846254927439</v>
      </c>
      <c r="BM178">
        <f t="shared" si="976"/>
        <v>3.5289489896235202</v>
      </c>
      <c r="BN178">
        <f t="shared" si="977"/>
        <v>0.24737444051257149</v>
      </c>
      <c r="BP178">
        <f t="shared" si="978"/>
        <v>0.65586226430237549</v>
      </c>
      <c r="BQ178">
        <f t="shared" si="1157"/>
        <v>1.5693599999999999</v>
      </c>
      <c r="BR178">
        <f t="shared" si="979"/>
        <v>0.66</v>
      </c>
      <c r="BS178">
        <f t="shared" si="980"/>
        <v>0.71447062928448135</v>
      </c>
      <c r="BT178">
        <f t="shared" si="981"/>
        <v>0.77307899426658766</v>
      </c>
      <c r="BU178">
        <f t="shared" si="898"/>
        <v>0.12602361868059364</v>
      </c>
      <c r="BV178" t="str">
        <f t="shared" si="899"/>
        <v>Curl</v>
      </c>
      <c r="BW178">
        <f t="shared" si="982"/>
        <v>26.32678124048563</v>
      </c>
      <c r="BX178">
        <f t="shared" si="983"/>
        <v>0.17357888524568604</v>
      </c>
      <c r="BY178">
        <f t="shared" si="900"/>
        <v>0.8260171843940578</v>
      </c>
      <c r="BZ178">
        <f t="shared" si="984"/>
        <v>4.3749955133814389</v>
      </c>
      <c r="CA178">
        <f t="shared" si="985"/>
        <v>0.30311968401017736</v>
      </c>
      <c r="CC178">
        <f t="shared" si="986"/>
        <v>0.649206033250329</v>
      </c>
      <c r="CD178">
        <f t="shared" si="1158"/>
        <v>1.57674</v>
      </c>
      <c r="CE178">
        <f t="shared" si="987"/>
        <v>0.66</v>
      </c>
      <c r="CF178">
        <f t="shared" si="988"/>
        <v>0.71922401609786224</v>
      </c>
      <c r="CG178">
        <f t="shared" si="989"/>
        <v>0.78924199894539493</v>
      </c>
      <c r="CH178">
        <f t="shared" si="901"/>
        <v>0.15249886373926036</v>
      </c>
      <c r="CI178" t="str">
        <f t="shared" si="902"/>
        <v>Curl</v>
      </c>
      <c r="CJ178">
        <f t="shared" si="990"/>
        <v>26.44968082043345</v>
      </c>
      <c r="CK178">
        <f t="shared" si="991"/>
        <v>0.17610605400154389</v>
      </c>
      <c r="CL178">
        <f t="shared" si="903"/>
        <v>0.85469988026632882</v>
      </c>
      <c r="CM178">
        <f t="shared" si="992"/>
        <v>5.118272035983785</v>
      </c>
      <c r="CN178">
        <f t="shared" si="993"/>
        <v>0.29424853896389208</v>
      </c>
      <c r="CP178">
        <f t="shared" si="994"/>
        <v>0.62378000570128456</v>
      </c>
      <c r="CQ178">
        <f t="shared" si="995"/>
        <v>1.59114</v>
      </c>
      <c r="CR178">
        <f t="shared" si="996"/>
        <v>0.66</v>
      </c>
      <c r="CS178">
        <f t="shared" si="997"/>
        <v>0.70656920455313443</v>
      </c>
      <c r="CT178">
        <f t="shared" si="998"/>
        <v>0.78935840340498331</v>
      </c>
      <c r="CU178">
        <f t="shared" si="904"/>
        <v>0.1699263507857951</v>
      </c>
      <c r="CV178" t="str">
        <f t="shared" si="905"/>
        <v>Curl</v>
      </c>
      <c r="CW178">
        <f t="shared" si="999"/>
        <v>26.48802514460154</v>
      </c>
      <c r="CX178">
        <f t="shared" si="1000"/>
        <v>0.17746868718628234</v>
      </c>
      <c r="CY178">
        <f t="shared" si="906"/>
        <v>0.85794709162150207</v>
      </c>
      <c r="CZ178">
        <f t="shared" si="1001"/>
        <v>5.6833616070083588</v>
      </c>
      <c r="DA178">
        <f t="shared" si="1002"/>
        <v>0.2777810924962128</v>
      </c>
      <c r="DC178">
        <f t="shared" si="1003"/>
        <v>0.56672852949836539</v>
      </c>
      <c r="DD178">
        <f t="shared" si="1004"/>
        <v>1.6314599999999999</v>
      </c>
      <c r="DE178">
        <f t="shared" si="1005"/>
        <v>0.66</v>
      </c>
      <c r="DF178">
        <f t="shared" si="1006"/>
        <v>0.66054290735033361</v>
      </c>
      <c r="DG178">
        <f t="shared" si="1007"/>
        <v>0.75435728520230061</v>
      </c>
      <c r="DH178">
        <f t="shared" si="907"/>
        <v>0.16778525758212559</v>
      </c>
      <c r="DI178" t="str">
        <f t="shared" si="908"/>
        <v>Curl</v>
      </c>
      <c r="DJ178">
        <f t="shared" si="1008"/>
        <v>26.519636350548797</v>
      </c>
      <c r="DK178">
        <f t="shared" si="1009"/>
        <v>0.15303677351986994</v>
      </c>
      <c r="DL178">
        <f t="shared" si="909"/>
        <v>0.81020424018514425</v>
      </c>
      <c r="DM178">
        <f t="shared" si="1010"/>
        <v>5.9433464438724375</v>
      </c>
      <c r="DN178">
        <f t="shared" si="1011"/>
        <v>0.18341563912051823</v>
      </c>
      <c r="DP178">
        <f t="shared" si="1012"/>
        <v>0.53119642965504199</v>
      </c>
      <c r="DQ178">
        <f t="shared" si="1013"/>
        <v>1.65594</v>
      </c>
      <c r="DR178">
        <f t="shared" si="1014"/>
        <v>0.66</v>
      </c>
      <c r="DS178">
        <f t="shared" si="1015"/>
        <v>0.63436453992905506</v>
      </c>
      <c r="DT178">
        <f t="shared" si="1016"/>
        <v>0.73753265020306846</v>
      </c>
      <c r="DU178">
        <f t="shared" si="910"/>
        <v>0.16974574678593618</v>
      </c>
      <c r="DV178" t="str">
        <f t="shared" si="911"/>
        <v>Curl</v>
      </c>
      <c r="DW178">
        <f t="shared" si="1017"/>
        <v>26.657855226104907</v>
      </c>
      <c r="DX178">
        <f t="shared" si="1018"/>
        <v>0.13024380135877778</v>
      </c>
      <c r="DY178">
        <f t="shared" si="912"/>
        <v>0.7859646310535876</v>
      </c>
      <c r="DZ178">
        <f t="shared" si="1019"/>
        <v>6.1992080358173371</v>
      </c>
      <c r="EA178">
        <f t="shared" si="1020"/>
        <v>0.12671629590650055</v>
      </c>
      <c r="EC178">
        <f t="shared" si="1021"/>
        <v>0.49195389052787269</v>
      </c>
      <c r="ED178">
        <f t="shared" si="1022"/>
        <v>1.6730399999999999</v>
      </c>
      <c r="EE178">
        <f t="shared" si="1023"/>
        <v>0.66</v>
      </c>
      <c r="EF178">
        <f t="shared" si="1024"/>
        <v>0.60358826304069235</v>
      </c>
      <c r="EG178">
        <f t="shared" si="1025"/>
        <v>0.71522263555351251</v>
      </c>
      <c r="EH178">
        <f t="shared" si="913"/>
        <v>0.1682078285651174</v>
      </c>
      <c r="EI178" t="str">
        <f t="shared" si="914"/>
        <v>Curl</v>
      </c>
      <c r="EJ178">
        <f t="shared" si="1026"/>
        <v>26.800344813498935</v>
      </c>
      <c r="EK178">
        <f t="shared" si="1027"/>
        <v>0.10405892208599087</v>
      </c>
      <c r="EL178">
        <f t="shared" si="915"/>
        <v>0.75396603953688801</v>
      </c>
      <c r="EM178">
        <f t="shared" si="1028"/>
        <v>6.4045977193074357</v>
      </c>
      <c r="EN178">
        <f t="shared" si="1029"/>
        <v>7.8526937055649282E-2</v>
      </c>
      <c r="EP178">
        <f t="shared" si="1030"/>
        <v>0.46635196016443037</v>
      </c>
      <c r="EQ178">
        <f t="shared" si="1031"/>
        <v>1.68906</v>
      </c>
      <c r="ER178">
        <f t="shared" si="1032"/>
        <v>0.66</v>
      </c>
      <c r="ES178">
        <f t="shared" si="1033"/>
        <v>0.58613099836087801</v>
      </c>
      <c r="ET178">
        <f t="shared" si="1034"/>
        <v>0.70591003655732498</v>
      </c>
      <c r="EU178">
        <f t="shared" si="916"/>
        <v>0.16970105692630816</v>
      </c>
      <c r="EV178" t="str">
        <f t="shared" si="917"/>
        <v>Curl</v>
      </c>
      <c r="EW178">
        <f t="shared" si="1035"/>
        <v>26.977468112099885</v>
      </c>
      <c r="EX178">
        <f t="shared" si="1036"/>
        <v>8.6578901008274825E-2</v>
      </c>
      <c r="EY178">
        <f t="shared" si="918"/>
        <v>0.73799050136185318</v>
      </c>
      <c r="EZ178">
        <f t="shared" si="1037"/>
        <v>6.6021886050294709</v>
      </c>
      <c r="FA178">
        <f t="shared" si="1038"/>
        <v>5.3969922112765085E-2</v>
      </c>
      <c r="FC178">
        <f t="shared" si="1039"/>
        <v>0.42765534634133773</v>
      </c>
      <c r="FD178">
        <f t="shared" si="1040"/>
        <v>1.7087399999999999</v>
      </c>
      <c r="FE178">
        <f t="shared" si="1041"/>
        <v>0.66</v>
      </c>
      <c r="FF178">
        <f t="shared" si="1042"/>
        <v>0.55069304874485736</v>
      </c>
      <c r="FG178">
        <f t="shared" si="1043"/>
        <v>0.6737307511483771</v>
      </c>
      <c r="FH178">
        <f t="shared" si="919"/>
        <v>0.16718720926785391</v>
      </c>
      <c r="FI178" t="str">
        <f t="shared" si="920"/>
        <v>Curl</v>
      </c>
      <c r="FJ178">
        <f t="shared" si="1044"/>
        <v>26.952846506775437</v>
      </c>
      <c r="FK178">
        <f t="shared" si="1045"/>
        <v>7.3006713205719498E-2</v>
      </c>
      <c r="FL178">
        <f t="shared" si="921"/>
        <v>0.70048718413017008</v>
      </c>
      <c r="FM178">
        <f t="shared" si="1046"/>
        <v>6.8538047300524818</v>
      </c>
      <c r="FN178">
        <f t="shared" si="1047"/>
        <v>3.818221137203584E-2</v>
      </c>
      <c r="FP178">
        <f t="shared" si="1048"/>
        <v>0.40076898220539531</v>
      </c>
      <c r="FQ178">
        <f t="shared" si="1049"/>
        <v>1.72224</v>
      </c>
      <c r="FR178">
        <f t="shared" si="1050"/>
        <v>0.66</v>
      </c>
      <c r="FS178">
        <f t="shared" si="1051"/>
        <v>0.52948182774682329</v>
      </c>
      <c r="FT178">
        <f t="shared" si="1052"/>
        <v>0.65819467328825099</v>
      </c>
      <c r="FU178">
        <f t="shared" si="922"/>
        <v>0.16501376691785352</v>
      </c>
      <c r="FV178" t="str">
        <f t="shared" si="923"/>
        <v>Curl</v>
      </c>
      <c r="FW178">
        <f t="shared" si="1053"/>
        <v>27.09835803968544</v>
      </c>
      <c r="FX178">
        <f t="shared" si="1054"/>
        <v>5.762456769087778E-2</v>
      </c>
      <c r="FY178">
        <f t="shared" si="924"/>
        <v>0.67743112579270026</v>
      </c>
      <c r="FZ178">
        <f t="shared" si="1055"/>
        <v>6.9956368461928156</v>
      </c>
      <c r="GA178">
        <f t="shared" si="1056"/>
        <v>2.4236954902796225E-2</v>
      </c>
      <c r="GC178">
        <f t="shared" si="1057"/>
        <v>0.3699606693763236</v>
      </c>
      <c r="GD178">
        <f t="shared" si="1058"/>
        <v>1.7346599999999999</v>
      </c>
      <c r="GE178">
        <f t="shared" si="1059"/>
        <v>0.66</v>
      </c>
      <c r="GF178">
        <f t="shared" si="1060"/>
        <v>0.50153994769497712</v>
      </c>
      <c r="GG178">
        <f t="shared" si="1061"/>
        <v>0.6331192260136308</v>
      </c>
      <c r="GH178">
        <f t="shared" si="925"/>
        <v>0.16657043737786306</v>
      </c>
      <c r="GI178" t="str">
        <f t="shared" si="926"/>
        <v>Curl</v>
      </c>
      <c r="GJ178">
        <f t="shared" si="1062"/>
        <v>27.071700082105021</v>
      </c>
      <c r="GK178">
        <f t="shared" si="1063"/>
        <v>5.2826507075874329E-2</v>
      </c>
      <c r="GL178">
        <f t="shared" si="927"/>
        <v>0.65114249436639826</v>
      </c>
      <c r="GM178">
        <f t="shared" si="1064"/>
        <v>7.3486213437282704</v>
      </c>
      <c r="GN178">
        <f t="shared" si="1065"/>
        <v>2.04039529769404E-2</v>
      </c>
      <c r="GP178">
        <f t="shared" si="1066"/>
        <v>0.35205092702604152</v>
      </c>
      <c r="GQ178">
        <f t="shared" si="1067"/>
        <v>1.74234</v>
      </c>
      <c r="GR178">
        <f t="shared" si="1068"/>
        <v>0.66</v>
      </c>
      <c r="GS178">
        <f t="shared" si="1069"/>
        <v>0.48939008968824965</v>
      </c>
      <c r="GT178">
        <f t="shared" si="1070"/>
        <v>0.62672925235045851</v>
      </c>
      <c r="GU178">
        <f t="shared" si="928"/>
        <v>0.16551707238485222</v>
      </c>
      <c r="GV178" t="str">
        <f t="shared" si="929"/>
        <v>Curl</v>
      </c>
      <c r="GW178">
        <f t="shared" si="1071"/>
        <v>27.254428733152601</v>
      </c>
      <c r="GX178">
        <f t="shared" si="1072"/>
        <v>4.1640873225217291E-2</v>
      </c>
      <c r="GY178">
        <f t="shared" si="930"/>
        <v>0.63812135152915073</v>
      </c>
      <c r="GZ178">
        <f t="shared" si="1073"/>
        <v>7.4517313256158353</v>
      </c>
      <c r="HA178">
        <f t="shared" si="1074"/>
        <v>1.3191766330417347E-2</v>
      </c>
      <c r="HC178">
        <f t="shared" si="1075"/>
        <v>0.2402853002396681</v>
      </c>
      <c r="HD178">
        <f t="shared" si="1076"/>
        <v>1.7759999999999998</v>
      </c>
      <c r="HE178">
        <f t="shared" si="1077"/>
        <v>0.66</v>
      </c>
      <c r="HF178">
        <f t="shared" si="1078"/>
        <v>0.38075142018034741</v>
      </c>
      <c r="HG178">
        <f t="shared" si="1079"/>
        <v>0.52121754012102783</v>
      </c>
      <c r="HH178">
        <f t="shared" si="931"/>
        <v>0.16536064614286641</v>
      </c>
      <c r="HI178" t="str">
        <f t="shared" si="932"/>
        <v>Curl</v>
      </c>
      <c r="HJ178">
        <f t="shared" si="1080"/>
        <v>27.268651914502666</v>
      </c>
      <c r="HK178">
        <f t="shared" si="1081"/>
        <v>3.1030096658042419E-2</v>
      </c>
      <c r="HL178">
        <f t="shared" si="933"/>
        <v>0.53044128729175699</v>
      </c>
      <c r="HM178">
        <f t="shared" si="1082"/>
        <v>8.9673049485463352</v>
      </c>
      <c r="HN178">
        <f t="shared" si="1083"/>
        <v>7.6656083051635602E-3</v>
      </c>
      <c r="HP178">
        <f t="shared" si="1084"/>
        <v>0.11480156223563888</v>
      </c>
      <c r="HQ178">
        <f t="shared" si="1085"/>
        <v>1.7970599999999999</v>
      </c>
      <c r="HR178">
        <f t="shared" si="1086"/>
        <v>0.66</v>
      </c>
      <c r="HS178">
        <f t="shared" si="1087"/>
        <v>0.24463325409263281</v>
      </c>
      <c r="HT178">
        <f t="shared" si="1088"/>
        <v>0.37446494594962704</v>
      </c>
      <c r="HU178">
        <f t="shared" si="934"/>
        <v>0.16543909425543835</v>
      </c>
      <c r="HV178" t="str">
        <f t="shared" si="935"/>
        <v>Curl</v>
      </c>
      <c r="HW178">
        <f t="shared" si="1089"/>
        <v>27.69427504814869</v>
      </c>
      <c r="HX178">
        <f t="shared" si="1090"/>
        <v>3.1853209797470833E-2</v>
      </c>
      <c r="HY178">
        <f t="shared" si="936"/>
        <v>0.39662944531592242</v>
      </c>
      <c r="HZ178">
        <f t="shared" si="1091"/>
        <v>12.037757829819922</v>
      </c>
      <c r="IA178">
        <f t="shared" si="1092"/>
        <v>7.8762051951511963E-3</v>
      </c>
      <c r="IC178">
        <f t="shared" si="1093"/>
        <v>4.7388388508687804E-2</v>
      </c>
      <c r="ID178">
        <f t="shared" si="1094"/>
        <v>1.7999999999999998</v>
      </c>
      <c r="IE178">
        <f t="shared" si="1095"/>
        <v>0.66</v>
      </c>
      <c r="IF178">
        <f t="shared" si="1096"/>
        <v>0.15190098835366539</v>
      </c>
      <c r="IG178">
        <f t="shared" si="1097"/>
        <v>0.25641358819864324</v>
      </c>
      <c r="IH178">
        <f t="shared" si="937"/>
        <v>0.16138378601859138</v>
      </c>
      <c r="II178" t="str">
        <f t="shared" si="938"/>
        <v>Curl</v>
      </c>
      <c r="IJ178">
        <f t="shared" si="1098"/>
        <v>27.893319987162194</v>
      </c>
      <c r="IK178">
        <f t="shared" si="1099"/>
        <v>3.8574793690731052E-2</v>
      </c>
      <c r="IL178">
        <f t="shared" si="939"/>
        <v>0.30261980734811217</v>
      </c>
      <c r="IM178">
        <f t="shared" si="1100"/>
        <v>15.464689391288248</v>
      </c>
      <c r="IN178">
        <f t="shared" si="1101"/>
        <v>1.0900261540317134E-2</v>
      </c>
      <c r="IP178">
        <f t="shared" si="1102"/>
        <v>1.8063430580955307E-2</v>
      </c>
      <c r="IQ178">
        <f t="shared" si="1103"/>
        <v>1.7999999999999998</v>
      </c>
      <c r="IR178">
        <f t="shared" si="1104"/>
        <v>0.66</v>
      </c>
      <c r="IS178">
        <f t="shared" si="1105"/>
        <v>0.11474144217265875</v>
      </c>
      <c r="IT178">
        <f t="shared" si="1106"/>
        <v>0.21141945376436252</v>
      </c>
      <c r="IU178">
        <f t="shared" si="940"/>
        <v>0.16538191268506552</v>
      </c>
      <c r="IV178" t="str">
        <f t="shared" si="941"/>
        <v>Curl</v>
      </c>
      <c r="IW178">
        <f t="shared" si="1107"/>
        <v>28.128849802994459</v>
      </c>
      <c r="IX178">
        <f t="shared" si="1108"/>
        <v>3.8745952086600213E-2</v>
      </c>
      <c r="IY178">
        <f t="shared" si="942"/>
        <v>0.2708956393364384</v>
      </c>
      <c r="IZ178">
        <f t="shared" si="1109"/>
        <v>17.773219000018504</v>
      </c>
      <c r="JA178">
        <f t="shared" si="1110"/>
        <v>1.0945531649914617E-2</v>
      </c>
      <c r="JC178">
        <f t="shared" si="1111"/>
        <v>3.9820474333996416E-4</v>
      </c>
      <c r="JD178">
        <f t="shared" si="1112"/>
        <v>1.7999999999999998</v>
      </c>
      <c r="JE178">
        <f t="shared" si="1113"/>
        <v>0.66</v>
      </c>
      <c r="JF178">
        <f t="shared" si="1114"/>
        <v>8.394838491214629E-2</v>
      </c>
      <c r="JG178">
        <f t="shared" si="1115"/>
        <v>0.1674985650809527</v>
      </c>
      <c r="JH178">
        <f t="shared" si="943"/>
        <v>0.14780299340384687</v>
      </c>
      <c r="JI178" t="str">
        <f t="shared" si="944"/>
        <v>Curl</v>
      </c>
      <c r="JJ178">
        <f t="shared" si="1116"/>
        <v>27.777070982250137</v>
      </c>
      <c r="JK178">
        <f t="shared" si="1117"/>
        <v>3.2391201211586007E-2</v>
      </c>
      <c r="JL178">
        <f t="shared" si="945"/>
        <v>0.2244638842015321</v>
      </c>
      <c r="JM178">
        <f t="shared" si="1118"/>
        <v>19.222384777279238</v>
      </c>
      <c r="JN178">
        <f t="shared" si="1119"/>
        <v>8.0063603545603018E-3</v>
      </c>
      <c r="JP178">
        <f t="shared" si="1120"/>
        <v>1.7890185063623887E-2</v>
      </c>
      <c r="JQ178">
        <f t="shared" si="1121"/>
        <v>1.7999999999999998</v>
      </c>
      <c r="JR178">
        <f t="shared" si="1122"/>
        <v>0.66</v>
      </c>
      <c r="JS178">
        <f t="shared" si="1123"/>
        <v>0.10554322974752071</v>
      </c>
      <c r="JT178">
        <f t="shared" si="1124"/>
        <v>0.19319627443141757</v>
      </c>
      <c r="JU178">
        <f t="shared" si="946"/>
        <v>0.15538273037993822</v>
      </c>
      <c r="JV178" t="str">
        <f t="shared" si="947"/>
        <v>Curl</v>
      </c>
      <c r="JW178">
        <f t="shared" si="1125"/>
        <v>27.95662058085988</v>
      </c>
      <c r="JX178">
        <f t="shared" si="1126"/>
        <v>3.8742687349500433E-2</v>
      </c>
      <c r="JY178">
        <f t="shared" si="948"/>
        <v>0.2523650102042172</v>
      </c>
      <c r="JZ178">
        <f t="shared" si="1127"/>
        <v>17.929899312335696</v>
      </c>
      <c r="KA178">
        <f t="shared" si="1128"/>
        <v>1.0943820532191837E-2</v>
      </c>
      <c r="KC178">
        <f t="shared" si="1129"/>
        <v>6.171816608916897E-3</v>
      </c>
      <c r="KD178">
        <f t="shared" si="1130"/>
        <v>1.7999999999999998</v>
      </c>
      <c r="KE178">
        <f t="shared" si="1131"/>
        <v>0.66</v>
      </c>
      <c r="KF178">
        <f t="shared" si="1132"/>
        <v>9.5859206408501541E-2</v>
      </c>
      <c r="KG178">
        <f t="shared" si="1133"/>
        <v>0.18554659620808628</v>
      </c>
      <c r="KH178">
        <f t="shared" si="949"/>
        <v>0.16536016254999508</v>
      </c>
      <c r="KI178" t="str">
        <f t="shared" si="950"/>
        <v>Curl</v>
      </c>
      <c r="KJ178">
        <f t="shared" si="1134"/>
        <v>27.938416491178685</v>
      </c>
      <c r="KK178">
        <f t="shared" si="1135"/>
        <v>3.8843512601970484E-2</v>
      </c>
      <c r="KL178">
        <f t="shared" si="951"/>
        <v>0.25295892414622073</v>
      </c>
      <c r="KM178">
        <f t="shared" si="1136"/>
        <v>19.077803922208293</v>
      </c>
      <c r="KN178">
        <f t="shared" si="1137"/>
        <v>1.0970563157675811E-2</v>
      </c>
    </row>
    <row r="179" spans="1:300" x14ac:dyDescent="0.25">
      <c r="A179">
        <v>1.64</v>
      </c>
      <c r="B179">
        <f t="shared" si="1159"/>
        <v>1.0500000000000001E-2</v>
      </c>
      <c r="C179">
        <f t="shared" si="883"/>
        <v>0.63</v>
      </c>
      <c r="D179">
        <f t="shared" si="1160"/>
        <v>0.63</v>
      </c>
      <c r="E179">
        <f t="shared" si="884"/>
        <v>1</v>
      </c>
      <c r="F179">
        <f t="shared" si="885"/>
        <v>1.0500000000000001E-2</v>
      </c>
      <c r="H179">
        <v>156</v>
      </c>
      <c r="I179">
        <v>15.6</v>
      </c>
      <c r="J179">
        <f t="shared" si="952"/>
        <v>0.92702733333333265</v>
      </c>
      <c r="K179">
        <f t="shared" si="1138"/>
        <v>1.32474</v>
      </c>
      <c r="L179">
        <f t="shared" si="953"/>
        <v>0.98437017740085797</v>
      </c>
      <c r="M179" t="str">
        <f t="shared" si="888"/>
        <v>No Curl</v>
      </c>
      <c r="N179">
        <f t="shared" si="1139"/>
        <v>25.546631699999981</v>
      </c>
      <c r="P179">
        <f t="shared" si="1144"/>
        <v>0.71477555938869275</v>
      </c>
      <c r="Q179">
        <f t="shared" si="1140"/>
        <v>1.5225599999999999</v>
      </c>
      <c r="R179">
        <f t="shared" si="1145"/>
        <v>0.66</v>
      </c>
      <c r="S179">
        <f t="shared" si="1141"/>
        <v>0.72709156956901944</v>
      </c>
      <c r="T179">
        <f t="shared" si="1146"/>
        <v>0.73940757974934657</v>
      </c>
      <c r="U179">
        <f t="shared" si="1147"/>
        <v>2.4291197703445899E-2</v>
      </c>
      <c r="V179" t="str">
        <f t="shared" si="1148"/>
        <v>Curl</v>
      </c>
      <c r="W179">
        <f t="shared" si="1142"/>
        <v>26.424226350984405</v>
      </c>
      <c r="X179">
        <f t="shared" si="1143"/>
        <v>0.13630694406479105</v>
      </c>
      <c r="Y179">
        <f t="shared" si="1149"/>
        <v>0.74822694711972659</v>
      </c>
      <c r="Z179">
        <f t="shared" si="1150"/>
        <v>0.93009496749437248</v>
      </c>
      <c r="AA179">
        <f t="shared" si="1151"/>
        <v>0.18588010070824348</v>
      </c>
      <c r="AC179">
        <f t="shared" si="954"/>
        <v>0.69263829114196229</v>
      </c>
      <c r="AD179">
        <f t="shared" si="1154"/>
        <v>1.53864</v>
      </c>
      <c r="AE179">
        <f t="shared" si="955"/>
        <v>0.66</v>
      </c>
      <c r="AF179">
        <f t="shared" si="956"/>
        <v>0.7166659579121385</v>
      </c>
      <c r="AG179">
        <f t="shared" si="957"/>
        <v>0.74069362468231359</v>
      </c>
      <c r="AH179">
        <f t="shared" si="889"/>
        <v>4.9151155376218725E-2</v>
      </c>
      <c r="AI179" t="str">
        <f t="shared" si="890"/>
        <v>Curl</v>
      </c>
      <c r="AJ179">
        <f t="shared" si="958"/>
        <v>26.380479677858997</v>
      </c>
      <c r="AK179">
        <f t="shared" si="959"/>
        <v>0.14706187275836891</v>
      </c>
      <c r="AL179">
        <f t="shared" si="891"/>
        <v>0.75962974629752122</v>
      </c>
      <c r="AM179">
        <f t="shared" si="960"/>
        <v>1.8539592896376715</v>
      </c>
      <c r="AN179">
        <f t="shared" si="961"/>
        <v>0.21173539725977525</v>
      </c>
      <c r="AP179">
        <f t="shared" si="962"/>
        <v>0.68451572859322951</v>
      </c>
      <c r="AQ179">
        <f t="shared" si="1155"/>
        <v>1.5465</v>
      </c>
      <c r="AR179">
        <f t="shared" si="963"/>
        <v>0.66</v>
      </c>
      <c r="AS179">
        <f t="shared" si="964"/>
        <v>0.72047948260369865</v>
      </c>
      <c r="AT179">
        <f t="shared" si="965"/>
        <v>0.75644323661416701</v>
      </c>
      <c r="AU179">
        <f t="shared" si="892"/>
        <v>7.4162722946281678E-2</v>
      </c>
      <c r="AV179" t="str">
        <f t="shared" si="893"/>
        <v>Curl</v>
      </c>
      <c r="AW179">
        <f t="shared" si="966"/>
        <v>26.50238966943364</v>
      </c>
      <c r="AX179">
        <f t="shared" si="967"/>
        <v>0.15366198350406901</v>
      </c>
      <c r="AY179">
        <f t="shared" si="894"/>
        <v>0.78558193754638006</v>
      </c>
      <c r="AZ179">
        <f t="shared" si="968"/>
        <v>2.7055042412500505</v>
      </c>
      <c r="BA179">
        <f t="shared" si="969"/>
        <v>0.2293007708676417</v>
      </c>
      <c r="BC179">
        <f t="shared" si="970"/>
        <v>0.66313975030572481</v>
      </c>
      <c r="BD179">
        <f t="shared" si="1156"/>
        <v>1.5618599999999998</v>
      </c>
      <c r="BE179">
        <f t="shared" si="971"/>
        <v>0.66</v>
      </c>
      <c r="BF179">
        <f t="shared" si="972"/>
        <v>0.71006800334986997</v>
      </c>
      <c r="BG179">
        <f t="shared" si="973"/>
        <v>0.75699625639401691</v>
      </c>
      <c r="BH179">
        <f t="shared" si="895"/>
        <v>0.10025708385652665</v>
      </c>
      <c r="BI179" t="str">
        <f t="shared" si="896"/>
        <v>Curl</v>
      </c>
      <c r="BJ179">
        <f t="shared" si="974"/>
        <v>26.455326202369836</v>
      </c>
      <c r="BK179">
        <f t="shared" si="975"/>
        <v>0.16475036672702528</v>
      </c>
      <c r="BL179">
        <f t="shared" si="897"/>
        <v>0.79846829543971243</v>
      </c>
      <c r="BM179">
        <f t="shared" si="976"/>
        <v>3.5994465814211747</v>
      </c>
      <c r="BN179">
        <f t="shared" si="977"/>
        <v>0.25920143851081984</v>
      </c>
      <c r="BP179">
        <f t="shared" si="978"/>
        <v>0.64115953620865884</v>
      </c>
      <c r="BQ179">
        <f t="shared" si="1157"/>
        <v>1.57674</v>
      </c>
      <c r="BR179">
        <f t="shared" si="979"/>
        <v>0.66</v>
      </c>
      <c r="BS179">
        <f t="shared" si="980"/>
        <v>0.69845405390719562</v>
      </c>
      <c r="BT179">
        <f t="shared" si="981"/>
        <v>0.75574857160573272</v>
      </c>
      <c r="BU179">
        <f t="shared" si="898"/>
        <v>0.12602361868059364</v>
      </c>
      <c r="BV179" t="str">
        <f t="shared" si="899"/>
        <v>Curl</v>
      </c>
      <c r="BW179">
        <f t="shared" si="982"/>
        <v>26.398228303414079</v>
      </c>
      <c r="BX179">
        <f t="shared" si="983"/>
        <v>0.17868256940533347</v>
      </c>
      <c r="BY179">
        <f t="shared" si="900"/>
        <v>0.81004820053714011</v>
      </c>
      <c r="BZ179">
        <f t="shared" si="984"/>
        <v>4.4614155538306628</v>
      </c>
      <c r="CA179">
        <f t="shared" si="985"/>
        <v>0.31593489214472814</v>
      </c>
      <c r="CC179">
        <f t="shared" si="986"/>
        <v>0.6347380793369567</v>
      </c>
      <c r="CD179">
        <f t="shared" si="1158"/>
        <v>1.5840000000000001</v>
      </c>
      <c r="CE179">
        <f t="shared" si="987"/>
        <v>0.66</v>
      </c>
      <c r="CF179">
        <f t="shared" si="988"/>
        <v>0.70319566856973315</v>
      </c>
      <c r="CG179">
        <f t="shared" si="989"/>
        <v>0.77165325780250904</v>
      </c>
      <c r="CH179">
        <f t="shared" si="901"/>
        <v>0.15249886373926036</v>
      </c>
      <c r="CI179" t="str">
        <f t="shared" si="902"/>
        <v>Curl</v>
      </c>
      <c r="CJ179">
        <f t="shared" si="990"/>
        <v>26.521603222043236</v>
      </c>
      <c r="CK179">
        <f t="shared" si="991"/>
        <v>0.18125400756052898</v>
      </c>
      <c r="CL179">
        <f t="shared" si="903"/>
        <v>0.83873666201772168</v>
      </c>
      <c r="CM179">
        <f t="shared" si="992"/>
        <v>5.2159527746704102</v>
      </c>
      <c r="CN179">
        <f t="shared" si="993"/>
        <v>0.30724714039376044</v>
      </c>
      <c r="CP179">
        <f t="shared" si="994"/>
        <v>0.60954944495117425</v>
      </c>
      <c r="CQ179">
        <f t="shared" si="995"/>
        <v>1.6050599999999999</v>
      </c>
      <c r="CR179">
        <f t="shared" si="996"/>
        <v>0.66</v>
      </c>
      <c r="CS179">
        <f t="shared" si="997"/>
        <v>0.69044993830918633</v>
      </c>
      <c r="CT179">
        <f t="shared" si="998"/>
        <v>0.77135043166719741</v>
      </c>
      <c r="CU179">
        <f t="shared" si="904"/>
        <v>0.1699263507857951</v>
      </c>
      <c r="CV179" t="str">
        <f t="shared" si="905"/>
        <v>Curl</v>
      </c>
      <c r="CW179">
        <f t="shared" si="999"/>
        <v>26.558682065056853</v>
      </c>
      <c r="CX179">
        <f t="shared" si="1000"/>
        <v>0.18273704449651096</v>
      </c>
      <c r="CY179">
        <f t="shared" si="906"/>
        <v>0.84190857506709593</v>
      </c>
      <c r="CZ179">
        <f t="shared" si="1001"/>
        <v>5.7919975296660464</v>
      </c>
      <c r="DA179">
        <f t="shared" si="1002"/>
        <v>0.29088881738894867</v>
      </c>
      <c r="DC179">
        <f t="shared" si="1003"/>
        <v>0.5527557363542549</v>
      </c>
      <c r="DD179">
        <f t="shared" si="1004"/>
        <v>1.6377600000000001</v>
      </c>
      <c r="DE179">
        <f t="shared" si="1005"/>
        <v>0.66</v>
      </c>
      <c r="DF179">
        <f t="shared" si="1006"/>
        <v>0.64425710395980185</v>
      </c>
      <c r="DG179">
        <f t="shared" si="1007"/>
        <v>0.73575847156534757</v>
      </c>
      <c r="DH179">
        <f t="shared" si="907"/>
        <v>0.16778525758212559</v>
      </c>
      <c r="DI179" t="str">
        <f t="shared" si="908"/>
        <v>Curl</v>
      </c>
      <c r="DJ179">
        <f t="shared" si="1008"/>
        <v>26.585690641283829</v>
      </c>
      <c r="DK179">
        <f t="shared" si="1009"/>
        <v>0.15848848271124577</v>
      </c>
      <c r="DL179">
        <f t="shared" si="909"/>
        <v>0.79400776749835744</v>
      </c>
      <c r="DM179">
        <f t="shared" si="1010"/>
        <v>6.0650313431525902</v>
      </c>
      <c r="DN179">
        <f t="shared" si="1011"/>
        <v>0.19481521423394105</v>
      </c>
      <c r="DP179">
        <f t="shared" si="1012"/>
        <v>0.51746023919294848</v>
      </c>
      <c r="DQ179">
        <f t="shared" si="1013"/>
        <v>1.6617599999999999</v>
      </c>
      <c r="DR179">
        <f t="shared" si="1014"/>
        <v>0.66</v>
      </c>
      <c r="DS179">
        <f t="shared" si="1015"/>
        <v>0.61796052880171648</v>
      </c>
      <c r="DT179">
        <f t="shared" si="1016"/>
        <v>0.71846081841048481</v>
      </c>
      <c r="DU179">
        <f t="shared" si="910"/>
        <v>0.16974574678593618</v>
      </c>
      <c r="DV179" t="str">
        <f t="shared" si="911"/>
        <v>Curl</v>
      </c>
      <c r="DW179">
        <f t="shared" si="1017"/>
        <v>26.721291680097814</v>
      </c>
      <c r="DX179">
        <f t="shared" si="1018"/>
        <v>0.13583057568426335</v>
      </c>
      <c r="DY179">
        <f t="shared" si="912"/>
        <v>0.76965858156210054</v>
      </c>
      <c r="DZ179">
        <f t="shared" si="1019"/>
        <v>6.3310764725100315</v>
      </c>
      <c r="EA179">
        <f t="shared" si="1020"/>
        <v>0.13651849032290755</v>
      </c>
      <c r="EC179">
        <f t="shared" si="1021"/>
        <v>0.47849451652772895</v>
      </c>
      <c r="ED179">
        <f t="shared" si="1022"/>
        <v>1.68384</v>
      </c>
      <c r="EE179">
        <f t="shared" si="1023"/>
        <v>0.66</v>
      </c>
      <c r="EF179">
        <f t="shared" si="1024"/>
        <v>0.58707468253898165</v>
      </c>
      <c r="EG179">
        <f t="shared" si="1025"/>
        <v>0.69565484855023474</v>
      </c>
      <c r="EH179">
        <f t="shared" si="913"/>
        <v>0.1682078285651174</v>
      </c>
      <c r="EI179" t="str">
        <f t="shared" si="914"/>
        <v>Curl</v>
      </c>
      <c r="EJ179">
        <f t="shared" si="1026"/>
        <v>26.860703639803003</v>
      </c>
      <c r="EK179">
        <f t="shared" si="1027"/>
        <v>0.10976980585862915</v>
      </c>
      <c r="EL179">
        <f t="shared" si="915"/>
        <v>0.73755782107615853</v>
      </c>
      <c r="EM179">
        <f t="shared" si="1028"/>
        <v>6.5476954291608127</v>
      </c>
      <c r="EN179">
        <f t="shared" si="1029"/>
        <v>8.6490744696976068E-2</v>
      </c>
      <c r="EP179">
        <f t="shared" si="1030"/>
        <v>0.45317695246049472</v>
      </c>
      <c r="EQ179">
        <f t="shared" si="1031"/>
        <v>1.6941600000000001</v>
      </c>
      <c r="ER179">
        <f t="shared" si="1032"/>
        <v>0.66</v>
      </c>
      <c r="ES179">
        <f t="shared" si="1033"/>
        <v>0.56957208775568346</v>
      </c>
      <c r="ET179">
        <f t="shared" si="1034"/>
        <v>0.68596722305087154</v>
      </c>
      <c r="EU179">
        <f t="shared" si="916"/>
        <v>0.16970105692630816</v>
      </c>
      <c r="EV179" t="str">
        <f t="shared" si="917"/>
        <v>Curl</v>
      </c>
      <c r="EW179">
        <f t="shared" si="1035"/>
        <v>27.036081211935972</v>
      </c>
      <c r="EX179">
        <f t="shared" si="1036"/>
        <v>9.2348550301904669E-2</v>
      </c>
      <c r="EY179">
        <f t="shared" si="918"/>
        <v>0.72154391501646731</v>
      </c>
      <c r="EZ179">
        <f t="shared" si="1037"/>
        <v>6.7533691508060576</v>
      </c>
      <c r="FA179">
        <f t="shared" si="1038"/>
        <v>6.0703938634917159E-2</v>
      </c>
      <c r="FC179">
        <f t="shared" si="1039"/>
        <v>0.4147261939557218</v>
      </c>
      <c r="FD179">
        <f t="shared" si="1040"/>
        <v>1.7133599999999998</v>
      </c>
      <c r="FE179">
        <f t="shared" si="1041"/>
        <v>0.66</v>
      </c>
      <c r="FF179">
        <f t="shared" si="1042"/>
        <v>0.53404414114710508</v>
      </c>
      <c r="FG179">
        <f t="shared" si="1043"/>
        <v>0.65336208833848852</v>
      </c>
      <c r="FH179">
        <f t="shared" si="919"/>
        <v>0.16718720926785391</v>
      </c>
      <c r="FI179" t="str">
        <f t="shared" si="920"/>
        <v>Curl</v>
      </c>
      <c r="FJ179">
        <f t="shared" si="1044"/>
        <v>27.007915811649923</v>
      </c>
      <c r="FK179">
        <f t="shared" si="1045"/>
        <v>7.8884915643077508E-2</v>
      </c>
      <c r="FL179">
        <f t="shared" si="921"/>
        <v>0.68396013735287342</v>
      </c>
      <c r="FM179">
        <f t="shared" si="1046"/>
        <v>7.0202421803618362</v>
      </c>
      <c r="FN179">
        <f t="shared" si="1047"/>
        <v>4.3968043090722886E-2</v>
      </c>
      <c r="FP179">
        <f t="shared" si="1048"/>
        <v>0.38811965408746113</v>
      </c>
      <c r="FQ179">
        <f t="shared" si="1049"/>
        <v>1.7264999999999999</v>
      </c>
      <c r="FR179">
        <f t="shared" si="1050"/>
        <v>0.66</v>
      </c>
      <c r="FS179">
        <f t="shared" si="1051"/>
        <v>0.51276998209749969</v>
      </c>
      <c r="FT179">
        <f t="shared" si="1052"/>
        <v>0.63742031010753797</v>
      </c>
      <c r="FU179">
        <f t="shared" si="922"/>
        <v>0.16501376691785352</v>
      </c>
      <c r="FV179" t="str">
        <f t="shared" si="923"/>
        <v>Curl</v>
      </c>
      <c r="FW179">
        <f t="shared" si="1053"/>
        <v>27.151306222460121</v>
      </c>
      <c r="FX179">
        <f t="shared" si="1054"/>
        <v>6.3576864450167983E-2</v>
      </c>
      <c r="FY179">
        <f t="shared" si="924"/>
        <v>0.66084682716626153</v>
      </c>
      <c r="FZ179">
        <f t="shared" si="1055"/>
        <v>7.1721072832305017</v>
      </c>
      <c r="GA179">
        <f t="shared" si="1056"/>
        <v>2.8942963570831839E-2</v>
      </c>
      <c r="GC179">
        <f t="shared" si="1057"/>
        <v>0.35760113007387689</v>
      </c>
      <c r="GD179">
        <f t="shared" si="1058"/>
        <v>1.7385599999999999</v>
      </c>
      <c r="GE179">
        <f t="shared" si="1059"/>
        <v>0.66</v>
      </c>
      <c r="GF179">
        <f t="shared" si="1060"/>
        <v>0.48478464582536751</v>
      </c>
      <c r="GG179">
        <f t="shared" si="1061"/>
        <v>0.61196816157685829</v>
      </c>
      <c r="GH179">
        <f t="shared" si="925"/>
        <v>0.16657043737786306</v>
      </c>
      <c r="GI179" t="str">
        <f t="shared" si="926"/>
        <v>Curl</v>
      </c>
      <c r="GJ179">
        <f t="shared" si="1062"/>
        <v>27.12185407687452</v>
      </c>
      <c r="GK179">
        <f t="shared" si="1063"/>
        <v>5.884862412947308E-2</v>
      </c>
      <c r="GL179">
        <f t="shared" si="927"/>
        <v>0.63452843538720194</v>
      </c>
      <c r="GM179">
        <f t="shared" si="1064"/>
        <v>7.5421371827453427</v>
      </c>
      <c r="GN179">
        <f t="shared" si="1065"/>
        <v>2.4778093085770211E-2</v>
      </c>
      <c r="GP179">
        <f t="shared" si="1066"/>
        <v>0.33997351413207388</v>
      </c>
      <c r="GQ179">
        <f t="shared" si="1067"/>
        <v>1.7459999999999998</v>
      </c>
      <c r="GR179">
        <f t="shared" si="1068"/>
        <v>0.66</v>
      </c>
      <c r="GS179">
        <f t="shared" si="1069"/>
        <v>0.47260113750649996</v>
      </c>
      <c r="GT179">
        <f t="shared" si="1070"/>
        <v>0.60522876088092681</v>
      </c>
      <c r="GU179">
        <f t="shared" si="928"/>
        <v>0.16551707238485222</v>
      </c>
      <c r="GV179" t="str">
        <f t="shared" si="929"/>
        <v>Curl</v>
      </c>
      <c r="GW179">
        <f t="shared" si="1071"/>
        <v>27.303367742121427</v>
      </c>
      <c r="GX179">
        <f t="shared" si="1072"/>
        <v>4.770517349830769E-2</v>
      </c>
      <c r="GY179">
        <f t="shared" si="930"/>
        <v>0.62147800520363261</v>
      </c>
      <c r="GZ179">
        <f t="shared" si="1073"/>
        <v>7.6524699177841784</v>
      </c>
      <c r="HA179">
        <f t="shared" si="1074"/>
        <v>1.6779436890563444E-2</v>
      </c>
      <c r="HC179">
        <f t="shared" si="1075"/>
        <v>0.22964924434160852</v>
      </c>
      <c r="HD179">
        <f t="shared" si="1076"/>
        <v>1.77834</v>
      </c>
      <c r="HE179">
        <f t="shared" si="1077"/>
        <v>0.66</v>
      </c>
      <c r="HF179">
        <f t="shared" si="1078"/>
        <v>0.36389773256706248</v>
      </c>
      <c r="HG179">
        <f t="shared" si="1079"/>
        <v>0.49814622079251752</v>
      </c>
      <c r="HH179">
        <f t="shared" si="931"/>
        <v>0.16536064614286641</v>
      </c>
      <c r="HI179" t="str">
        <f t="shared" si="932"/>
        <v>Curl</v>
      </c>
      <c r="HJ179">
        <f t="shared" si="1080"/>
        <v>27.3067270565207</v>
      </c>
      <c r="HK179">
        <f t="shared" si="1081"/>
        <v>3.7287912685834659E-2</v>
      </c>
      <c r="HL179">
        <f t="shared" si="933"/>
        <v>0.51380031057371156</v>
      </c>
      <c r="HM179">
        <f t="shared" si="1082"/>
        <v>9.2602525501204198</v>
      </c>
      <c r="HN179">
        <f t="shared" si="1083"/>
        <v>1.0523509104241605E-2</v>
      </c>
      <c r="HP179">
        <f t="shared" si="1084"/>
        <v>0.10697767658627677</v>
      </c>
      <c r="HQ179">
        <f t="shared" si="1085"/>
        <v>1.7978399999999999</v>
      </c>
      <c r="HR179">
        <f t="shared" si="1086"/>
        <v>0.66</v>
      </c>
      <c r="HS179">
        <f t="shared" si="1087"/>
        <v>0.22796115861954586</v>
      </c>
      <c r="HT179">
        <f t="shared" si="1088"/>
        <v>0.34894464065281522</v>
      </c>
      <c r="HU179">
        <f t="shared" si="934"/>
        <v>0.16543909425543835</v>
      </c>
      <c r="HV179" t="str">
        <f t="shared" si="935"/>
        <v>Curl</v>
      </c>
      <c r="HW179">
        <f t="shared" si="1089"/>
        <v>27.718738373557954</v>
      </c>
      <c r="HX179">
        <f t="shared" si="1090"/>
        <v>3.8255171756289848E-2</v>
      </c>
      <c r="HY179">
        <f t="shared" si="936"/>
        <v>0.38033985700172007</v>
      </c>
      <c r="HZ179">
        <f t="shared" si="1091"/>
        <v>12.561563538539231</v>
      </c>
      <c r="IA179">
        <f t="shared" si="1092"/>
        <v>1.0807597867283022E-2</v>
      </c>
      <c r="IC179">
        <f t="shared" si="1093"/>
        <v>4.2311593856715228E-2</v>
      </c>
      <c r="ID179">
        <f t="shared" si="1094"/>
        <v>1.7999999999999998</v>
      </c>
      <c r="IE179">
        <f t="shared" si="1095"/>
        <v>0.66</v>
      </c>
      <c r="IF179">
        <f t="shared" si="1096"/>
        <v>0.13562758996279467</v>
      </c>
      <c r="IG179">
        <f t="shared" si="1097"/>
        <v>0.22894358606887436</v>
      </c>
      <c r="IH179">
        <f t="shared" si="937"/>
        <v>0.16138378601859138</v>
      </c>
      <c r="II179" t="str">
        <f t="shared" si="938"/>
        <v>Curl</v>
      </c>
      <c r="IJ179">
        <f t="shared" si="1098"/>
        <v>27.908510085997559</v>
      </c>
      <c r="IK179">
        <f t="shared" si="1099"/>
        <v>4.5040878816964648E-2</v>
      </c>
      <c r="IL179">
        <f t="shared" si="939"/>
        <v>0.28696839610448815</v>
      </c>
      <c r="IM179">
        <f t="shared" si="1100"/>
        <v>16.33108436293508</v>
      </c>
      <c r="IN179">
        <f t="shared" si="1101"/>
        <v>1.431374325654932E-2</v>
      </c>
      <c r="IP179">
        <f t="shared" si="1102"/>
        <v>1.5552929049244622E-2</v>
      </c>
      <c r="IQ179">
        <f t="shared" si="1103"/>
        <v>1.7999999999999998</v>
      </c>
      <c r="IR179">
        <f t="shared" si="1104"/>
        <v>0.66</v>
      </c>
      <c r="IS179">
        <f t="shared" si="1105"/>
        <v>9.8794384661398421E-2</v>
      </c>
      <c r="IT179">
        <f t="shared" si="1106"/>
        <v>0.18203584027355252</v>
      </c>
      <c r="IU179">
        <f t="shared" si="940"/>
        <v>0.16538191268506552</v>
      </c>
      <c r="IV179" t="str">
        <f t="shared" si="941"/>
        <v>Curl</v>
      </c>
      <c r="IW179">
        <f t="shared" si="1107"/>
        <v>28.140323947211726</v>
      </c>
      <c r="IX179">
        <f t="shared" si="1108"/>
        <v>4.5254287442017226E-2</v>
      </c>
      <c r="IY179">
        <f t="shared" si="942"/>
        <v>0.25575602957269511</v>
      </c>
      <c r="IZ179">
        <f t="shared" si="1109"/>
        <v>18.863804042507976</v>
      </c>
      <c r="JA179">
        <f t="shared" si="1110"/>
        <v>1.4375597405918754E-2</v>
      </c>
      <c r="JC179">
        <f t="shared" si="1111"/>
        <v>3.2362383442916096E-4</v>
      </c>
      <c r="JD179">
        <f t="shared" si="1112"/>
        <v>1.7999999999999998</v>
      </c>
      <c r="JE179">
        <f t="shared" si="1113"/>
        <v>0.66</v>
      </c>
      <c r="JF179">
        <f t="shared" si="1114"/>
        <v>6.8225451036904639E-2</v>
      </c>
      <c r="JG179">
        <f t="shared" si="1115"/>
        <v>0.1361272782393802</v>
      </c>
      <c r="JH179">
        <f t="shared" si="943"/>
        <v>0.14780299340384687</v>
      </c>
      <c r="JI179" t="str">
        <f t="shared" si="944"/>
        <v>Curl</v>
      </c>
      <c r="JJ179">
        <f t="shared" si="1116"/>
        <v>27.785465820741351</v>
      </c>
      <c r="JK179">
        <f t="shared" si="1117"/>
        <v>3.8928959227311127E-2</v>
      </c>
      <c r="JL179">
        <f t="shared" si="945"/>
        <v>0.2096814465059845</v>
      </c>
      <c r="JM179">
        <f t="shared" si="1118"/>
        <v>20.637028583019045</v>
      </c>
      <c r="JN179">
        <f t="shared" si="1119"/>
        <v>1.0990198111310731E-2</v>
      </c>
      <c r="JP179">
        <f t="shared" si="1120"/>
        <v>1.5191056212398827E-2</v>
      </c>
      <c r="JQ179">
        <f t="shared" si="1121"/>
        <v>1.7999999999999998</v>
      </c>
      <c r="JR179">
        <f t="shared" si="1122"/>
        <v>0.66</v>
      </c>
      <c r="JS179">
        <f t="shared" si="1123"/>
        <v>8.96197065726686E-2</v>
      </c>
      <c r="JT179">
        <f t="shared" si="1124"/>
        <v>0.1640483569329384</v>
      </c>
      <c r="JU179">
        <f t="shared" si="946"/>
        <v>0.15538273037993822</v>
      </c>
      <c r="JV179" t="str">
        <f t="shared" si="947"/>
        <v>Curl</v>
      </c>
      <c r="JW179">
        <f t="shared" si="1125"/>
        <v>27.967174903834632</v>
      </c>
      <c r="JX179">
        <f t="shared" si="1126"/>
        <v>4.5254096445544831E-2</v>
      </c>
      <c r="JY179">
        <f t="shared" si="948"/>
        <v>0.2372654769782169</v>
      </c>
      <c r="JZ179">
        <f t="shared" si="1127"/>
        <v>19.113763164730461</v>
      </c>
      <c r="KA179">
        <f t="shared" si="1128"/>
        <v>1.4373981455847954E-2</v>
      </c>
      <c r="KC179">
        <f t="shared" si="1129"/>
        <v>5.1580274464469271E-3</v>
      </c>
      <c r="KD179">
        <f t="shared" si="1130"/>
        <v>1.7999999999999998</v>
      </c>
      <c r="KE179">
        <f t="shared" si="1131"/>
        <v>0.66</v>
      </c>
      <c r="KF179">
        <f t="shared" si="1132"/>
        <v>8.0113271177777751E-2</v>
      </c>
      <c r="KG179">
        <f t="shared" si="1133"/>
        <v>0.15506851490910867</v>
      </c>
      <c r="KH179">
        <f t="shared" si="949"/>
        <v>0.16536016254999508</v>
      </c>
      <c r="KI179" t="str">
        <f t="shared" si="950"/>
        <v>Curl</v>
      </c>
      <c r="KJ179">
        <f t="shared" si="1134"/>
        <v>27.948002411819534</v>
      </c>
      <c r="KK179">
        <f t="shared" si="1135"/>
        <v>4.5378235388375848E-2</v>
      </c>
      <c r="KL179">
        <f t="shared" si="951"/>
        <v>0.2381334459325137</v>
      </c>
      <c r="KM179">
        <f t="shared" si="1136"/>
        <v>20.316188117161566</v>
      </c>
      <c r="KN179">
        <f t="shared" si="1137"/>
        <v>1.4410326293587879E-2</v>
      </c>
    </row>
    <row r="180" spans="1:300" x14ac:dyDescent="0.25">
      <c r="A180">
        <v>1.65</v>
      </c>
      <c r="B180">
        <f t="shared" si="1159"/>
        <v>1.0500000000000001E-2</v>
      </c>
      <c r="C180">
        <f t="shared" si="883"/>
        <v>0.63</v>
      </c>
      <c r="D180">
        <f t="shared" si="1160"/>
        <v>0.63</v>
      </c>
      <c r="E180">
        <f t="shared" si="884"/>
        <v>1</v>
      </c>
      <c r="F180">
        <f t="shared" si="885"/>
        <v>1.0500000000000001E-2</v>
      </c>
      <c r="H180">
        <v>157</v>
      </c>
      <c r="I180">
        <v>15.7</v>
      </c>
      <c r="J180">
        <f t="shared" si="952"/>
        <v>0.91218999999999928</v>
      </c>
      <c r="K180">
        <f t="shared" si="1138"/>
        <v>1.3353599999999999</v>
      </c>
      <c r="L180">
        <f t="shared" si="953"/>
        <v>0.98399471860232812</v>
      </c>
      <c r="M180" t="str">
        <f t="shared" si="888"/>
        <v>No Curl</v>
      </c>
      <c r="N180">
        <f t="shared" si="1139"/>
        <v>25.638592566666649</v>
      </c>
      <c r="P180">
        <f t="shared" si="1144"/>
        <v>0.69916655694779939</v>
      </c>
      <c r="Q180">
        <f t="shared" si="1140"/>
        <v>1.53864</v>
      </c>
      <c r="R180">
        <f t="shared" si="1145"/>
        <v>0.66</v>
      </c>
      <c r="S180">
        <f t="shared" si="1141"/>
        <v>0.71121361468502464</v>
      </c>
      <c r="T180">
        <f t="shared" si="1146"/>
        <v>0.72326067242225034</v>
      </c>
      <c r="U180">
        <f t="shared" si="1147"/>
        <v>2.4291197703445899E-2</v>
      </c>
      <c r="V180" t="str">
        <f t="shared" si="1148"/>
        <v>Curl</v>
      </c>
      <c r="W180">
        <f t="shared" si="1142"/>
        <v>26.496935507941306</v>
      </c>
      <c r="X180">
        <f t="shared" si="1143"/>
        <v>0.14118876050277915</v>
      </c>
      <c r="Y180">
        <f t="shared" si="1149"/>
        <v>0.73235112960213344</v>
      </c>
      <c r="Z180">
        <f t="shared" si="1150"/>
        <v>0.95025928081857503</v>
      </c>
      <c r="AA180">
        <f t="shared" si="1151"/>
        <v>0.19603625198151781</v>
      </c>
      <c r="AC180">
        <f t="shared" si="954"/>
        <v>0.6772187510689649</v>
      </c>
      <c r="AD180">
        <f t="shared" si="1154"/>
        <v>1.5542400000000001</v>
      </c>
      <c r="AE180">
        <f t="shared" si="955"/>
        <v>0.66</v>
      </c>
      <c r="AF180">
        <f t="shared" si="956"/>
        <v>0.70071151300445089</v>
      </c>
      <c r="AG180">
        <f t="shared" si="957"/>
        <v>0.72420427493993589</v>
      </c>
      <c r="AH180">
        <f t="shared" si="889"/>
        <v>4.9151155376218725E-2</v>
      </c>
      <c r="AI180" t="str">
        <f t="shared" si="890"/>
        <v>Curl</v>
      </c>
      <c r="AJ180">
        <f t="shared" si="958"/>
        <v>26.452146273650211</v>
      </c>
      <c r="AK180">
        <f t="shared" si="959"/>
        <v>0.1520317921281969</v>
      </c>
      <c r="AL180">
        <f t="shared" si="891"/>
        <v>0.74368383209722499</v>
      </c>
      <c r="AM180">
        <f t="shared" si="960"/>
        <v>1.8937258289907313</v>
      </c>
      <c r="AN180">
        <f t="shared" si="961"/>
        <v>0.22266138156117221</v>
      </c>
      <c r="AP180">
        <f t="shared" si="962"/>
        <v>0.66933212047430646</v>
      </c>
      <c r="AQ180">
        <f t="shared" si="1155"/>
        <v>1.5618599999999998</v>
      </c>
      <c r="AR180">
        <f t="shared" si="963"/>
        <v>0.66</v>
      </c>
      <c r="AS180">
        <f t="shared" si="964"/>
        <v>0.70449814329384652</v>
      </c>
      <c r="AT180">
        <f t="shared" si="965"/>
        <v>0.73966416611338592</v>
      </c>
      <c r="AU180">
        <f t="shared" si="892"/>
        <v>7.4162722946281678E-2</v>
      </c>
      <c r="AV180" t="str">
        <f t="shared" si="893"/>
        <v>Curl</v>
      </c>
      <c r="AW180">
        <f t="shared" si="966"/>
        <v>26.574437617694009</v>
      </c>
      <c r="AX180">
        <f t="shared" si="967"/>
        <v>0.15867640390584201</v>
      </c>
      <c r="AY180">
        <f t="shared" si="894"/>
        <v>0.76961878161651198</v>
      </c>
      <c r="AZ180">
        <f t="shared" si="968"/>
        <v>2.7616638920367635</v>
      </c>
      <c r="BA180">
        <f t="shared" si="969"/>
        <v>0.24069817352274403</v>
      </c>
      <c r="BC180">
        <f t="shared" si="970"/>
        <v>0.64815868339773852</v>
      </c>
      <c r="BD180">
        <f t="shared" si="1156"/>
        <v>1.57674</v>
      </c>
      <c r="BE180">
        <f t="shared" si="971"/>
        <v>0.66</v>
      </c>
      <c r="BF180">
        <f t="shared" si="972"/>
        <v>0.69402677484185127</v>
      </c>
      <c r="BG180">
        <f t="shared" si="973"/>
        <v>0.73989486628596568</v>
      </c>
      <c r="BH180">
        <f t="shared" si="895"/>
        <v>0.10025708385652665</v>
      </c>
      <c r="BI180" t="str">
        <f t="shared" si="896"/>
        <v>Curl</v>
      </c>
      <c r="BJ180">
        <f t="shared" si="974"/>
        <v>26.526333002704824</v>
      </c>
      <c r="BK180">
        <f t="shared" si="975"/>
        <v>0.16985059983248779</v>
      </c>
      <c r="BL180">
        <f t="shared" si="897"/>
        <v>0.78245935899840435</v>
      </c>
      <c r="BM180">
        <f t="shared" si="976"/>
        <v>3.6731904614808615</v>
      </c>
      <c r="BN180">
        <f t="shared" si="977"/>
        <v>0.27139201007456054</v>
      </c>
      <c r="BP180">
        <f t="shared" si="978"/>
        <v>0.62638682864788897</v>
      </c>
      <c r="BQ180">
        <f t="shared" si="1157"/>
        <v>1.59114</v>
      </c>
      <c r="BR180">
        <f t="shared" si="979"/>
        <v>0.66</v>
      </c>
      <c r="BS180">
        <f t="shared" si="980"/>
        <v>0.68236124564293965</v>
      </c>
      <c r="BT180">
        <f t="shared" si="981"/>
        <v>0.73833566263799078</v>
      </c>
      <c r="BU180">
        <f t="shared" si="898"/>
        <v>0.12602361868059364</v>
      </c>
      <c r="BV180" t="str">
        <f t="shared" si="899"/>
        <v>Curl</v>
      </c>
      <c r="BW180">
        <f t="shared" si="982"/>
        <v>26.468073708804798</v>
      </c>
      <c r="BX180">
        <f t="shared" si="983"/>
        <v>0.18386667961051009</v>
      </c>
      <c r="BY180">
        <f t="shared" si="900"/>
        <v>0.7940051411907737</v>
      </c>
      <c r="BZ180">
        <f t="shared" si="984"/>
        <v>4.5517477197288638</v>
      </c>
      <c r="CA180">
        <f t="shared" si="985"/>
        <v>0.32911951571743769</v>
      </c>
      <c r="CC180">
        <f t="shared" si="986"/>
        <v>0.62020363582447791</v>
      </c>
      <c r="CD180">
        <f t="shared" si="1158"/>
        <v>1.59816</v>
      </c>
      <c r="CE180">
        <f t="shared" si="987"/>
        <v>0.66</v>
      </c>
      <c r="CF180">
        <f t="shared" si="988"/>
        <v>0.68709366042532993</v>
      </c>
      <c r="CG180">
        <f t="shared" si="989"/>
        <v>0.7539836850261814</v>
      </c>
      <c r="CH180">
        <f t="shared" si="901"/>
        <v>0.15249886373926036</v>
      </c>
      <c r="CI180" t="str">
        <f t="shared" si="902"/>
        <v>Curl</v>
      </c>
      <c r="CJ180">
        <f t="shared" si="990"/>
        <v>26.591922788900209</v>
      </c>
      <c r="CK180">
        <f t="shared" si="991"/>
        <v>0.18648119076766534</v>
      </c>
      <c r="CL180">
        <f t="shared" si="903"/>
        <v>0.82270263256646381</v>
      </c>
      <c r="CM180">
        <f t="shared" si="992"/>
        <v>5.3178989651631463</v>
      </c>
      <c r="CN180">
        <f t="shared" si="993"/>
        <v>0.32061816068392979</v>
      </c>
      <c r="CP180">
        <f t="shared" si="994"/>
        <v>0.59529058528544798</v>
      </c>
      <c r="CQ180">
        <f t="shared" si="995"/>
        <v>1.6118399999999999</v>
      </c>
      <c r="CR180">
        <f t="shared" si="996"/>
        <v>0.66</v>
      </c>
      <c r="CS180">
        <f t="shared" si="997"/>
        <v>0.67429861726688989</v>
      </c>
      <c r="CT180">
        <f t="shared" si="998"/>
        <v>0.7533066492483308</v>
      </c>
      <c r="CU180">
        <f t="shared" si="904"/>
        <v>0.1699263507857951</v>
      </c>
      <c r="CV180" t="str">
        <f t="shared" si="905"/>
        <v>Curl</v>
      </c>
      <c r="CW180">
        <f t="shared" si="999"/>
        <v>26.627727058887771</v>
      </c>
      <c r="CX180">
        <f t="shared" si="1000"/>
        <v>0.18804376351330029</v>
      </c>
      <c r="CY180">
        <f t="shared" si="906"/>
        <v>0.82584131803097849</v>
      </c>
      <c r="CZ180">
        <f t="shared" si="1001"/>
        <v>5.9050812685121876</v>
      </c>
      <c r="DA180">
        <f t="shared" si="1002"/>
        <v>0.30437314027308926</v>
      </c>
      <c r="DC180">
        <f t="shared" si="1003"/>
        <v>0.53873074160547785</v>
      </c>
      <c r="DD180">
        <f t="shared" si="1004"/>
        <v>1.65</v>
      </c>
      <c r="DE180">
        <f t="shared" si="1005"/>
        <v>0.66</v>
      </c>
      <c r="DF180">
        <f t="shared" si="1006"/>
        <v>0.62791045768256148</v>
      </c>
      <c r="DG180">
        <f t="shared" si="1007"/>
        <v>0.7170901737596439</v>
      </c>
      <c r="DH180">
        <f t="shared" si="907"/>
        <v>0.16778525758212559</v>
      </c>
      <c r="DI180" t="str">
        <f t="shared" si="908"/>
        <v>Curl</v>
      </c>
      <c r="DJ180">
        <f t="shared" si="1008"/>
        <v>26.650116351679809</v>
      </c>
      <c r="DK180">
        <f t="shared" si="1009"/>
        <v>0.16400900646051383</v>
      </c>
      <c r="DL180">
        <f t="shared" si="909"/>
        <v>0.77775453742497314</v>
      </c>
      <c r="DM180">
        <f t="shared" si="1010"/>
        <v>6.1922667999359859</v>
      </c>
      <c r="DN180">
        <f t="shared" si="1011"/>
        <v>0.20660758228727125</v>
      </c>
      <c r="DP180">
        <f t="shared" si="1012"/>
        <v>0.50370379384575215</v>
      </c>
      <c r="DQ180">
        <f t="shared" si="1013"/>
        <v>1.6674599999999999</v>
      </c>
      <c r="DR180">
        <f t="shared" si="1014"/>
        <v>0.66</v>
      </c>
      <c r="DS180">
        <f t="shared" si="1015"/>
        <v>0.601532328918294</v>
      </c>
      <c r="DT180">
        <f t="shared" si="1016"/>
        <v>0.69936086399083619</v>
      </c>
      <c r="DU180">
        <f t="shared" si="910"/>
        <v>0.16974574678593618</v>
      </c>
      <c r="DV180" t="str">
        <f t="shared" si="911"/>
        <v>Curl</v>
      </c>
      <c r="DW180">
        <f t="shared" si="1017"/>
        <v>26.783087732977986</v>
      </c>
      <c r="DX180">
        <f t="shared" si="1018"/>
        <v>0.14144993761793556</v>
      </c>
      <c r="DY180">
        <f t="shared" si="912"/>
        <v>0.75333275073011841</v>
      </c>
      <c r="DZ180">
        <f t="shared" si="1019"/>
        <v>6.468859895638122</v>
      </c>
      <c r="EA180">
        <f t="shared" si="1020"/>
        <v>0.14671918577817525</v>
      </c>
      <c r="EC180">
        <f t="shared" si="1021"/>
        <v>0.46501835514935236</v>
      </c>
      <c r="ED180">
        <f t="shared" si="1022"/>
        <v>1.68906</v>
      </c>
      <c r="EE180">
        <f t="shared" si="1023"/>
        <v>0.66</v>
      </c>
      <c r="EF180">
        <f t="shared" si="1024"/>
        <v>0.57054050526049227</v>
      </c>
      <c r="EG180">
        <f t="shared" si="1025"/>
        <v>0.67606265537163257</v>
      </c>
      <c r="EH180">
        <f t="shared" si="913"/>
        <v>0.1682078285651174</v>
      </c>
      <c r="EI180" t="str">
        <f t="shared" si="914"/>
        <v>Curl</v>
      </c>
      <c r="EJ180">
        <f t="shared" si="1026"/>
        <v>26.919411108056902</v>
      </c>
      <c r="EK180">
        <f t="shared" si="1027"/>
        <v>0.11551072251221925</v>
      </c>
      <c r="EL180">
        <f t="shared" si="915"/>
        <v>0.72113395634613253</v>
      </c>
      <c r="EM180">
        <f t="shared" si="1028"/>
        <v>6.6974947716985991</v>
      </c>
      <c r="EN180">
        <f t="shared" si="1029"/>
        <v>9.4861558270589869E-2</v>
      </c>
      <c r="EP180">
        <f t="shared" si="1030"/>
        <v>0.439966181544034</v>
      </c>
      <c r="EQ180">
        <f t="shared" si="1031"/>
        <v>1.704</v>
      </c>
      <c r="ER180">
        <f t="shared" si="1032"/>
        <v>0.66</v>
      </c>
      <c r="ES180">
        <f t="shared" si="1033"/>
        <v>0.55296822842237692</v>
      </c>
      <c r="ET180">
        <f t="shared" si="1034"/>
        <v>0.66597027530071917</v>
      </c>
      <c r="EU180">
        <f t="shared" si="916"/>
        <v>0.16970105692630816</v>
      </c>
      <c r="EV180" t="str">
        <f t="shared" si="917"/>
        <v>Curl</v>
      </c>
      <c r="EW180">
        <f t="shared" si="1035"/>
        <v>27.09303842071154</v>
      </c>
      <c r="EX180">
        <f t="shared" si="1036"/>
        <v>9.8173991308290534E-2</v>
      </c>
      <c r="EY180">
        <f t="shared" si="918"/>
        <v>0.70505796446791991</v>
      </c>
      <c r="EZ180">
        <f t="shared" si="1037"/>
        <v>6.912040747903732</v>
      </c>
      <c r="FA180">
        <f t="shared" si="1038"/>
        <v>6.7851848575892187E-2</v>
      </c>
      <c r="FC180">
        <f t="shared" si="1039"/>
        <v>0.40176729219564078</v>
      </c>
      <c r="FD180">
        <f t="shared" si="1040"/>
        <v>1.72224</v>
      </c>
      <c r="FE180">
        <f t="shared" si="1041"/>
        <v>0.66</v>
      </c>
      <c r="FF180">
        <f t="shared" si="1042"/>
        <v>0.51735692519225496</v>
      </c>
      <c r="FG180">
        <f t="shared" si="1043"/>
        <v>0.63294655818886936</v>
      </c>
      <c r="FH180">
        <f t="shared" si="919"/>
        <v>0.16718720926785391</v>
      </c>
      <c r="FI180" t="str">
        <f t="shared" si="920"/>
        <v>Curl</v>
      </c>
      <c r="FJ180">
        <f t="shared" si="1044"/>
        <v>27.061320225764632</v>
      </c>
      <c r="FK180">
        <f t="shared" si="1045"/>
        <v>8.4813737851191423E-2</v>
      </c>
      <c r="FL180">
        <f t="shared" si="921"/>
        <v>0.66740114116542049</v>
      </c>
      <c r="FM180">
        <f t="shared" si="1046"/>
        <v>7.1953326516664857</v>
      </c>
      <c r="FN180">
        <f t="shared" si="1047"/>
        <v>5.0174895527348787E-2</v>
      </c>
      <c r="FP180">
        <f t="shared" si="1048"/>
        <v>0.37546151211288997</v>
      </c>
      <c r="FQ180">
        <f t="shared" si="1049"/>
        <v>1.73064</v>
      </c>
      <c r="FR180">
        <f t="shared" si="1050"/>
        <v>0.66</v>
      </c>
      <c r="FS180">
        <f t="shared" si="1051"/>
        <v>0.49604649189201322</v>
      </c>
      <c r="FT180">
        <f t="shared" si="1052"/>
        <v>0.61663147167113619</v>
      </c>
      <c r="FU180">
        <f t="shared" si="922"/>
        <v>0.16501376691785352</v>
      </c>
      <c r="FV180" t="str">
        <f t="shared" si="923"/>
        <v>Curl</v>
      </c>
      <c r="FW180">
        <f t="shared" si="1053"/>
        <v>27.202583220669872</v>
      </c>
      <c r="FX180">
        <f t="shared" si="1054"/>
        <v>6.9553553922545419E-2</v>
      </c>
      <c r="FY180">
        <f t="shared" si="924"/>
        <v>0.64425757159234831</v>
      </c>
      <c r="FZ180">
        <f t="shared" si="1055"/>
        <v>7.3577937083201137</v>
      </c>
      <c r="GA180">
        <f t="shared" si="1056"/>
        <v>3.4072450417005663E-2</v>
      </c>
      <c r="GC180">
        <f t="shared" si="1057"/>
        <v>0.34523574924431405</v>
      </c>
      <c r="GD180">
        <f t="shared" si="1058"/>
        <v>1.74234</v>
      </c>
      <c r="GE180">
        <f t="shared" si="1059"/>
        <v>0.66</v>
      </c>
      <c r="GF180">
        <f t="shared" si="1060"/>
        <v>0.46802142484584491</v>
      </c>
      <c r="GG180">
        <f t="shared" si="1061"/>
        <v>0.59080710044737594</v>
      </c>
      <c r="GH180">
        <f t="shared" si="925"/>
        <v>0.16657043737786306</v>
      </c>
      <c r="GI180" t="str">
        <f t="shared" si="926"/>
        <v>Curl</v>
      </c>
      <c r="GJ180">
        <f t="shared" si="1062"/>
        <v>27.170332541457057</v>
      </c>
      <c r="GK180">
        <f t="shared" si="1063"/>
        <v>6.4893345929283613E-2</v>
      </c>
      <c r="GL180">
        <f t="shared" si="927"/>
        <v>0.61791415708212816</v>
      </c>
      <c r="GM180">
        <f t="shared" si="1064"/>
        <v>7.7461557606998372</v>
      </c>
      <c r="GN180">
        <f t="shared" si="1065"/>
        <v>2.958045877056991E-2</v>
      </c>
      <c r="GP180">
        <f t="shared" si="1066"/>
        <v>0.32789185707817603</v>
      </c>
      <c r="GQ180">
        <f t="shared" si="1067"/>
        <v>1.7495399999999999</v>
      </c>
      <c r="GR180">
        <f t="shared" si="1068"/>
        <v>0.66</v>
      </c>
      <c r="GS180">
        <f t="shared" si="1069"/>
        <v>0.45580628546865148</v>
      </c>
      <c r="GT180">
        <f t="shared" si="1070"/>
        <v>0.58372071385912772</v>
      </c>
      <c r="GU180">
        <f t="shared" si="928"/>
        <v>0.16551707238485222</v>
      </c>
      <c r="GV180" t="str">
        <f t="shared" si="929"/>
        <v>Curl</v>
      </c>
      <c r="GW180">
        <f t="shared" si="1071"/>
        <v>27.350627855872077</v>
      </c>
      <c r="GX180">
        <f t="shared" si="1072"/>
        <v>5.3790828802952571E-2</v>
      </c>
      <c r="GY180">
        <f t="shared" si="930"/>
        <v>0.60483686283583016</v>
      </c>
      <c r="GZ180">
        <f t="shared" si="1073"/>
        <v>7.8643297330781001</v>
      </c>
      <c r="HA180">
        <f t="shared" si="1074"/>
        <v>2.0798183278478599E-2</v>
      </c>
      <c r="HC180">
        <f t="shared" si="1075"/>
        <v>0.21902059984831651</v>
      </c>
      <c r="HD180">
        <f t="shared" si="1076"/>
        <v>1.7805599999999999</v>
      </c>
      <c r="HE180">
        <f t="shared" si="1077"/>
        <v>0.66</v>
      </c>
      <c r="HF180">
        <f t="shared" si="1078"/>
        <v>0.34705578892183536</v>
      </c>
      <c r="HG180">
        <f t="shared" si="1079"/>
        <v>0.47509097799535527</v>
      </c>
      <c r="HH180">
        <f t="shared" si="931"/>
        <v>0.16536064614286641</v>
      </c>
      <c r="HI180" t="str">
        <f t="shared" si="932"/>
        <v>Curl</v>
      </c>
      <c r="HJ180">
        <f t="shared" si="1080"/>
        <v>27.343116829777404</v>
      </c>
      <c r="HK180">
        <f t="shared" si="1081"/>
        <v>4.3561031532172487E-2</v>
      </c>
      <c r="HL180">
        <f t="shared" si="933"/>
        <v>0.49718524486529175</v>
      </c>
      <c r="HM180">
        <f t="shared" si="1082"/>
        <v>9.5725774173999021</v>
      </c>
      <c r="HN180">
        <f t="shared" si="1083"/>
        <v>1.3825527427201355E-2</v>
      </c>
      <c r="HP180">
        <f t="shared" si="1084"/>
        <v>9.9180337173658956E-2</v>
      </c>
      <c r="HQ180">
        <f t="shared" si="1085"/>
        <v>1.7978399999999999</v>
      </c>
      <c r="HR180">
        <f t="shared" si="1086"/>
        <v>0.66</v>
      </c>
      <c r="HS180">
        <f t="shared" si="1087"/>
        <v>0.21134563112473553</v>
      </c>
      <c r="HT180">
        <f t="shared" si="1088"/>
        <v>0.32351092507581242</v>
      </c>
      <c r="HU180">
        <f t="shared" si="934"/>
        <v>0.16543909425543835</v>
      </c>
      <c r="HV180" t="str">
        <f t="shared" si="935"/>
        <v>Curl</v>
      </c>
      <c r="HW180">
        <f t="shared" si="1089"/>
        <v>27.741534489419909</v>
      </c>
      <c r="HX180">
        <f t="shared" si="1090"/>
        <v>4.4664274521718388E-2</v>
      </c>
      <c r="HY180">
        <f t="shared" si="936"/>
        <v>0.36413998870570996</v>
      </c>
      <c r="HZ180">
        <f t="shared" si="1091"/>
        <v>13.130170050823782</v>
      </c>
      <c r="IA180">
        <f t="shared" si="1092"/>
        <v>1.4192435007729282E-2</v>
      </c>
      <c r="IC180">
        <f t="shared" si="1093"/>
        <v>3.7271586828459255E-2</v>
      </c>
      <c r="ID180">
        <f t="shared" si="1094"/>
        <v>1.7999999999999998</v>
      </c>
      <c r="IE180">
        <f t="shared" si="1095"/>
        <v>0.66</v>
      </c>
      <c r="IF180">
        <f t="shared" si="1096"/>
        <v>0.1194721123659748</v>
      </c>
      <c r="IG180">
        <f t="shared" si="1097"/>
        <v>0.20167263790349055</v>
      </c>
      <c r="IH180">
        <f t="shared" si="937"/>
        <v>0.16138378601859138</v>
      </c>
      <c r="II180" t="str">
        <f t="shared" si="938"/>
        <v>Curl</v>
      </c>
      <c r="IJ180">
        <f t="shared" si="1098"/>
        <v>27.922072844993838</v>
      </c>
      <c r="IK180">
        <f t="shared" si="1099"/>
        <v>5.1522151582335793E-2</v>
      </c>
      <c r="IL180">
        <f t="shared" si="939"/>
        <v>0.27150275192728895</v>
      </c>
      <c r="IM180">
        <f t="shared" si="1100"/>
        <v>17.289787828150192</v>
      </c>
      <c r="IN180">
        <f t="shared" si="1101"/>
        <v>1.8186057129224088E-2</v>
      </c>
      <c r="IP180">
        <f t="shared" si="1102"/>
        <v>1.3068770518523872E-2</v>
      </c>
      <c r="IQ180">
        <f t="shared" si="1103"/>
        <v>1.7999999999999998</v>
      </c>
      <c r="IR180">
        <f t="shared" si="1104"/>
        <v>0.66</v>
      </c>
      <c r="IS180">
        <f t="shared" si="1105"/>
        <v>8.3014661583716162E-2</v>
      </c>
      <c r="IT180">
        <f t="shared" si="1106"/>
        <v>0.1529605526489087</v>
      </c>
      <c r="IU180">
        <f t="shared" si="940"/>
        <v>0.16538191268506552</v>
      </c>
      <c r="IV180" t="str">
        <f t="shared" si="941"/>
        <v>Curl</v>
      </c>
      <c r="IW180">
        <f t="shared" si="1107"/>
        <v>28.150203385677866</v>
      </c>
      <c r="IX180">
        <f t="shared" si="1108"/>
        <v>5.1784558171049794E-2</v>
      </c>
      <c r="IY180">
        <f t="shared" si="942"/>
        <v>0.24087787476272116</v>
      </c>
      <c r="IZ180">
        <f t="shared" si="1109"/>
        <v>20.077443560546165</v>
      </c>
      <c r="JA180">
        <f t="shared" si="1110"/>
        <v>1.8268198566042757E-2</v>
      </c>
      <c r="JC180">
        <f t="shared" si="1111"/>
        <v>2.5014478622795546E-4</v>
      </c>
      <c r="JD180">
        <f t="shared" si="1112"/>
        <v>1.7999999999999998</v>
      </c>
      <c r="JE180">
        <f t="shared" si="1113"/>
        <v>0.66</v>
      </c>
      <c r="JF180">
        <f t="shared" si="1114"/>
        <v>5.2734808284548761E-2</v>
      </c>
      <c r="JG180">
        <f t="shared" si="1115"/>
        <v>0.10521947178286963</v>
      </c>
      <c r="JH180">
        <f t="shared" si="943"/>
        <v>0.14780299340384687</v>
      </c>
      <c r="JI180" t="str">
        <f t="shared" si="944"/>
        <v>Curl</v>
      </c>
      <c r="JJ180">
        <f t="shared" si="1116"/>
        <v>27.792288365845042</v>
      </c>
      <c r="JK180">
        <f t="shared" si="1117"/>
        <v>4.549757539110285E-2</v>
      </c>
      <c r="JL180">
        <f t="shared" si="945"/>
        <v>0.19526115016302587</v>
      </c>
      <c r="JM180">
        <f t="shared" si="1118"/>
        <v>22.239263021447005</v>
      </c>
      <c r="JN180">
        <f t="shared" si="1119"/>
        <v>1.4439598171591668E-2</v>
      </c>
      <c r="JP180">
        <f t="shared" si="1120"/>
        <v>1.2522997026744646E-2</v>
      </c>
      <c r="JQ180">
        <f t="shared" si="1121"/>
        <v>1.7999999999999998</v>
      </c>
      <c r="JR180">
        <f t="shared" si="1122"/>
        <v>0.66</v>
      </c>
      <c r="JS180">
        <f t="shared" si="1123"/>
        <v>7.3879479033935616E-2</v>
      </c>
      <c r="JT180">
        <f t="shared" si="1124"/>
        <v>0.13523596104112662</v>
      </c>
      <c r="JU180">
        <f t="shared" si="946"/>
        <v>0.15538273037993822</v>
      </c>
      <c r="JV180" t="str">
        <f t="shared" si="947"/>
        <v>Curl</v>
      </c>
      <c r="JW180">
        <f t="shared" si="1125"/>
        <v>27.9761368744919</v>
      </c>
      <c r="JX180">
        <f t="shared" si="1126"/>
        <v>5.1789572074350955E-2</v>
      </c>
      <c r="JY180">
        <f t="shared" si="948"/>
        <v>0.22245271949278136</v>
      </c>
      <c r="JZ180">
        <f t="shared" si="1127"/>
        <v>20.441380713124623</v>
      </c>
      <c r="KA180">
        <f t="shared" si="1128"/>
        <v>1.8267121173470666E-2</v>
      </c>
      <c r="KC180">
        <f t="shared" si="1129"/>
        <v>4.1572101599691791E-3</v>
      </c>
      <c r="KD180">
        <f t="shared" si="1130"/>
        <v>1.7999999999999998</v>
      </c>
      <c r="KE180">
        <f t="shared" si="1131"/>
        <v>0.66</v>
      </c>
      <c r="KF180">
        <f t="shared" si="1132"/>
        <v>6.456881207912947E-2</v>
      </c>
      <c r="KG180">
        <f t="shared" si="1133"/>
        <v>0.12498041399828984</v>
      </c>
      <c r="KH180">
        <f t="shared" si="949"/>
        <v>0.16536016254999508</v>
      </c>
      <c r="KI180" t="str">
        <f t="shared" si="950"/>
        <v>Curl</v>
      </c>
      <c r="KJ180">
        <f t="shared" si="1134"/>
        <v>27.956013738937312</v>
      </c>
      <c r="KK180">
        <f t="shared" si="1135"/>
        <v>5.1939668845289833E-2</v>
      </c>
      <c r="KL180">
        <f t="shared" si="951"/>
        <v>0.22362113176084095</v>
      </c>
      <c r="KM180">
        <f t="shared" si="1136"/>
        <v>21.699143200384757</v>
      </c>
      <c r="KN180">
        <f t="shared" si="1137"/>
        <v>1.83149972034811E-2</v>
      </c>
    </row>
    <row r="181" spans="1:300" x14ac:dyDescent="0.25">
      <c r="A181">
        <v>1.66</v>
      </c>
      <c r="B181">
        <f t="shared" si="1159"/>
        <v>1.0500000000000001E-2</v>
      </c>
      <c r="C181">
        <f t="shared" si="883"/>
        <v>0.63</v>
      </c>
      <c r="D181">
        <f t="shared" si="1160"/>
        <v>0.63</v>
      </c>
      <c r="E181">
        <f t="shared" si="884"/>
        <v>1</v>
      </c>
      <c r="F181">
        <f t="shared" si="885"/>
        <v>1.0500000000000001E-2</v>
      </c>
      <c r="H181">
        <v>158</v>
      </c>
      <c r="I181">
        <v>15.8</v>
      </c>
      <c r="J181">
        <f t="shared" si="952"/>
        <v>0.8971206666666659</v>
      </c>
      <c r="K181">
        <f t="shared" si="1138"/>
        <v>1.3562399999999999</v>
      </c>
      <c r="L181">
        <f t="shared" si="953"/>
        <v>0.98348004984341708</v>
      </c>
      <c r="M181" t="str">
        <f t="shared" si="888"/>
        <v>No Curl</v>
      </c>
      <c r="N181">
        <f t="shared" si="1139"/>
        <v>25.729058099999982</v>
      </c>
      <c r="P181">
        <f t="shared" si="1144"/>
        <v>0.6835147907594733</v>
      </c>
      <c r="Q181">
        <f t="shared" si="1140"/>
        <v>1.5465</v>
      </c>
      <c r="R181">
        <f t="shared" si="1145"/>
        <v>0.66</v>
      </c>
      <c r="S181">
        <f t="shared" si="1141"/>
        <v>0.69529215920866472</v>
      </c>
      <c r="T181">
        <f t="shared" si="1146"/>
        <v>0.70706952765785658</v>
      </c>
      <c r="U181">
        <f t="shared" si="1147"/>
        <v>2.4291197703445899E-2</v>
      </c>
      <c r="V181" t="str">
        <f t="shared" si="1148"/>
        <v>Curl</v>
      </c>
      <c r="W181">
        <f t="shared" si="1142"/>
        <v>26.568056869409808</v>
      </c>
      <c r="X181">
        <f t="shared" si="1143"/>
        <v>0.14611426478128187</v>
      </c>
      <c r="Y181">
        <f t="shared" si="1149"/>
        <v>0.71643191247013738</v>
      </c>
      <c r="Z181">
        <f t="shared" si="1150"/>
        <v>0.97137617596748371</v>
      </c>
      <c r="AA181">
        <f t="shared" si="1151"/>
        <v>0.20654223360081556</v>
      </c>
      <c r="AC181">
        <f t="shared" si="954"/>
        <v>0.66175893175833822</v>
      </c>
      <c r="AD181">
        <f t="shared" si="1154"/>
        <v>1.5618599999999998</v>
      </c>
      <c r="AE181">
        <f t="shared" si="955"/>
        <v>0.66</v>
      </c>
      <c r="AF181">
        <f t="shared" si="956"/>
        <v>0.68471539156979577</v>
      </c>
      <c r="AG181">
        <f t="shared" si="957"/>
        <v>0.70767185138125233</v>
      </c>
      <c r="AH181">
        <f t="shared" si="889"/>
        <v>4.9151155376218725E-2</v>
      </c>
      <c r="AI181" t="str">
        <f t="shared" si="890"/>
        <v>Curl</v>
      </c>
      <c r="AJ181">
        <f t="shared" si="958"/>
        <v>26.522217424950657</v>
      </c>
      <c r="AK181">
        <f t="shared" si="959"/>
        <v>0.15704412804597759</v>
      </c>
      <c r="AL181">
        <f t="shared" si="891"/>
        <v>0.72769663908512772</v>
      </c>
      <c r="AM181">
        <f t="shared" si="960"/>
        <v>1.935345859039203</v>
      </c>
      <c r="AN181">
        <f t="shared" si="961"/>
        <v>0.2339432911857085</v>
      </c>
      <c r="AP181">
        <f t="shared" si="962"/>
        <v>0.65411021771766464</v>
      </c>
      <c r="AQ181">
        <f t="shared" si="1155"/>
        <v>1.5693599999999999</v>
      </c>
      <c r="AR181">
        <f t="shared" si="963"/>
        <v>0.66</v>
      </c>
      <c r="AS181">
        <f t="shared" si="964"/>
        <v>0.68847649738530348</v>
      </c>
      <c r="AT181">
        <f t="shared" si="965"/>
        <v>0.72284277705294153</v>
      </c>
      <c r="AU181">
        <f t="shared" si="892"/>
        <v>7.4162722946281678E-2</v>
      </c>
      <c r="AV181" t="str">
        <f t="shared" si="893"/>
        <v>Curl</v>
      </c>
      <c r="AW181">
        <f t="shared" si="966"/>
        <v>26.644887432023395</v>
      </c>
      <c r="AX181">
        <f t="shared" si="967"/>
        <v>0.16373266237719855</v>
      </c>
      <c r="AY181">
        <f t="shared" si="894"/>
        <v>0.75361613862937238</v>
      </c>
      <c r="AZ181">
        <f t="shared" si="968"/>
        <v>2.820353290872315</v>
      </c>
      <c r="BA181">
        <f t="shared" si="969"/>
        <v>0.25245458684223487</v>
      </c>
      <c r="BC181">
        <f t="shared" si="970"/>
        <v>0.63314217861146571</v>
      </c>
      <c r="BD181">
        <f t="shared" si="1156"/>
        <v>1.5840000000000001</v>
      </c>
      <c r="BE181">
        <f t="shared" si="971"/>
        <v>0.66</v>
      </c>
      <c r="BF181">
        <f t="shared" si="972"/>
        <v>0.67794760063163884</v>
      </c>
      <c r="BG181">
        <f t="shared" si="973"/>
        <v>0.72275302265181363</v>
      </c>
      <c r="BH181">
        <f t="shared" si="895"/>
        <v>0.10025708385652665</v>
      </c>
      <c r="BI181" t="str">
        <f t="shared" si="896"/>
        <v>Curl</v>
      </c>
      <c r="BJ181">
        <f t="shared" si="974"/>
        <v>26.595735680189009</v>
      </c>
      <c r="BK181">
        <f t="shared" si="975"/>
        <v>0.17499146558212647</v>
      </c>
      <c r="BL181">
        <f t="shared" si="897"/>
        <v>0.76641390843964252</v>
      </c>
      <c r="BM181">
        <f t="shared" si="976"/>
        <v>3.7502003348779001</v>
      </c>
      <c r="BN181">
        <f t="shared" si="977"/>
        <v>0.28394753232248687</v>
      </c>
      <c r="BP181">
        <f t="shared" si="978"/>
        <v>0.61158166152763205</v>
      </c>
      <c r="BQ181">
        <f t="shared" si="1157"/>
        <v>1.59816</v>
      </c>
      <c r="BR181">
        <f t="shared" si="979"/>
        <v>0.66</v>
      </c>
      <c r="BS181">
        <f t="shared" si="980"/>
        <v>0.66623307720756964</v>
      </c>
      <c r="BT181">
        <f t="shared" si="981"/>
        <v>0.72088449288750767</v>
      </c>
      <c r="BU181">
        <f t="shared" si="898"/>
        <v>0.12602361868059364</v>
      </c>
      <c r="BV181" t="str">
        <f t="shared" si="899"/>
        <v>Curl</v>
      </c>
      <c r="BW181">
        <f t="shared" si="982"/>
        <v>26.536309833369092</v>
      </c>
      <c r="BX181">
        <f t="shared" si="983"/>
        <v>0.18909024403740546</v>
      </c>
      <c r="BY181">
        <f t="shared" si="900"/>
        <v>0.77792889286979605</v>
      </c>
      <c r="BZ181">
        <f t="shared" si="984"/>
        <v>4.6460162232053133</v>
      </c>
      <c r="CA181">
        <f t="shared" si="985"/>
        <v>0.34267489599035567</v>
      </c>
      <c r="CC181">
        <f t="shared" si="986"/>
        <v>0.6056389411925297</v>
      </c>
      <c r="CD181">
        <f t="shared" si="1158"/>
        <v>1.6050599999999999</v>
      </c>
      <c r="CE181">
        <f t="shared" si="987"/>
        <v>0.66</v>
      </c>
      <c r="CF181">
        <f t="shared" si="988"/>
        <v>0.67095813852639907</v>
      </c>
      <c r="CG181">
        <f t="shared" si="989"/>
        <v>0.73627733586026778</v>
      </c>
      <c r="CH181">
        <f t="shared" si="901"/>
        <v>0.15249886373926036</v>
      </c>
      <c r="CI181" t="str">
        <f t="shared" si="902"/>
        <v>Curl</v>
      </c>
      <c r="CJ181">
        <f t="shared" si="990"/>
        <v>26.660632154942743</v>
      </c>
      <c r="CK181">
        <f t="shared" si="991"/>
        <v>0.19174730619183744</v>
      </c>
      <c r="CL181">
        <f t="shared" si="903"/>
        <v>0.80663794754892437</v>
      </c>
      <c r="CM181">
        <f t="shared" si="992"/>
        <v>5.4241225549800971</v>
      </c>
      <c r="CN181">
        <f t="shared" si="993"/>
        <v>0.33436292802852707</v>
      </c>
      <c r="CP181">
        <f t="shared" si="994"/>
        <v>0.58100431572057887</v>
      </c>
      <c r="CQ181">
        <f t="shared" si="995"/>
        <v>1.6185</v>
      </c>
      <c r="CR181">
        <f t="shared" si="996"/>
        <v>0.66</v>
      </c>
      <c r="CS181">
        <f t="shared" si="997"/>
        <v>0.65811624843457572</v>
      </c>
      <c r="CT181">
        <f t="shared" si="998"/>
        <v>0.73522818114857158</v>
      </c>
      <c r="CU181">
        <f t="shared" si="904"/>
        <v>0.1699263507857951</v>
      </c>
      <c r="CV181" t="str">
        <f t="shared" si="905"/>
        <v>Curl</v>
      </c>
      <c r="CW181">
        <f t="shared" si="999"/>
        <v>26.695156920614462</v>
      </c>
      <c r="CX181">
        <f t="shared" si="1000"/>
        <v>0.19338821995740191</v>
      </c>
      <c r="CY181">
        <f t="shared" si="906"/>
        <v>0.80974652923775114</v>
      </c>
      <c r="CZ181">
        <f t="shared" si="1001"/>
        <v>6.0228825639889054</v>
      </c>
      <c r="DA181">
        <f t="shared" si="1002"/>
        <v>0.31823670751610572</v>
      </c>
      <c r="DC181">
        <f t="shared" si="1003"/>
        <v>0.5246834785228498</v>
      </c>
      <c r="DD181">
        <f t="shared" si="1004"/>
        <v>1.65594</v>
      </c>
      <c r="DE181">
        <f t="shared" si="1005"/>
        <v>0.66</v>
      </c>
      <c r="DF181">
        <f t="shared" si="1006"/>
        <v>0.61153785684468376</v>
      </c>
      <c r="DG181">
        <f t="shared" si="1007"/>
        <v>0.6983922351665165</v>
      </c>
      <c r="DH181">
        <f t="shared" si="907"/>
        <v>0.16778525758212559</v>
      </c>
      <c r="DI181" t="str">
        <f t="shared" si="908"/>
        <v>Curl</v>
      </c>
      <c r="DJ181">
        <f t="shared" si="1008"/>
        <v>26.712907397448067</v>
      </c>
      <c r="DK181">
        <f t="shared" si="1009"/>
        <v>0.16956339951142799</v>
      </c>
      <c r="DL181">
        <f t="shared" si="909"/>
        <v>0.76147950991674229</v>
      </c>
      <c r="DM181">
        <f t="shared" si="1010"/>
        <v>6.3251480557292421</v>
      </c>
      <c r="DN181">
        <f t="shared" si="1011"/>
        <v>0.21879390270041255</v>
      </c>
      <c r="DP181">
        <f t="shared" si="1012"/>
        <v>0.4899031529151911</v>
      </c>
      <c r="DQ181">
        <f t="shared" si="1013"/>
        <v>1.6785000000000001</v>
      </c>
      <c r="DR181">
        <f t="shared" si="1014"/>
        <v>0.66</v>
      </c>
      <c r="DS181">
        <f t="shared" si="1015"/>
        <v>0.58505134985688223</v>
      </c>
      <c r="DT181">
        <f t="shared" si="1016"/>
        <v>0.68019954679857375</v>
      </c>
      <c r="DU181">
        <f t="shared" si="910"/>
        <v>0.16974574678593618</v>
      </c>
      <c r="DV181" t="str">
        <f t="shared" si="911"/>
        <v>Curl</v>
      </c>
      <c r="DW181">
        <f t="shared" si="1017"/>
        <v>26.843240965869814</v>
      </c>
      <c r="DX181">
        <f t="shared" si="1018"/>
        <v>0.1471316157578271</v>
      </c>
      <c r="DY181">
        <f t="shared" si="912"/>
        <v>0.73695904134312906</v>
      </c>
      <c r="DZ181">
        <f t="shared" si="1019"/>
        <v>6.6132192081722483</v>
      </c>
      <c r="EA181">
        <f t="shared" si="1020"/>
        <v>0.15732383975816638</v>
      </c>
      <c r="EC181">
        <f t="shared" si="1021"/>
        <v>0.45152642814212768</v>
      </c>
      <c r="ED181">
        <f t="shared" si="1022"/>
        <v>1.6941600000000001</v>
      </c>
      <c r="EE181">
        <f t="shared" si="1023"/>
        <v>0.66</v>
      </c>
      <c r="EF181">
        <f t="shared" si="1024"/>
        <v>0.55398698481038589</v>
      </c>
      <c r="EG181">
        <f t="shared" si="1025"/>
        <v>0.65644754147864448</v>
      </c>
      <c r="EH181">
        <f t="shared" si="913"/>
        <v>0.1682078285651174</v>
      </c>
      <c r="EI181" t="str">
        <f t="shared" si="914"/>
        <v>Curl</v>
      </c>
      <c r="EJ181">
        <f t="shared" si="1026"/>
        <v>26.97646515858295</v>
      </c>
      <c r="EK181">
        <f t="shared" si="1027"/>
        <v>0.1212810780957114</v>
      </c>
      <c r="EL181">
        <f t="shared" si="915"/>
        <v>0.70469604579934175</v>
      </c>
      <c r="EM181">
        <f t="shared" si="1028"/>
        <v>6.8544630785292187</v>
      </c>
      <c r="EN181">
        <f t="shared" si="1029"/>
        <v>0.10364143842384639</v>
      </c>
      <c r="EP181">
        <f t="shared" si="1030"/>
        <v>0.42674228758016042</v>
      </c>
      <c r="EQ181">
        <f t="shared" si="1031"/>
        <v>1.7087399999999999</v>
      </c>
      <c r="ER181">
        <f t="shared" si="1032"/>
        <v>0.66</v>
      </c>
      <c r="ES181">
        <f t="shared" si="1033"/>
        <v>0.53634787548437124</v>
      </c>
      <c r="ET181">
        <f t="shared" si="1034"/>
        <v>0.64595346338858139</v>
      </c>
      <c r="EU181">
        <f t="shared" si="916"/>
        <v>0.16970105692630816</v>
      </c>
      <c r="EV181" t="str">
        <f t="shared" si="917"/>
        <v>Curl</v>
      </c>
      <c r="EW181">
        <f t="shared" si="1035"/>
        <v>27.148335243553777</v>
      </c>
      <c r="EX181">
        <f t="shared" si="1036"/>
        <v>0.10402697370667567</v>
      </c>
      <c r="EY181">
        <f t="shared" si="918"/>
        <v>0.68856131218687544</v>
      </c>
      <c r="EZ181">
        <f t="shared" si="1037"/>
        <v>7.0784780227257214</v>
      </c>
      <c r="FA181">
        <f t="shared" si="1038"/>
        <v>7.5414600606525869E-2</v>
      </c>
      <c r="FC181">
        <f t="shared" si="1039"/>
        <v>0.38879878576720367</v>
      </c>
      <c r="FD181">
        <f t="shared" si="1040"/>
        <v>1.7264999999999999</v>
      </c>
      <c r="FE181">
        <f t="shared" si="1041"/>
        <v>0.66</v>
      </c>
      <c r="FF181">
        <f t="shared" si="1042"/>
        <v>0.50065734127768113</v>
      </c>
      <c r="FG181">
        <f t="shared" si="1043"/>
        <v>0.61251589678815876</v>
      </c>
      <c r="FH181">
        <f t="shared" si="919"/>
        <v>0.16718720926785391</v>
      </c>
      <c r="FI181" t="str">
        <f t="shared" si="920"/>
        <v>Curl</v>
      </c>
      <c r="FJ181">
        <f t="shared" si="1044"/>
        <v>27.113055918283859</v>
      </c>
      <c r="FK181">
        <f t="shared" si="1045"/>
        <v>9.0767613189468591E-2</v>
      </c>
      <c r="FL181">
        <f t="shared" si="921"/>
        <v>0.6508364291253208</v>
      </c>
      <c r="FM181">
        <f t="shared" si="1046"/>
        <v>7.3794705935650962</v>
      </c>
      <c r="FN181">
        <f t="shared" si="1047"/>
        <v>5.6803636288489619E-2</v>
      </c>
      <c r="FP181">
        <f t="shared" si="1048"/>
        <v>0.36279573285725342</v>
      </c>
      <c r="FQ181">
        <f t="shared" si="1049"/>
        <v>1.7346599999999999</v>
      </c>
      <c r="FR181">
        <f t="shared" si="1050"/>
        <v>0.66</v>
      </c>
      <c r="FS181">
        <f t="shared" si="1051"/>
        <v>0.47931291158046296</v>
      </c>
      <c r="FT181">
        <f t="shared" si="1052"/>
        <v>0.59583009030367218</v>
      </c>
      <c r="FU181">
        <f t="shared" si="922"/>
        <v>0.16501376691785352</v>
      </c>
      <c r="FV181" t="str">
        <f t="shared" si="923"/>
        <v>Curl</v>
      </c>
      <c r="FW181">
        <f t="shared" si="1053"/>
        <v>27.252187869859075</v>
      </c>
      <c r="FX181">
        <f t="shared" si="1054"/>
        <v>7.555407943568461E-2</v>
      </c>
      <c r="FY181">
        <f t="shared" si="924"/>
        <v>0.6276654377675992</v>
      </c>
      <c r="FZ181">
        <f t="shared" si="1055"/>
        <v>7.5534143977155761</v>
      </c>
      <c r="GA181">
        <f t="shared" si="1056"/>
        <v>3.9627081222584813E-2</v>
      </c>
      <c r="GC181">
        <f t="shared" si="1057"/>
        <v>0.33286580342210637</v>
      </c>
      <c r="GD181">
        <f t="shared" si="1058"/>
        <v>1.7459999999999998</v>
      </c>
      <c r="GE181">
        <f t="shared" si="1059"/>
        <v>0.66</v>
      </c>
      <c r="GF181">
        <f t="shared" si="1060"/>
        <v>0.45125201529991016</v>
      </c>
      <c r="GG181">
        <f t="shared" si="1061"/>
        <v>0.56963822717771406</v>
      </c>
      <c r="GH181">
        <f t="shared" si="925"/>
        <v>0.16657043737786306</v>
      </c>
      <c r="GI181" t="str">
        <f t="shared" si="926"/>
        <v>Curl</v>
      </c>
      <c r="GJ181">
        <f t="shared" si="1062"/>
        <v>27.217134683941641</v>
      </c>
      <c r="GK181">
        <f t="shared" si="1063"/>
        <v>7.0960137805205964E-2</v>
      </c>
      <c r="GL181">
        <f t="shared" si="927"/>
        <v>0.60130201744807277</v>
      </c>
      <c r="GM181">
        <f t="shared" si="1064"/>
        <v>7.9615274182149616</v>
      </c>
      <c r="GN181">
        <f t="shared" si="1065"/>
        <v>3.4812591717944819E-2</v>
      </c>
      <c r="GP181">
        <f t="shared" si="1066"/>
        <v>0.3158072580352817</v>
      </c>
      <c r="GQ181">
        <f t="shared" si="1067"/>
        <v>1.7529599999999999</v>
      </c>
      <c r="GR181">
        <f t="shared" si="1068"/>
        <v>0.66</v>
      </c>
      <c r="GS181">
        <f t="shared" si="1069"/>
        <v>0.4390073437376697</v>
      </c>
      <c r="GT181">
        <f t="shared" si="1070"/>
        <v>0.56220742944005841</v>
      </c>
      <c r="GU181">
        <f t="shared" si="928"/>
        <v>0.16551707238485222</v>
      </c>
      <c r="GV181" t="str">
        <f t="shared" si="929"/>
        <v>Curl</v>
      </c>
      <c r="GW181">
        <f t="shared" si="1071"/>
        <v>27.396208484418942</v>
      </c>
      <c r="GX181">
        <f t="shared" si="1072"/>
        <v>5.9897314392365432E-2</v>
      </c>
      <c r="GY181">
        <f t="shared" si="930"/>
        <v>0.58820040902006676</v>
      </c>
      <c r="GZ181">
        <f t="shared" si="1073"/>
        <v>8.0882301424061502</v>
      </c>
      <c r="HA181">
        <f t="shared" si="1074"/>
        <v>2.5249459865123607E-2</v>
      </c>
      <c r="HC181">
        <f t="shared" si="1075"/>
        <v>0.20840129973883295</v>
      </c>
      <c r="HD181">
        <f t="shared" si="1076"/>
        <v>1.7826599999999999</v>
      </c>
      <c r="HE181">
        <f t="shared" si="1077"/>
        <v>0.66</v>
      </c>
      <c r="HF181">
        <f t="shared" si="1078"/>
        <v>0.3302286522057139</v>
      </c>
      <c r="HG181">
        <f t="shared" si="1079"/>
        <v>0.45205600467259588</v>
      </c>
      <c r="HH181">
        <f t="shared" si="931"/>
        <v>0.16536064614286641</v>
      </c>
      <c r="HI181" t="str">
        <f t="shared" si="932"/>
        <v>Curl</v>
      </c>
      <c r="HJ181">
        <f t="shared" si="1080"/>
        <v>27.377822408669587</v>
      </c>
      <c r="HK181">
        <f t="shared" si="1081"/>
        <v>4.9849087144649085E-2</v>
      </c>
      <c r="HL181">
        <f t="shared" si="933"/>
        <v>0.48060056016634323</v>
      </c>
      <c r="HM181">
        <f t="shared" si="1082"/>
        <v>9.906184275798994</v>
      </c>
      <c r="HN181">
        <f t="shared" si="1083"/>
        <v>1.7572706520998425E-2</v>
      </c>
      <c r="HP181">
        <f t="shared" si="1084"/>
        <v>9.1411399107857436E-2</v>
      </c>
      <c r="HQ181">
        <f t="shared" si="1085"/>
        <v>1.7985</v>
      </c>
      <c r="HR181">
        <f t="shared" si="1086"/>
        <v>0.66</v>
      </c>
      <c r="HS181">
        <f t="shared" si="1087"/>
        <v>0.19479062470435121</v>
      </c>
      <c r="HT181">
        <f t="shared" si="1088"/>
        <v>0.29816985030084531</v>
      </c>
      <c r="HU181">
        <f t="shared" si="934"/>
        <v>0.16543909425543835</v>
      </c>
      <c r="HV181" t="str">
        <f t="shared" si="935"/>
        <v>Curl</v>
      </c>
      <c r="HW181">
        <f t="shared" si="1089"/>
        <v>27.762669052532381</v>
      </c>
      <c r="HX181">
        <f t="shared" si="1090"/>
        <v>5.1085134075911316E-2</v>
      </c>
      <c r="HY181">
        <f t="shared" si="936"/>
        <v>0.34803810695708698</v>
      </c>
      <c r="HZ181">
        <f t="shared" si="1091"/>
        <v>13.749288026110511</v>
      </c>
      <c r="IA181">
        <f t="shared" si="1092"/>
        <v>1.8031711146610181E-2</v>
      </c>
      <c r="IC181">
        <f t="shared" si="1093"/>
        <v>3.2274286714696079E-2</v>
      </c>
      <c r="ID181">
        <f t="shared" si="1094"/>
        <v>1.7999999999999998</v>
      </c>
      <c r="IE181">
        <f t="shared" si="1095"/>
        <v>0.66</v>
      </c>
      <c r="IF181">
        <f t="shared" si="1096"/>
        <v>0.1034535295386363</v>
      </c>
      <c r="IG181">
        <f t="shared" si="1097"/>
        <v>0.17463277236257671</v>
      </c>
      <c r="IH181">
        <f t="shared" si="937"/>
        <v>0.16138378601859138</v>
      </c>
      <c r="II181" t="str">
        <f t="shared" si="938"/>
        <v>Curl</v>
      </c>
      <c r="IJ181">
        <f t="shared" si="1098"/>
        <v>27.934020056230437</v>
      </c>
      <c r="IK181">
        <f t="shared" si="1099"/>
        <v>5.8021167695745779E-2</v>
      </c>
      <c r="IL181">
        <f t="shared" si="939"/>
        <v>0.25625221640252088</v>
      </c>
      <c r="IM181">
        <f t="shared" si="1100"/>
        <v>18.354322346065729</v>
      </c>
      <c r="IN181">
        <f t="shared" si="1101"/>
        <v>2.25185481604681E-2</v>
      </c>
      <c r="IP181">
        <f t="shared" si="1102"/>
        <v>1.0615411752938635E-2</v>
      </c>
      <c r="IQ181">
        <f t="shared" si="1103"/>
        <v>1.7999999999999998</v>
      </c>
      <c r="IR181">
        <f t="shared" si="1104"/>
        <v>0.66</v>
      </c>
      <c r="IS181">
        <f t="shared" si="1105"/>
        <v>6.7430582929964872E-2</v>
      </c>
      <c r="IT181">
        <f t="shared" si="1106"/>
        <v>0.12424575410699132</v>
      </c>
      <c r="IU181">
        <f t="shared" si="940"/>
        <v>0.16538191268506552</v>
      </c>
      <c r="IV181" t="str">
        <f t="shared" si="941"/>
        <v>Curl</v>
      </c>
      <c r="IW181">
        <f t="shared" si="1107"/>
        <v>28.158504851836238</v>
      </c>
      <c r="IX181">
        <f t="shared" si="1108"/>
        <v>5.8340716771196136E-2</v>
      </c>
      <c r="IY181">
        <f t="shared" si="942"/>
        <v>0.22630409328526249</v>
      </c>
      <c r="IZ181">
        <f t="shared" si="1109"/>
        <v>21.432049320724932</v>
      </c>
      <c r="JA181">
        <f t="shared" si="1110"/>
        <v>2.2625305421097308E-2</v>
      </c>
      <c r="JC181">
        <f t="shared" si="1111"/>
        <v>1.7798580588830905E-4</v>
      </c>
      <c r="JD181">
        <f t="shared" si="1112"/>
        <v>1.7999999999999998</v>
      </c>
      <c r="JE181">
        <f t="shared" si="1113"/>
        <v>0.66</v>
      </c>
      <c r="JF181">
        <f t="shared" si="1114"/>
        <v>3.7522458462665852E-2</v>
      </c>
      <c r="JG181">
        <f t="shared" si="1115"/>
        <v>7.4866931119443439E-2</v>
      </c>
      <c r="JH181">
        <f t="shared" si="943"/>
        <v>0.14780299340384687</v>
      </c>
      <c r="JI181" t="str">
        <f t="shared" si="944"/>
        <v>Curl</v>
      </c>
      <c r="JJ181">
        <f t="shared" si="1116"/>
        <v>27.797561846673496</v>
      </c>
      <c r="JK181">
        <f t="shared" si="1117"/>
        <v>5.2103666759945003E-2</v>
      </c>
      <c r="JL181">
        <f t="shared" si="945"/>
        <v>0.1812718819740608</v>
      </c>
      <c r="JM181">
        <f t="shared" si="1118"/>
        <v>24.059378446504219</v>
      </c>
      <c r="JN181">
        <f t="shared" si="1119"/>
        <v>1.8357444380858103E-2</v>
      </c>
      <c r="JP181">
        <f t="shared" si="1120"/>
        <v>9.8916680262763797E-3</v>
      </c>
      <c r="JQ181">
        <f t="shared" si="1121"/>
        <v>1.7999999999999998</v>
      </c>
      <c r="JR181">
        <f t="shared" si="1122"/>
        <v>0.66</v>
      </c>
      <c r="JS181">
        <f t="shared" si="1123"/>
        <v>5.8355941393040983E-2</v>
      </c>
      <c r="JT181">
        <f t="shared" si="1124"/>
        <v>0.10682021475980562</v>
      </c>
      <c r="JU181">
        <f t="shared" si="946"/>
        <v>0.15538273037993822</v>
      </c>
      <c r="JV181" t="str">
        <f t="shared" si="947"/>
        <v>Curl</v>
      </c>
      <c r="JW181">
        <f t="shared" si="1125"/>
        <v>27.983524822395292</v>
      </c>
      <c r="JX181">
        <f t="shared" si="1126"/>
        <v>5.8353795422419523E-2</v>
      </c>
      <c r="JY181">
        <f t="shared" si="948"/>
        <v>0.20797737625320356</v>
      </c>
      <c r="JZ181">
        <f t="shared" si="1127"/>
        <v>21.935142927350483</v>
      </c>
      <c r="KA181">
        <f t="shared" si="1128"/>
        <v>2.2625437960719318E-2</v>
      </c>
      <c r="KC181">
        <f t="shared" si="1129"/>
        <v>3.1716232460995506E-3</v>
      </c>
      <c r="KD181">
        <f t="shared" si="1130"/>
        <v>1.7999999999999998</v>
      </c>
      <c r="KE181">
        <f t="shared" si="1131"/>
        <v>0.66</v>
      </c>
      <c r="KF181">
        <f t="shared" si="1132"/>
        <v>4.9260907551692976E-2</v>
      </c>
      <c r="KG181">
        <f t="shared" si="1133"/>
        <v>9.5350191857286451E-2</v>
      </c>
      <c r="KH181">
        <f t="shared" si="949"/>
        <v>0.16536016254999508</v>
      </c>
      <c r="KI181" t="str">
        <f t="shared" si="950"/>
        <v>Curl</v>
      </c>
      <c r="KJ181">
        <f t="shared" si="1134"/>
        <v>27.962470620145226</v>
      </c>
      <c r="KK181">
        <f t="shared" si="1135"/>
        <v>5.8532829143039672E-2</v>
      </c>
      <c r="KL181">
        <f t="shared" si="951"/>
        <v>0.2094744505403858</v>
      </c>
      <c r="KM181">
        <f t="shared" si="1136"/>
        <v>23.24741864936275</v>
      </c>
      <c r="KN181">
        <f t="shared" si="1137"/>
        <v>2.2686996662188236E-2</v>
      </c>
    </row>
    <row r="182" spans="1:300" x14ac:dyDescent="0.25">
      <c r="A182">
        <v>1.67</v>
      </c>
      <c r="B182">
        <f t="shared" si="1159"/>
        <v>1.0500000000000001E-2</v>
      </c>
      <c r="C182">
        <f t="shared" si="883"/>
        <v>0.63</v>
      </c>
      <c r="D182">
        <f t="shared" si="1160"/>
        <v>0.63</v>
      </c>
      <c r="E182">
        <f t="shared" si="884"/>
        <v>1</v>
      </c>
      <c r="F182">
        <f t="shared" si="885"/>
        <v>1.0500000000000001E-2</v>
      </c>
      <c r="H182">
        <v>159</v>
      </c>
      <c r="I182">
        <v>15.9</v>
      </c>
      <c r="J182">
        <f t="shared" si="952"/>
        <v>0.88193733333333257</v>
      </c>
      <c r="K182">
        <f t="shared" si="1138"/>
        <v>1.3665</v>
      </c>
      <c r="L182">
        <f t="shared" si="953"/>
        <v>0.98307548371419373</v>
      </c>
      <c r="M182" t="str">
        <f t="shared" si="888"/>
        <v>No Curl</v>
      </c>
      <c r="N182">
        <f t="shared" si="1139"/>
        <v>25.818010999999981</v>
      </c>
      <c r="P182">
        <f t="shared" si="1144"/>
        <v>0.66777932940779539</v>
      </c>
      <c r="Q182">
        <f t="shared" si="1140"/>
        <v>1.5618599999999998</v>
      </c>
      <c r="R182">
        <f t="shared" si="1145"/>
        <v>0.66</v>
      </c>
      <c r="S182">
        <f t="shared" si="1141"/>
        <v>0.6792855664512556</v>
      </c>
      <c r="T182">
        <f t="shared" si="1146"/>
        <v>0.69079180349471614</v>
      </c>
      <c r="U182">
        <f t="shared" si="1147"/>
        <v>2.4291197703445899E-2</v>
      </c>
      <c r="V182" t="str">
        <f t="shared" si="1148"/>
        <v>Curl</v>
      </c>
      <c r="W182">
        <f t="shared" si="1142"/>
        <v>26.637586085330675</v>
      </c>
      <c r="X182">
        <f t="shared" si="1143"/>
        <v>0.15112512505400358</v>
      </c>
      <c r="Y182">
        <f t="shared" si="1149"/>
        <v>0.7004276725965547</v>
      </c>
      <c r="Z182">
        <f t="shared" si="1150"/>
        <v>0.99357358339142143</v>
      </c>
      <c r="AA182">
        <f t="shared" si="1151"/>
        <v>0.21740555433807165</v>
      </c>
      <c r="AC182">
        <f t="shared" si="954"/>
        <v>0.64621996411264782</v>
      </c>
      <c r="AD182">
        <f t="shared" si="1154"/>
        <v>1.57674</v>
      </c>
      <c r="AE182">
        <f t="shared" si="955"/>
        <v>0.66</v>
      </c>
      <c r="AF182">
        <f t="shared" si="956"/>
        <v>0.66863737613925411</v>
      </c>
      <c r="AG182">
        <f t="shared" si="957"/>
        <v>0.69105478816585952</v>
      </c>
      <c r="AH182">
        <f t="shared" si="889"/>
        <v>4.9151155376218725E-2</v>
      </c>
      <c r="AI182" t="str">
        <f t="shared" si="890"/>
        <v>Curl</v>
      </c>
      <c r="AJ182">
        <f t="shared" si="958"/>
        <v>26.590688964107638</v>
      </c>
      <c r="AK182">
        <f t="shared" si="959"/>
        <v>0.16213921961428165</v>
      </c>
      <c r="AL182">
        <f t="shared" si="891"/>
        <v>0.71162800215203115</v>
      </c>
      <c r="AM182">
        <f t="shared" si="960"/>
        <v>1.9790633725566402</v>
      </c>
      <c r="AN182">
        <f t="shared" si="961"/>
        <v>0.24558840404419957</v>
      </c>
      <c r="AP182">
        <f t="shared" si="962"/>
        <v>0.63881255958059069</v>
      </c>
      <c r="AQ182">
        <f t="shared" si="1155"/>
        <v>1.5840000000000001</v>
      </c>
      <c r="AR182">
        <f t="shared" si="963"/>
        <v>0.66</v>
      </c>
      <c r="AS182">
        <f t="shared" si="964"/>
        <v>0.67237511598637167</v>
      </c>
      <c r="AT182">
        <f t="shared" si="965"/>
        <v>0.70593767239215188</v>
      </c>
      <c r="AU182">
        <f t="shared" si="892"/>
        <v>7.4162722946281678E-2</v>
      </c>
      <c r="AV182" t="str">
        <f t="shared" si="893"/>
        <v>Curl</v>
      </c>
      <c r="AW182">
        <f t="shared" si="966"/>
        <v>26.713735081761925</v>
      </c>
      <c r="AX182">
        <f t="shared" si="967"/>
        <v>0.16887043706567795</v>
      </c>
      <c r="AY182">
        <f t="shared" si="894"/>
        <v>0.73753468601522587</v>
      </c>
      <c r="AZ182">
        <f t="shared" si="968"/>
        <v>2.8819005736843541</v>
      </c>
      <c r="BA182">
        <f t="shared" si="969"/>
        <v>0.2645771777274642</v>
      </c>
      <c r="BC182">
        <f t="shared" si="970"/>
        <v>0.61805481675226781</v>
      </c>
      <c r="BD182">
        <f t="shared" si="1156"/>
        <v>1.59816</v>
      </c>
      <c r="BE182">
        <f t="shared" si="971"/>
        <v>0.66</v>
      </c>
      <c r="BF182">
        <f t="shared" si="972"/>
        <v>0.66179255502286838</v>
      </c>
      <c r="BG182">
        <f t="shared" si="973"/>
        <v>0.70553029329347061</v>
      </c>
      <c r="BH182">
        <f t="shared" si="895"/>
        <v>0.10025708385652665</v>
      </c>
      <c r="BI182" t="str">
        <f t="shared" si="896"/>
        <v>Curl</v>
      </c>
      <c r="BJ182">
        <f t="shared" si="974"/>
        <v>26.663530440252174</v>
      </c>
      <c r="BK182">
        <f t="shared" si="975"/>
        <v>0.18021131703544221</v>
      </c>
      <c r="BL182">
        <f t="shared" si="897"/>
        <v>0.75029419976169631</v>
      </c>
      <c r="BM182">
        <f t="shared" si="976"/>
        <v>3.8308905866327438</v>
      </c>
      <c r="BN182">
        <f t="shared" si="977"/>
        <v>0.29687494637269018</v>
      </c>
      <c r="BP182">
        <f t="shared" si="978"/>
        <v>0.59671062664314145</v>
      </c>
      <c r="BQ182">
        <f t="shared" si="1157"/>
        <v>1.6118399999999999</v>
      </c>
      <c r="BR182">
        <f t="shared" si="979"/>
        <v>0.66</v>
      </c>
      <c r="BS182">
        <f t="shared" si="980"/>
        <v>0.65003315501302938</v>
      </c>
      <c r="BT182">
        <f t="shared" si="981"/>
        <v>0.70335568338291776</v>
      </c>
      <c r="BU182">
        <f t="shared" si="898"/>
        <v>0.12602361868059364</v>
      </c>
      <c r="BV182" t="str">
        <f t="shared" si="899"/>
        <v>Curl</v>
      </c>
      <c r="BW182">
        <f t="shared" si="982"/>
        <v>26.602933141089849</v>
      </c>
      <c r="BX182">
        <f t="shared" si="983"/>
        <v>0.19439029216705911</v>
      </c>
      <c r="BY182">
        <f t="shared" si="900"/>
        <v>0.7617833313780481</v>
      </c>
      <c r="BZ182">
        <f t="shared" si="984"/>
        <v>4.7447092250602818</v>
      </c>
      <c r="CA182">
        <f t="shared" si="985"/>
        <v>0.35660775036782649</v>
      </c>
      <c r="CC182">
        <f t="shared" si="986"/>
        <v>0.59104486803751455</v>
      </c>
      <c r="CD182">
        <f t="shared" si="1158"/>
        <v>1.6118399999999999</v>
      </c>
      <c r="CE182">
        <f t="shared" si="987"/>
        <v>0.66</v>
      </c>
      <c r="CF182">
        <f t="shared" si="988"/>
        <v>0.65479006958035979</v>
      </c>
      <c r="CG182">
        <f t="shared" si="989"/>
        <v>0.71853527112320437</v>
      </c>
      <c r="CH182">
        <f t="shared" si="901"/>
        <v>0.15249886373926036</v>
      </c>
      <c r="CI182" t="str">
        <f t="shared" si="902"/>
        <v>Curl</v>
      </c>
      <c r="CJ182">
        <f t="shared" si="990"/>
        <v>26.727727968795381</v>
      </c>
      <c r="CK182">
        <f t="shared" si="991"/>
        <v>0.19705172458989628</v>
      </c>
      <c r="CL182">
        <f t="shared" si="903"/>
        <v>0.79054375241888097</v>
      </c>
      <c r="CM182">
        <f t="shared" si="992"/>
        <v>5.5348902472098844</v>
      </c>
      <c r="CN182">
        <f t="shared" si="993"/>
        <v>0.34848412860970496</v>
      </c>
      <c r="CP182">
        <f t="shared" si="994"/>
        <v>0.56666058184127044</v>
      </c>
      <c r="CQ182">
        <f t="shared" si="995"/>
        <v>1.6314599999999999</v>
      </c>
      <c r="CR182">
        <f t="shared" si="996"/>
        <v>0.66</v>
      </c>
      <c r="CS182">
        <f t="shared" si="997"/>
        <v>0.64186878852115525</v>
      </c>
      <c r="CT182">
        <f t="shared" si="998"/>
        <v>0.71707699520103918</v>
      </c>
      <c r="CU182">
        <f t="shared" si="904"/>
        <v>0.1699263507857951</v>
      </c>
      <c r="CV182" t="str">
        <f t="shared" si="905"/>
        <v>Curl</v>
      </c>
      <c r="CW182">
        <f t="shared" si="999"/>
        <v>26.760968545457921</v>
      </c>
      <c r="CX182">
        <f t="shared" si="1000"/>
        <v>0.19880545970114802</v>
      </c>
      <c r="CY182">
        <f t="shared" si="906"/>
        <v>0.79359058525138693</v>
      </c>
      <c r="CZ182">
        <f t="shared" si="1001"/>
        <v>6.1459642888172699</v>
      </c>
      <c r="DA182">
        <f t="shared" si="1002"/>
        <v>0.33248590473317058</v>
      </c>
      <c r="DC182">
        <f t="shared" si="1003"/>
        <v>0.51058824318984763</v>
      </c>
      <c r="DD182">
        <f t="shared" si="1004"/>
        <v>1.6674599999999999</v>
      </c>
      <c r="DE182">
        <f t="shared" si="1005"/>
        <v>0.66</v>
      </c>
      <c r="DF182">
        <f t="shared" si="1006"/>
        <v>0.59510934258779691</v>
      </c>
      <c r="DG182">
        <f t="shared" si="1007"/>
        <v>0.67963044198574496</v>
      </c>
      <c r="DH182">
        <f t="shared" si="907"/>
        <v>0.16778525758212559</v>
      </c>
      <c r="DI182" t="str">
        <f t="shared" si="908"/>
        <v>Curl</v>
      </c>
      <c r="DJ182">
        <f t="shared" si="1008"/>
        <v>26.774061183132535</v>
      </c>
      <c r="DK182">
        <f t="shared" si="1009"/>
        <v>0.17518271962782228</v>
      </c>
      <c r="DL182">
        <f t="shared" si="909"/>
        <v>0.74515319915532263</v>
      </c>
      <c r="DM182">
        <f t="shared" si="1010"/>
        <v>6.4643166881929162</v>
      </c>
      <c r="DN182">
        <f t="shared" si="1011"/>
        <v>0.23137986456796406</v>
      </c>
      <c r="DP182">
        <f t="shared" si="1012"/>
        <v>0.4760848287874192</v>
      </c>
      <c r="DQ182">
        <f t="shared" si="1013"/>
        <v>1.68384</v>
      </c>
      <c r="DR182">
        <f t="shared" si="1014"/>
        <v>0.66</v>
      </c>
      <c r="DS182">
        <f t="shared" si="1015"/>
        <v>0.56854925319633598</v>
      </c>
      <c r="DT182">
        <f t="shared" si="1016"/>
        <v>0.66101367760525309</v>
      </c>
      <c r="DU182">
        <f t="shared" si="910"/>
        <v>0.16974574678593618</v>
      </c>
      <c r="DV182" t="str">
        <f t="shared" si="911"/>
        <v>Curl</v>
      </c>
      <c r="DW182">
        <f t="shared" si="1017"/>
        <v>26.901746100855501</v>
      </c>
      <c r="DX182">
        <f t="shared" si="1018"/>
        <v>0.15284401294745453</v>
      </c>
      <c r="DY182">
        <f t="shared" si="912"/>
        <v>0.72056925223665236</v>
      </c>
      <c r="DZ182">
        <f t="shared" si="1019"/>
        <v>6.7643357792464816</v>
      </c>
      <c r="EA182">
        <f t="shared" si="1020"/>
        <v>0.16833350729953817</v>
      </c>
      <c r="EC182">
        <f t="shared" si="1021"/>
        <v>0.43799826564802363</v>
      </c>
      <c r="ED182">
        <f t="shared" si="1022"/>
        <v>1.704</v>
      </c>
      <c r="EE182">
        <f t="shared" si="1023"/>
        <v>0.66</v>
      </c>
      <c r="EF182">
        <f t="shared" si="1024"/>
        <v>0.53738900630230479</v>
      </c>
      <c r="EG182">
        <f t="shared" si="1025"/>
        <v>0.63677974695658635</v>
      </c>
      <c r="EH182">
        <f t="shared" si="913"/>
        <v>0.1682078285651174</v>
      </c>
      <c r="EI182" t="str">
        <f t="shared" si="914"/>
        <v>Curl</v>
      </c>
      <c r="EJ182">
        <f t="shared" si="1026"/>
        <v>27.031863857063989</v>
      </c>
      <c r="EK182">
        <f t="shared" si="1027"/>
        <v>0.12710728556110393</v>
      </c>
      <c r="EL182">
        <f t="shared" si="915"/>
        <v>0.68821955209293029</v>
      </c>
      <c r="EM182">
        <f t="shared" si="1028"/>
        <v>7.0193802196390855</v>
      </c>
      <c r="EN182">
        <f t="shared" si="1029"/>
        <v>0.11283526832006248</v>
      </c>
      <c r="EP182">
        <f t="shared" si="1030"/>
        <v>0.41350637335624035</v>
      </c>
      <c r="EQ182">
        <f t="shared" si="1031"/>
        <v>1.7133599999999998</v>
      </c>
      <c r="ER182">
        <f t="shared" si="1032"/>
        <v>0.66</v>
      </c>
      <c r="ES182">
        <f t="shared" si="1033"/>
        <v>0.51971241497177934</v>
      </c>
      <c r="ET182">
        <f t="shared" si="1034"/>
        <v>0.62591845658731771</v>
      </c>
      <c r="EU182">
        <f t="shared" si="916"/>
        <v>0.16970105692630816</v>
      </c>
      <c r="EV182" t="str">
        <f t="shared" si="917"/>
        <v>Curl</v>
      </c>
      <c r="EW182">
        <f t="shared" si="1035"/>
        <v>27.201970031102213</v>
      </c>
      <c r="EX182">
        <f t="shared" si="1036"/>
        <v>0.10990691995386578</v>
      </c>
      <c r="EY182">
        <f t="shared" si="918"/>
        <v>0.67205576873223849</v>
      </c>
      <c r="EZ182">
        <f t="shared" si="1037"/>
        <v>7.253247164776484</v>
      </c>
      <c r="FA182">
        <f t="shared" si="1038"/>
        <v>8.339408093961645E-2</v>
      </c>
      <c r="FC182">
        <f t="shared" si="1039"/>
        <v>0.37582187090499924</v>
      </c>
      <c r="FD182">
        <f t="shared" si="1040"/>
        <v>1.73064</v>
      </c>
      <c r="FE182">
        <f t="shared" si="1041"/>
        <v>0.66</v>
      </c>
      <c r="FF182">
        <f t="shared" si="1042"/>
        <v>0.48394692979818588</v>
      </c>
      <c r="FG182">
        <f t="shared" si="1043"/>
        <v>0.59207198869137267</v>
      </c>
      <c r="FH182">
        <f t="shared" si="919"/>
        <v>0.16718720926785391</v>
      </c>
      <c r="FI182" t="str">
        <f t="shared" si="920"/>
        <v>Curl</v>
      </c>
      <c r="FJ182">
        <f t="shared" si="1044"/>
        <v>27.163121652411625</v>
      </c>
      <c r="FK182">
        <f t="shared" si="1045"/>
        <v>9.6745983284072384E-2</v>
      </c>
      <c r="FL182">
        <f t="shared" si="921"/>
        <v>0.63426805726627311</v>
      </c>
      <c r="FM182">
        <f t="shared" si="1046"/>
        <v>7.5733532513069735</v>
      </c>
      <c r="FN182">
        <f t="shared" si="1047"/>
        <v>6.3855977673479281E-2</v>
      </c>
      <c r="FP182">
        <f t="shared" si="1048"/>
        <v>0.35010808003616134</v>
      </c>
      <c r="FQ182">
        <f t="shared" si="1049"/>
        <v>1.74234</v>
      </c>
      <c r="FR182">
        <f t="shared" si="1050"/>
        <v>0.66</v>
      </c>
      <c r="FS182">
        <f t="shared" si="1051"/>
        <v>0.46255043268660972</v>
      </c>
      <c r="FT182">
        <f t="shared" si="1052"/>
        <v>0.57499278533705778</v>
      </c>
      <c r="FU182">
        <f t="shared" si="922"/>
        <v>0.16501376691785352</v>
      </c>
      <c r="FV182" t="str">
        <f t="shared" si="923"/>
        <v>Curl</v>
      </c>
      <c r="FW182">
        <f t="shared" si="1053"/>
        <v>27.300119161017122</v>
      </c>
      <c r="FX182">
        <f t="shared" si="1054"/>
        <v>8.1598896031532392E-2</v>
      </c>
      <c r="FY182">
        <f t="shared" si="924"/>
        <v>0.61105238392070327</v>
      </c>
      <c r="FZ182">
        <f t="shared" si="1055"/>
        <v>7.7600215456596615</v>
      </c>
      <c r="GA182">
        <f t="shared" si="1056"/>
        <v>4.5610711035005719E-2</v>
      </c>
      <c r="GC182">
        <f t="shared" si="1057"/>
        <v>0.32047904241834357</v>
      </c>
      <c r="GD182">
        <f t="shared" si="1058"/>
        <v>1.7529599999999999</v>
      </c>
      <c r="GE182">
        <f t="shared" si="1059"/>
        <v>0.66</v>
      </c>
      <c r="GF182">
        <f t="shared" si="1060"/>
        <v>0.43445981012737039</v>
      </c>
      <c r="GG182">
        <f t="shared" si="1061"/>
        <v>0.54844057783639732</v>
      </c>
      <c r="GH182">
        <f t="shared" si="925"/>
        <v>0.16657043737786306</v>
      </c>
      <c r="GI182" t="str">
        <f t="shared" si="926"/>
        <v>Curl</v>
      </c>
      <c r="GJ182">
        <f t="shared" si="1062"/>
        <v>27.262259885471632</v>
      </c>
      <c r="GK182">
        <f t="shared" si="1063"/>
        <v>7.7067479718035112E-2</v>
      </c>
      <c r="GL182">
        <f t="shared" si="927"/>
        <v>0.5846762935392309</v>
      </c>
      <c r="GM182">
        <f t="shared" si="1064"/>
        <v>8.1894520669273376</v>
      </c>
      <c r="GN182">
        <f t="shared" si="1065"/>
        <v>4.0478012613782068E-2</v>
      </c>
      <c r="GP182">
        <f t="shared" si="1066"/>
        <v>0.30372111117588141</v>
      </c>
      <c r="GQ182">
        <f t="shared" si="1067"/>
        <v>1.7562599999999999</v>
      </c>
      <c r="GR182">
        <f t="shared" si="1068"/>
        <v>0.66</v>
      </c>
      <c r="GS182">
        <f t="shared" si="1069"/>
        <v>0.42220625036895448</v>
      </c>
      <c r="GT182">
        <f t="shared" si="1070"/>
        <v>0.54069138956202822</v>
      </c>
      <c r="GU182">
        <f t="shared" si="928"/>
        <v>0.16551707238485222</v>
      </c>
      <c r="GV182" t="str">
        <f t="shared" si="929"/>
        <v>Curl</v>
      </c>
      <c r="GW182">
        <f t="shared" si="1071"/>
        <v>27.44010921879271</v>
      </c>
      <c r="GX182">
        <f t="shared" si="1072"/>
        <v>6.6024121594820573E-2</v>
      </c>
      <c r="GY182">
        <f t="shared" si="930"/>
        <v>0.57157133139243932</v>
      </c>
      <c r="GZ182">
        <f t="shared" si="1073"/>
        <v>8.3251920058882973</v>
      </c>
      <c r="HA182">
        <f t="shared" si="1074"/>
        <v>3.0134685621275817E-2</v>
      </c>
      <c r="HC182">
        <f t="shared" si="1075"/>
        <v>0.1977934785588884</v>
      </c>
      <c r="HD182">
        <f t="shared" si="1076"/>
        <v>1.78464</v>
      </c>
      <c r="HE182">
        <f t="shared" si="1077"/>
        <v>0.66</v>
      </c>
      <c r="HF182">
        <f t="shared" si="1078"/>
        <v>0.31341970477840775</v>
      </c>
      <c r="HG182">
        <f t="shared" si="1079"/>
        <v>0.42904593099792809</v>
      </c>
      <c r="HH182">
        <f t="shared" si="931"/>
        <v>0.16536064614286641</v>
      </c>
      <c r="HI182" t="str">
        <f t="shared" si="932"/>
        <v>Curl</v>
      </c>
      <c r="HJ182">
        <f t="shared" si="1080"/>
        <v>27.410845273890157</v>
      </c>
      <c r="HK182">
        <f t="shared" si="1081"/>
        <v>5.6151754346683694E-2</v>
      </c>
      <c r="HL182">
        <f t="shared" si="933"/>
        <v>0.46405123132527121</v>
      </c>
      <c r="HM182">
        <f t="shared" si="1082"/>
        <v>10.263225139939383</v>
      </c>
      <c r="HN182">
        <f t="shared" si="1083"/>
        <v>2.1766068084310586E-2</v>
      </c>
      <c r="HP182">
        <f t="shared" si="1084"/>
        <v>8.3675209225240521E-2</v>
      </c>
      <c r="HQ182">
        <f t="shared" si="1085"/>
        <v>1.79904</v>
      </c>
      <c r="HR182">
        <f t="shared" si="1086"/>
        <v>0.66</v>
      </c>
      <c r="HS182">
        <f t="shared" si="1087"/>
        <v>0.17830540213065035</v>
      </c>
      <c r="HT182">
        <f t="shared" si="1088"/>
        <v>0.27293559503606046</v>
      </c>
      <c r="HU182">
        <f t="shared" si="934"/>
        <v>0.16543909425543835</v>
      </c>
      <c r="HV182" t="str">
        <f t="shared" si="935"/>
        <v>Curl</v>
      </c>
      <c r="HW182">
        <f t="shared" si="1089"/>
        <v>27.782148115002816</v>
      </c>
      <c r="HX182">
        <f t="shared" si="1090"/>
        <v>5.7518202323841562E-2</v>
      </c>
      <c r="HY182">
        <f t="shared" si="936"/>
        <v>0.33204838529752206</v>
      </c>
      <c r="HZ182">
        <f t="shared" si="1091"/>
        <v>14.425382683141118</v>
      </c>
      <c r="IA182">
        <f t="shared" si="1092"/>
        <v>2.232630554619237E-2</v>
      </c>
      <c r="IC182">
        <f t="shared" si="1093"/>
        <v>2.732679816960825E-2</v>
      </c>
      <c r="ID182">
        <f t="shared" si="1094"/>
        <v>1.7999999999999998</v>
      </c>
      <c r="IE182">
        <f t="shared" si="1095"/>
        <v>0.66</v>
      </c>
      <c r="IF182">
        <f t="shared" si="1096"/>
        <v>8.759461507629919E-2</v>
      </c>
      <c r="IG182">
        <f t="shared" si="1097"/>
        <v>0.14786243198299029</v>
      </c>
      <c r="IH182">
        <f t="shared" si="937"/>
        <v>0.16138378601859138</v>
      </c>
      <c r="II182" t="str">
        <f t="shared" si="938"/>
        <v>Curl</v>
      </c>
      <c r="IJ182">
        <f t="shared" si="1098"/>
        <v>27.9443654091843</v>
      </c>
      <c r="IK182">
        <f t="shared" si="1099"/>
        <v>6.4541034066145406E-2</v>
      </c>
      <c r="IL182">
        <f t="shared" si="939"/>
        <v>0.24125177819101523</v>
      </c>
      <c r="IM182">
        <f t="shared" si="1100"/>
        <v>19.540415663028519</v>
      </c>
      <c r="IN182">
        <f t="shared" si="1101"/>
        <v>2.7312800531911423E-2</v>
      </c>
      <c r="IP182">
        <f t="shared" si="1102"/>
        <v>8.1981932637490186E-3</v>
      </c>
      <c r="IQ182">
        <f t="shared" si="1103"/>
        <v>1.7999999999999998</v>
      </c>
      <c r="IR182">
        <f t="shared" si="1104"/>
        <v>0.66</v>
      </c>
      <c r="IS182">
        <f t="shared" si="1105"/>
        <v>5.2076072376003223E-2</v>
      </c>
      <c r="IT182">
        <f t="shared" si="1106"/>
        <v>9.5953951488257597E-2</v>
      </c>
      <c r="IU182">
        <f t="shared" si="940"/>
        <v>0.16538191268506552</v>
      </c>
      <c r="IV182" t="str">
        <f t="shared" si="941"/>
        <v>Curl</v>
      </c>
      <c r="IW182">
        <f t="shared" si="1107"/>
        <v>28.165247910129235</v>
      </c>
      <c r="IX182">
        <f t="shared" si="1108"/>
        <v>6.4927594346085749E-2</v>
      </c>
      <c r="IY182">
        <f t="shared" si="942"/>
        <v>0.21208554595287776</v>
      </c>
      <c r="IZ182">
        <f t="shared" si="1109"/>
        <v>22.947925786642372</v>
      </c>
      <c r="JA182">
        <f t="shared" si="1110"/>
        <v>2.744926093592447E-2</v>
      </c>
      <c r="JC182">
        <f t="shared" si="1111"/>
        <v>1.0741285598432579E-4</v>
      </c>
      <c r="JD182">
        <f t="shared" si="1112"/>
        <v>1.7999999999999998</v>
      </c>
      <c r="JE182">
        <f t="shared" si="1113"/>
        <v>0.66</v>
      </c>
      <c r="JF182">
        <f t="shared" si="1114"/>
        <v>2.264447104033316E-2</v>
      </c>
      <c r="JG182">
        <f t="shared" si="1115"/>
        <v>4.5181529224682021E-2</v>
      </c>
      <c r="JH182">
        <f t="shared" si="943"/>
        <v>0.14780299340384687</v>
      </c>
      <c r="JI182" t="str">
        <f t="shared" si="944"/>
        <v>Curl</v>
      </c>
      <c r="JJ182">
        <f t="shared" si="1116"/>
        <v>27.801314092519764</v>
      </c>
      <c r="JK182">
        <f t="shared" si="1117"/>
        <v>5.875554745845632E-2</v>
      </c>
      <c r="JL182">
        <f t="shared" si="945"/>
        <v>0.16779610681576787</v>
      </c>
      <c r="JM182">
        <f t="shared" si="1118"/>
        <v>26.130961531050268</v>
      </c>
      <c r="JN182">
        <f t="shared" si="1119"/>
        <v>2.2747268482356413E-2</v>
      </c>
      <c r="JP182">
        <f t="shared" si="1120"/>
        <v>7.3039310159014022E-3</v>
      </c>
      <c r="JQ182">
        <f t="shared" si="1121"/>
        <v>1.7999999999999998</v>
      </c>
      <c r="JR182">
        <f t="shared" si="1122"/>
        <v>0.66</v>
      </c>
      <c r="JS182">
        <f t="shared" si="1123"/>
        <v>4.3089574899856979E-2</v>
      </c>
      <c r="JT182">
        <f t="shared" si="1124"/>
        <v>7.8875218783812581E-2</v>
      </c>
      <c r="JU182">
        <f t="shared" si="946"/>
        <v>0.15538273037993822</v>
      </c>
      <c r="JV182" t="str">
        <f t="shared" si="947"/>
        <v>Curl</v>
      </c>
      <c r="JW182">
        <f t="shared" si="1125"/>
        <v>27.989360416534595</v>
      </c>
      <c r="JX182">
        <f t="shared" si="1126"/>
        <v>6.4952568642281022E-2</v>
      </c>
      <c r="JY182">
        <f t="shared" si="948"/>
        <v>0.19390006556149306</v>
      </c>
      <c r="JZ182">
        <f t="shared" si="1127"/>
        <v>23.620529970864467</v>
      </c>
      <c r="KA182">
        <f t="shared" si="1128"/>
        <v>2.7451579999527291E-2</v>
      </c>
      <c r="KC182">
        <f t="shared" si="1129"/>
        <v>2.2039648671483033E-3</v>
      </c>
      <c r="KD182">
        <f t="shared" si="1130"/>
        <v>1.7999999999999998</v>
      </c>
      <c r="KE182">
        <f t="shared" si="1131"/>
        <v>0.66</v>
      </c>
      <c r="KF182">
        <f t="shared" si="1132"/>
        <v>3.4231464818934576E-2</v>
      </c>
      <c r="KG182">
        <f t="shared" si="1133"/>
        <v>6.6258964770720893E-2</v>
      </c>
      <c r="KH182">
        <f t="shared" si="949"/>
        <v>0.16536016254999508</v>
      </c>
      <c r="KI182" t="str">
        <f t="shared" si="950"/>
        <v>Curl</v>
      </c>
      <c r="KJ182">
        <f t="shared" si="1134"/>
        <v>27.967396710900395</v>
      </c>
      <c r="KK182">
        <f t="shared" si="1135"/>
        <v>6.5163862833033187E-2</v>
      </c>
      <c r="KL182">
        <f t="shared" si="951"/>
        <v>0.19575516799259554</v>
      </c>
      <c r="KM182">
        <f t="shared" si="1136"/>
        <v>24.983973887259509</v>
      </c>
      <c r="KN182">
        <f t="shared" si="1137"/>
        <v>2.7529220036366559E-2</v>
      </c>
    </row>
    <row r="183" spans="1:300" x14ac:dyDescent="0.25">
      <c r="A183">
        <v>1.68</v>
      </c>
      <c r="B183">
        <f t="shared" si="1159"/>
        <v>1.0500000000000001E-2</v>
      </c>
      <c r="C183">
        <f t="shared" si="883"/>
        <v>0.63</v>
      </c>
      <c r="D183">
        <f t="shared" si="1160"/>
        <v>0.63</v>
      </c>
      <c r="E183">
        <f t="shared" si="884"/>
        <v>1</v>
      </c>
      <c r="F183">
        <f t="shared" si="885"/>
        <v>1.0500000000000001E-2</v>
      </c>
      <c r="H183">
        <v>160</v>
      </c>
      <c r="I183">
        <v>16</v>
      </c>
      <c r="J183">
        <f t="shared" si="952"/>
        <v>0.86652999999999925</v>
      </c>
      <c r="K183">
        <f t="shared" si="1138"/>
        <v>1.38666</v>
      </c>
      <c r="L183">
        <f t="shared" si="953"/>
        <v>0.98253012685708585</v>
      </c>
      <c r="M183" t="str">
        <f t="shared" si="888"/>
        <v>No Curl</v>
      </c>
      <c r="N183">
        <f t="shared" si="1139"/>
        <v>25.905434366666647</v>
      </c>
      <c r="P183">
        <f t="shared" si="1144"/>
        <v>0.65200309560272496</v>
      </c>
      <c r="Q183">
        <f t="shared" si="1140"/>
        <v>1.5693599999999999</v>
      </c>
      <c r="R183">
        <f t="shared" si="1145"/>
        <v>0.66</v>
      </c>
      <c r="S183">
        <f t="shared" si="1141"/>
        <v>0.66323749870670823</v>
      </c>
      <c r="T183">
        <f t="shared" si="1146"/>
        <v>0.67447190181069183</v>
      </c>
      <c r="U183">
        <f t="shared" si="1147"/>
        <v>2.4291197703445899E-2</v>
      </c>
      <c r="V183" t="str">
        <f t="shared" si="1148"/>
        <v>Curl</v>
      </c>
      <c r="W183">
        <f t="shared" si="1142"/>
        <v>26.7055146419758</v>
      </c>
      <c r="X183">
        <f t="shared" si="1143"/>
        <v>0.15617767635066071</v>
      </c>
      <c r="Y183">
        <f t="shared" si="1149"/>
        <v>0.68438207431277742</v>
      </c>
      <c r="Z183">
        <f t="shared" si="1150"/>
        <v>1.0168707124058571</v>
      </c>
      <c r="AA183">
        <f t="shared" si="1151"/>
        <v>0.22862761840403062</v>
      </c>
      <c r="AC183">
        <f t="shared" si="954"/>
        <v>0.63064274645360108</v>
      </c>
      <c r="AD183">
        <f t="shared" si="1154"/>
        <v>1.5840000000000001</v>
      </c>
      <c r="AE183">
        <f t="shared" si="955"/>
        <v>0.66</v>
      </c>
      <c r="AF183">
        <f t="shared" si="956"/>
        <v>0.65251978379993814</v>
      </c>
      <c r="AG183">
        <f t="shared" si="957"/>
        <v>0.67439682114627431</v>
      </c>
      <c r="AH183">
        <f t="shared" si="889"/>
        <v>4.9151155376218725E-2</v>
      </c>
      <c r="AI183" t="str">
        <f t="shared" si="890"/>
        <v>Curl</v>
      </c>
      <c r="AJ183">
        <f t="shared" si="958"/>
        <v>26.657552701721563</v>
      </c>
      <c r="AK183">
        <f t="shared" si="959"/>
        <v>0.16727474006650933</v>
      </c>
      <c r="AL183">
        <f t="shared" si="891"/>
        <v>0.69552024646800192</v>
      </c>
      <c r="AM183">
        <f t="shared" si="960"/>
        <v>2.0249159523652023</v>
      </c>
      <c r="AN183">
        <f t="shared" si="961"/>
        <v>0.25759808241325877</v>
      </c>
      <c r="AP183">
        <f t="shared" si="962"/>
        <v>0.62347869564089831</v>
      </c>
      <c r="AQ183">
        <f t="shared" si="1155"/>
        <v>1.59114</v>
      </c>
      <c r="AR183">
        <f t="shared" si="963"/>
        <v>0.66</v>
      </c>
      <c r="AS183">
        <f t="shared" si="964"/>
        <v>0.65623562656910195</v>
      </c>
      <c r="AT183">
        <f t="shared" si="965"/>
        <v>0.68899255749730492</v>
      </c>
      <c r="AU183">
        <f t="shared" si="892"/>
        <v>7.4162722946281678E-2</v>
      </c>
      <c r="AV183" t="str">
        <f t="shared" si="893"/>
        <v>Curl</v>
      </c>
      <c r="AW183">
        <f t="shared" si="966"/>
        <v>26.780972593360563</v>
      </c>
      <c r="AX183">
        <f t="shared" si="967"/>
        <v>0.17404807433791908</v>
      </c>
      <c r="AY183">
        <f t="shared" si="894"/>
        <v>0.72141606474441022</v>
      </c>
      <c r="AZ183">
        <f t="shared" si="968"/>
        <v>2.9463471614290464</v>
      </c>
      <c r="BA183">
        <f t="shared" si="969"/>
        <v>0.2770672922104308</v>
      </c>
      <c r="BC183">
        <f t="shared" si="970"/>
        <v>0.6029342038429909</v>
      </c>
      <c r="BD183">
        <f t="shared" si="1156"/>
        <v>1.6050599999999999</v>
      </c>
      <c r="BE183">
        <f t="shared" si="971"/>
        <v>0.66</v>
      </c>
      <c r="BF183">
        <f t="shared" si="972"/>
        <v>0.64560190529486361</v>
      </c>
      <c r="BG183">
        <f t="shared" si="973"/>
        <v>0.68826960674673787</v>
      </c>
      <c r="BH183">
        <f t="shared" si="895"/>
        <v>0.10025708385652665</v>
      </c>
      <c r="BI183" t="str">
        <f t="shared" si="896"/>
        <v>Curl</v>
      </c>
      <c r="BJ183">
        <f t="shared" si="974"/>
        <v>26.729709695754462</v>
      </c>
      <c r="BK183">
        <f t="shared" si="975"/>
        <v>0.18546984319736326</v>
      </c>
      <c r="BL183">
        <f t="shared" si="897"/>
        <v>0.73414052348939973</v>
      </c>
      <c r="BM183">
        <f t="shared" si="976"/>
        <v>3.915313697882135</v>
      </c>
      <c r="BN183">
        <f t="shared" si="977"/>
        <v>0.31017556173114336</v>
      </c>
      <c r="BP183">
        <f t="shared" si="978"/>
        <v>0.58180943685183506</v>
      </c>
      <c r="BQ183">
        <f t="shared" si="1157"/>
        <v>1.6185</v>
      </c>
      <c r="BR183">
        <f t="shared" si="979"/>
        <v>0.66</v>
      </c>
      <c r="BS183">
        <f t="shared" si="980"/>
        <v>0.63380038324561183</v>
      </c>
      <c r="BT183">
        <f t="shared" si="981"/>
        <v>0.68579132963938905</v>
      </c>
      <c r="BU183">
        <f t="shared" si="898"/>
        <v>0.12602361868059364</v>
      </c>
      <c r="BV183" t="str">
        <f t="shared" si="899"/>
        <v>Curl</v>
      </c>
      <c r="BW183">
        <f t="shared" si="982"/>
        <v>26.667936456591153</v>
      </c>
      <c r="BX183">
        <f t="shared" si="983"/>
        <v>0.19972785730250545</v>
      </c>
      <c r="BY183">
        <f t="shared" si="900"/>
        <v>0.74560739596821002</v>
      </c>
      <c r="BZ183">
        <f t="shared" si="984"/>
        <v>4.8478892971602505</v>
      </c>
      <c r="CA183">
        <f t="shared" si="985"/>
        <v>0.3709193540219875</v>
      </c>
      <c r="CC183">
        <f t="shared" si="986"/>
        <v>0.57638997288517924</v>
      </c>
      <c r="CD183">
        <f t="shared" si="1158"/>
        <v>1.62504</v>
      </c>
      <c r="CE183">
        <f t="shared" si="987"/>
        <v>0.66</v>
      </c>
      <c r="CF183">
        <f t="shared" si="988"/>
        <v>0.63855461888039455</v>
      </c>
      <c r="CG183">
        <f t="shared" si="989"/>
        <v>0.7007192648756092</v>
      </c>
      <c r="CH183">
        <f t="shared" si="901"/>
        <v>0.15249886373926036</v>
      </c>
      <c r="CI183" t="str">
        <f t="shared" si="902"/>
        <v>Curl</v>
      </c>
      <c r="CJ183">
        <f t="shared" si="990"/>
        <v>26.793206975753417</v>
      </c>
      <c r="CK183">
        <f t="shared" si="991"/>
        <v>0.20243015321179464</v>
      </c>
      <c r="CL183">
        <f t="shared" si="903"/>
        <v>0.77438558039594396</v>
      </c>
      <c r="CM183">
        <f t="shared" si="992"/>
        <v>5.6507521672927918</v>
      </c>
      <c r="CN183">
        <f t="shared" si="993"/>
        <v>0.36298825818250774</v>
      </c>
      <c r="CP183">
        <f t="shared" si="994"/>
        <v>0.55229190441596476</v>
      </c>
      <c r="CQ183">
        <f t="shared" si="995"/>
        <v>1.6377600000000001</v>
      </c>
      <c r="CR183">
        <f t="shared" si="996"/>
        <v>0.66</v>
      </c>
      <c r="CS183">
        <f t="shared" si="997"/>
        <v>0.62559307450966672</v>
      </c>
      <c r="CT183">
        <f t="shared" si="998"/>
        <v>0.6988942446033678</v>
      </c>
      <c r="CU183">
        <f t="shared" si="904"/>
        <v>0.1699263507857951</v>
      </c>
      <c r="CV183" t="str">
        <f t="shared" si="905"/>
        <v>Curl</v>
      </c>
      <c r="CW183">
        <f t="shared" si="999"/>
        <v>26.825155424310037</v>
      </c>
      <c r="CX183">
        <f t="shared" si="1000"/>
        <v>0.20425853432194255</v>
      </c>
      <c r="CY183">
        <f t="shared" si="906"/>
        <v>0.77741037077148423</v>
      </c>
      <c r="CZ183">
        <f t="shared" si="1001"/>
        <v>6.2743885111469844</v>
      </c>
      <c r="DA183">
        <f t="shared" si="1002"/>
        <v>0.34712195950873165</v>
      </c>
      <c r="DC183">
        <f t="shared" si="1003"/>
        <v>0.49647331281864637</v>
      </c>
      <c r="DD183">
        <f t="shared" si="1004"/>
        <v>1.6730399999999999</v>
      </c>
      <c r="DE183">
        <f t="shared" si="1005"/>
        <v>0.66</v>
      </c>
      <c r="DF183">
        <f t="shared" si="1006"/>
        <v>0.57865787304082805</v>
      </c>
      <c r="DG183">
        <f t="shared" si="1007"/>
        <v>0.66084243326300851</v>
      </c>
      <c r="DH183">
        <f t="shared" si="907"/>
        <v>0.16778525758212559</v>
      </c>
      <c r="DI183" t="str">
        <f t="shared" si="908"/>
        <v>Curl</v>
      </c>
      <c r="DJ183">
        <f t="shared" si="1008"/>
        <v>26.833572117391313</v>
      </c>
      <c r="DK183">
        <f t="shared" si="1009"/>
        <v>0.18083403168964118</v>
      </c>
      <c r="DL183">
        <f t="shared" si="909"/>
        <v>0.72880867888576961</v>
      </c>
      <c r="DM183">
        <f t="shared" si="1010"/>
        <v>6.6099271217663507</v>
      </c>
      <c r="DN183">
        <f t="shared" si="1011"/>
        <v>0.24436656562974457</v>
      </c>
      <c r="DP183">
        <f t="shared" si="1012"/>
        <v>0.46224987948403207</v>
      </c>
      <c r="DQ183">
        <f t="shared" si="1013"/>
        <v>1.68906</v>
      </c>
      <c r="DR183">
        <f t="shared" si="1014"/>
        <v>0.66</v>
      </c>
      <c r="DS183">
        <f t="shared" si="1015"/>
        <v>0.55202730244549159</v>
      </c>
      <c r="DT183">
        <f t="shared" si="1016"/>
        <v>0.64180472540695144</v>
      </c>
      <c r="DU183">
        <f t="shared" si="910"/>
        <v>0.16974574678593618</v>
      </c>
      <c r="DV183" t="str">
        <f t="shared" si="911"/>
        <v>Curl</v>
      </c>
      <c r="DW183">
        <f t="shared" si="1017"/>
        <v>26.958601026175135</v>
      </c>
      <c r="DX183">
        <f t="shared" si="1018"/>
        <v>0.15858653655089325</v>
      </c>
      <c r="DY183">
        <f t="shared" si="912"/>
        <v>0.70416499959049206</v>
      </c>
      <c r="DZ183">
        <f t="shared" si="1019"/>
        <v>6.9226803777445634</v>
      </c>
      <c r="EA183">
        <f t="shared" si="1020"/>
        <v>0.17975029770859641</v>
      </c>
      <c r="EC183">
        <f t="shared" si="1021"/>
        <v>0.42445708872299714</v>
      </c>
      <c r="ED183">
        <f t="shared" si="1022"/>
        <v>1.7087399999999999</v>
      </c>
      <c r="EE183">
        <f t="shared" si="1023"/>
        <v>0.66</v>
      </c>
      <c r="EF183">
        <f t="shared" si="1024"/>
        <v>0.52077506012345987</v>
      </c>
      <c r="EG183">
        <f t="shared" si="1025"/>
        <v>0.61709303152392303</v>
      </c>
      <c r="EH183">
        <f t="shared" si="913"/>
        <v>0.1682078285651174</v>
      </c>
      <c r="EI183" t="str">
        <f t="shared" si="914"/>
        <v>Curl</v>
      </c>
      <c r="EJ183">
        <f t="shared" si="1026"/>
        <v>27.085602757694218</v>
      </c>
      <c r="EK183">
        <f t="shared" si="1027"/>
        <v>0.13296110102778819</v>
      </c>
      <c r="EL183">
        <f t="shared" si="915"/>
        <v>0.67173319785786867</v>
      </c>
      <c r="EM183">
        <f t="shared" si="1028"/>
        <v>7.1925565301562484</v>
      </c>
      <c r="EN183">
        <f t="shared" si="1029"/>
        <v>0.1224440015677557</v>
      </c>
      <c r="EP183">
        <f t="shared" si="1030"/>
        <v>0.40024069969023451</v>
      </c>
      <c r="EQ183">
        <f t="shared" si="1031"/>
        <v>1.72224</v>
      </c>
      <c r="ER183">
        <f t="shared" si="1032"/>
        <v>0.66</v>
      </c>
      <c r="ES183">
        <f t="shared" si="1033"/>
        <v>0.50303955152537272</v>
      </c>
      <c r="ET183">
        <f t="shared" si="1034"/>
        <v>0.60583840336051031</v>
      </c>
      <c r="EU183">
        <f t="shared" si="916"/>
        <v>0.16970105692630816</v>
      </c>
      <c r="EV183" t="str">
        <f t="shared" si="917"/>
        <v>Curl</v>
      </c>
      <c r="EW183">
        <f t="shared" si="1035"/>
        <v>27.253941272599391</v>
      </c>
      <c r="EX183">
        <f t="shared" si="1036"/>
        <v>0.11583759470215187</v>
      </c>
      <c r="EY183">
        <f t="shared" si="918"/>
        <v>0.65551970484468869</v>
      </c>
      <c r="EZ183">
        <f t="shared" si="1037"/>
        <v>7.4372383678749827</v>
      </c>
      <c r="FA183">
        <f t="shared" si="1038"/>
        <v>9.179471682921575E-2</v>
      </c>
      <c r="FC183">
        <f t="shared" si="1039"/>
        <v>0.362837814554063</v>
      </c>
      <c r="FD183">
        <f t="shared" si="1040"/>
        <v>1.7346599999999999</v>
      </c>
      <c r="FE183">
        <f t="shared" si="1041"/>
        <v>0.66</v>
      </c>
      <c r="FF183">
        <f t="shared" si="1042"/>
        <v>0.46722732220262203</v>
      </c>
      <c r="FG183">
        <f t="shared" si="1043"/>
        <v>0.57161682985118123</v>
      </c>
      <c r="FH183">
        <f t="shared" si="919"/>
        <v>0.16718720926785391</v>
      </c>
      <c r="FI183" t="str">
        <f t="shared" si="920"/>
        <v>Curl</v>
      </c>
      <c r="FJ183">
        <f t="shared" si="1044"/>
        <v>27.211516345391445</v>
      </c>
      <c r="FK183">
        <f t="shared" si="1045"/>
        <v>0.10274830116342433</v>
      </c>
      <c r="FL183">
        <f t="shared" si="921"/>
        <v>0.61769822627593451</v>
      </c>
      <c r="FM183">
        <f t="shared" si="1046"/>
        <v>7.7777497689714563</v>
      </c>
      <c r="FN183">
        <f t="shared" si="1047"/>
        <v>7.1333593708051132E-2</v>
      </c>
      <c r="FP183">
        <f t="shared" si="1048"/>
        <v>0.33741589167596531</v>
      </c>
      <c r="FQ183">
        <f t="shared" si="1049"/>
        <v>1.7459999999999998</v>
      </c>
      <c r="FR183">
        <f t="shared" si="1050"/>
        <v>0.66</v>
      </c>
      <c r="FS183">
        <f t="shared" si="1051"/>
        <v>0.44578196159864669</v>
      </c>
      <c r="FT183">
        <f t="shared" si="1052"/>
        <v>0.55414803152132774</v>
      </c>
      <c r="FU183">
        <f t="shared" si="922"/>
        <v>0.16501376691785352</v>
      </c>
      <c r="FV183" t="str">
        <f t="shared" si="923"/>
        <v>Curl</v>
      </c>
      <c r="FW183">
        <f t="shared" si="1053"/>
        <v>27.346374204285784</v>
      </c>
      <c r="FX183">
        <f t="shared" si="1054"/>
        <v>8.7665807614357633E-2</v>
      </c>
      <c r="FY183">
        <f t="shared" si="924"/>
        <v>0.59444178547385507</v>
      </c>
      <c r="FZ183">
        <f t="shared" si="1055"/>
        <v>7.978254111547435</v>
      </c>
      <c r="GA183">
        <f t="shared" si="1056"/>
        <v>5.2024117455290224E-2</v>
      </c>
      <c r="GC183">
        <f t="shared" si="1057"/>
        <v>0.30809105281587013</v>
      </c>
      <c r="GD183">
        <f t="shared" si="1058"/>
        <v>1.7562599999999999</v>
      </c>
      <c r="GE183">
        <f t="shared" si="1059"/>
        <v>0.66</v>
      </c>
      <c r="GF183">
        <f t="shared" si="1060"/>
        <v>0.41766593939580204</v>
      </c>
      <c r="GG183">
        <f t="shared" si="1061"/>
        <v>0.52724082597573418</v>
      </c>
      <c r="GH183">
        <f t="shared" si="925"/>
        <v>0.16657043737786306</v>
      </c>
      <c r="GI183" t="str">
        <f t="shared" si="926"/>
        <v>Curl</v>
      </c>
      <c r="GJ183">
        <f t="shared" si="1062"/>
        <v>27.30570586648437</v>
      </c>
      <c r="GK183">
        <f t="shared" si="1063"/>
        <v>8.3195203988929017E-2</v>
      </c>
      <c r="GL183">
        <f t="shared" si="927"/>
        <v>0.5680587159355438</v>
      </c>
      <c r="GM183">
        <f t="shared" si="1064"/>
        <v>8.4307390757116494</v>
      </c>
      <c r="GN183">
        <f t="shared" si="1065"/>
        <v>4.6577449673318574E-2</v>
      </c>
      <c r="GP183">
        <f t="shared" si="1066"/>
        <v>0.2916230702785616</v>
      </c>
      <c r="GQ183">
        <f t="shared" si="1067"/>
        <v>1.7625</v>
      </c>
      <c r="GR183">
        <f t="shared" si="1068"/>
        <v>0.66</v>
      </c>
      <c r="GS183">
        <f t="shared" si="1069"/>
        <v>0.40538862295974309</v>
      </c>
      <c r="GT183">
        <f t="shared" si="1070"/>
        <v>0.51915417564092514</v>
      </c>
      <c r="GU183">
        <f t="shared" si="928"/>
        <v>0.16551707238485222</v>
      </c>
      <c r="GV183" t="str">
        <f t="shared" si="929"/>
        <v>Curl</v>
      </c>
      <c r="GW183">
        <f t="shared" si="1071"/>
        <v>27.482329843829604</v>
      </c>
      <c r="GX183">
        <f t="shared" si="1072"/>
        <v>7.2187760112722044E-2</v>
      </c>
      <c r="GY183">
        <f t="shared" si="930"/>
        <v>0.55493626688398856</v>
      </c>
      <c r="GZ183">
        <f t="shared" si="1073"/>
        <v>8.576605166185713</v>
      </c>
      <c r="HA183">
        <f t="shared" si="1074"/>
        <v>3.5457048620352705E-2</v>
      </c>
      <c r="HC183">
        <f t="shared" si="1075"/>
        <v>0.18719950596789628</v>
      </c>
      <c r="HD183">
        <f t="shared" si="1076"/>
        <v>1.7865</v>
      </c>
      <c r="HE183">
        <f t="shared" si="1077"/>
        <v>0.66</v>
      </c>
      <c r="HF183">
        <f t="shared" si="1078"/>
        <v>0.29663270155620225</v>
      </c>
      <c r="HG183">
        <f t="shared" si="1079"/>
        <v>0.40606589714450919</v>
      </c>
      <c r="HH183">
        <f t="shared" si="931"/>
        <v>0.16536064614286641</v>
      </c>
      <c r="HI183" t="str">
        <f t="shared" si="932"/>
        <v>Curl</v>
      </c>
      <c r="HJ183">
        <f t="shared" si="1080"/>
        <v>27.442187244367997</v>
      </c>
      <c r="HK183">
        <f t="shared" si="1081"/>
        <v>6.2468755820297574E-2</v>
      </c>
      <c r="HL183">
        <f t="shared" si="933"/>
        <v>0.44754282135531021</v>
      </c>
      <c r="HM183">
        <f t="shared" si="1082"/>
        <v>10.646138640972078</v>
      </c>
      <c r="HN183">
        <f t="shared" si="1083"/>
        <v>2.6406615898530376E-2</v>
      </c>
      <c r="HP183">
        <f t="shared" si="1084"/>
        <v>7.5976817749279404E-2</v>
      </c>
      <c r="HQ183">
        <f t="shared" si="1085"/>
        <v>1.7994600000000001</v>
      </c>
      <c r="HR183">
        <f t="shared" si="1086"/>
        <v>0.66</v>
      </c>
      <c r="HS183">
        <f t="shared" si="1087"/>
        <v>0.16190072503942948</v>
      </c>
      <c r="HT183">
        <f t="shared" si="1088"/>
        <v>0.2478246323295798</v>
      </c>
      <c r="HU183">
        <f t="shared" si="934"/>
        <v>0.16543909425543835</v>
      </c>
      <c r="HV183" t="str">
        <f t="shared" si="935"/>
        <v>Curl</v>
      </c>
      <c r="HW183">
        <f t="shared" si="1089"/>
        <v>27.799978655215881</v>
      </c>
      <c r="HX183">
        <f t="shared" si="1090"/>
        <v>6.3964135047190632E-2</v>
      </c>
      <c r="HY183">
        <f t="shared" si="936"/>
        <v>0.31618731167921266</v>
      </c>
      <c r="HZ183">
        <f t="shared" si="1091"/>
        <v>15.165950352828375</v>
      </c>
      <c r="IA183">
        <f t="shared" si="1092"/>
        <v>2.7077151047640052E-2</v>
      </c>
      <c r="IC183">
        <f t="shared" si="1093"/>
        <v>2.243766823672726E-2</v>
      </c>
      <c r="ID183">
        <f t="shared" si="1094"/>
        <v>1.7999999999999998</v>
      </c>
      <c r="IE183">
        <f t="shared" si="1095"/>
        <v>0.66</v>
      </c>
      <c r="IF183">
        <f t="shared" si="1096"/>
        <v>7.1922766077721023E-2</v>
      </c>
      <c r="IG183">
        <f t="shared" si="1097"/>
        <v>0.12140786391871491</v>
      </c>
      <c r="IH183">
        <f t="shared" si="937"/>
        <v>0.16138378601859138</v>
      </c>
      <c r="II183" t="str">
        <f t="shared" si="938"/>
        <v>Curl</v>
      </c>
      <c r="IJ183">
        <f t="shared" si="1098"/>
        <v>27.95312487069193</v>
      </c>
      <c r="IK183">
        <f t="shared" si="1099"/>
        <v>7.1085546155613105E-2</v>
      </c>
      <c r="IL183">
        <f t="shared" si="939"/>
        <v>0.22654318767335235</v>
      </c>
      <c r="IM183">
        <f t="shared" si="1100"/>
        <v>20.866252264014651</v>
      </c>
      <c r="IN183">
        <f t="shared" si="1101"/>
        <v>3.2570691148910758E-2</v>
      </c>
      <c r="IP183">
        <f t="shared" si="1102"/>
        <v>5.8234998565073045E-3</v>
      </c>
      <c r="IQ183">
        <f t="shared" si="1103"/>
        <v>1.7999999999999998</v>
      </c>
      <c r="IR183">
        <f t="shared" si="1104"/>
        <v>0.66</v>
      </c>
      <c r="IS183">
        <f t="shared" si="1105"/>
        <v>3.6991687101364606E-2</v>
      </c>
      <c r="IT183">
        <f t="shared" si="1106"/>
        <v>6.8159874346222032E-2</v>
      </c>
      <c r="IU183">
        <f t="shared" si="940"/>
        <v>0.16538191268506552</v>
      </c>
      <c r="IV183" t="str">
        <f t="shared" si="941"/>
        <v>Curl</v>
      </c>
      <c r="IW183">
        <f t="shared" si="1107"/>
        <v>28.170455517366836</v>
      </c>
      <c r="IX183">
        <f t="shared" si="1108"/>
        <v>7.1551109162064211E-2</v>
      </c>
      <c r="IY183">
        <f t="shared" si="942"/>
        <v>0.19828218810539983</v>
      </c>
      <c r="IZ183">
        <f t="shared" si="1109"/>
        <v>24.647645030185164</v>
      </c>
      <c r="JA183">
        <f t="shared" si="1110"/>
        <v>3.274286499699932E-2</v>
      </c>
      <c r="JC183">
        <f t="shared" si="1111"/>
        <v>3.8746885377313908E-5</v>
      </c>
      <c r="JD183">
        <f t="shared" si="1112"/>
        <v>1.7999999999999998</v>
      </c>
      <c r="JE183">
        <f t="shared" si="1113"/>
        <v>0.66</v>
      </c>
      <c r="JF183">
        <f t="shared" si="1114"/>
        <v>8.1685075384060925E-3</v>
      </c>
      <c r="JG183">
        <f t="shared" si="1115"/>
        <v>1.629826819143488E-2</v>
      </c>
      <c r="JH183">
        <f t="shared" si="943"/>
        <v>0.14780299340384687</v>
      </c>
      <c r="JI183" t="str">
        <f t="shared" si="944"/>
        <v>Curl</v>
      </c>
      <c r="JJ183">
        <f t="shared" si="1116"/>
        <v>27.803578539623796</v>
      </c>
      <c r="JK183">
        <f t="shared" si="1117"/>
        <v>6.5463651854987703E-2</v>
      </c>
      <c r="JL183">
        <f t="shared" si="945"/>
        <v>0.15493097186694216</v>
      </c>
      <c r="JM183">
        <f t="shared" si="1118"/>
        <v>28.489407165824797</v>
      </c>
      <c r="JN183">
        <f t="shared" si="1119"/>
        <v>2.7613415002530856E-2</v>
      </c>
      <c r="JP183">
        <f t="shared" si="1120"/>
        <v>4.7680750042906218E-3</v>
      </c>
      <c r="JQ183">
        <f t="shared" si="1121"/>
        <v>1.7999999999999998</v>
      </c>
      <c r="JR183">
        <f t="shared" si="1122"/>
        <v>0.66</v>
      </c>
      <c r="JS183">
        <f t="shared" si="1123"/>
        <v>2.8129280599477408E-2</v>
      </c>
      <c r="JT183">
        <f t="shared" si="1124"/>
        <v>5.149048619466421E-2</v>
      </c>
      <c r="JU183">
        <f t="shared" si="946"/>
        <v>0.15538273037993822</v>
      </c>
      <c r="JV183" t="str">
        <f t="shared" si="947"/>
        <v>Curl</v>
      </c>
      <c r="JW183">
        <f t="shared" si="1125"/>
        <v>27.993669374024581</v>
      </c>
      <c r="JX183">
        <f t="shared" si="1126"/>
        <v>7.1593098170998085E-2</v>
      </c>
      <c r="JY183">
        <f t="shared" si="948"/>
        <v>0.18029283030183513</v>
      </c>
      <c r="JZ183">
        <f t="shared" si="1127"/>
        <v>25.525811480682393</v>
      </c>
      <c r="KA183">
        <f t="shared" si="1128"/>
        <v>3.2748754692835252E-2</v>
      </c>
      <c r="KC183">
        <f t="shared" si="1129"/>
        <v>1.2574379267249038E-3</v>
      </c>
      <c r="KD183">
        <f t="shared" si="1130"/>
        <v>1.7999999999999998</v>
      </c>
      <c r="KE183">
        <f t="shared" si="1131"/>
        <v>0.66</v>
      </c>
      <c r="KF183">
        <f t="shared" si="1132"/>
        <v>1.9530230627665072E-2</v>
      </c>
      <c r="KG183">
        <f t="shared" si="1133"/>
        <v>3.7803023328605266E-2</v>
      </c>
      <c r="KH183">
        <f t="shared" si="949"/>
        <v>0.16536016254999508</v>
      </c>
      <c r="KI183" t="str">
        <f t="shared" si="950"/>
        <v>Curl</v>
      </c>
      <c r="KJ183">
        <f t="shared" si="1134"/>
        <v>27.970819857382288</v>
      </c>
      <c r="KK183">
        <f t="shared" si="1135"/>
        <v>7.1840300974295904E-2</v>
      </c>
      <c r="KL183">
        <f t="shared" si="951"/>
        <v>0.18253522851150497</v>
      </c>
      <c r="KM183">
        <f t="shared" si="1136"/>
        <v>26.933374893347505</v>
      </c>
      <c r="KN183">
        <f t="shared" si="1137"/>
        <v>3.2845144168700248E-2</v>
      </c>
    </row>
    <row r="184" spans="1:300" x14ac:dyDescent="0.25">
      <c r="A184">
        <v>1.69</v>
      </c>
      <c r="B184">
        <f t="shared" si="1159"/>
        <v>1.0500000000000001E-2</v>
      </c>
      <c r="C184">
        <f t="shared" si="883"/>
        <v>0.63</v>
      </c>
      <c r="D184">
        <f t="shared" si="1160"/>
        <v>0.63</v>
      </c>
      <c r="E184">
        <f t="shared" si="884"/>
        <v>1</v>
      </c>
      <c r="F184">
        <f t="shared" si="885"/>
        <v>1.0500000000000001E-2</v>
      </c>
      <c r="H184">
        <v>161</v>
      </c>
      <c r="I184">
        <v>16.100000000000001</v>
      </c>
      <c r="J184">
        <f t="shared" si="952"/>
        <v>0.85101266666666586</v>
      </c>
      <c r="K184">
        <f t="shared" si="1138"/>
        <v>1.3965599999999998</v>
      </c>
      <c r="L184">
        <f t="shared" si="953"/>
        <v>0.98209256074996432</v>
      </c>
      <c r="M184" t="str">
        <f t="shared" si="888"/>
        <v>No Curl</v>
      </c>
      <c r="N184">
        <f t="shared" si="1139"/>
        <v>25.991311499999981</v>
      </c>
      <c r="P184">
        <f t="shared" si="1144"/>
        <v>0.6361471273031889</v>
      </c>
      <c r="Q184">
        <f t="shared" si="1140"/>
        <v>1.5840000000000001</v>
      </c>
      <c r="R184">
        <f t="shared" si="1145"/>
        <v>0.66</v>
      </c>
      <c r="S184">
        <f t="shared" si="1141"/>
        <v>0.64710832259469042</v>
      </c>
      <c r="T184">
        <f t="shared" si="1146"/>
        <v>0.65806951788619217</v>
      </c>
      <c r="U184">
        <f t="shared" si="1147"/>
        <v>2.4291197703445899E-2</v>
      </c>
      <c r="V184" t="str">
        <f t="shared" si="1148"/>
        <v>Curl</v>
      </c>
      <c r="W184">
        <f t="shared" si="1142"/>
        <v>26.771838391846469</v>
      </c>
      <c r="X184">
        <f t="shared" si="1143"/>
        <v>0.16131158713647095</v>
      </c>
      <c r="Y184">
        <f t="shared" si="1149"/>
        <v>0.66825549964146513</v>
      </c>
      <c r="Z184">
        <f t="shared" si="1150"/>
        <v>1.0414128617905194</v>
      </c>
      <c r="AA184">
        <f t="shared" si="1151"/>
        <v>0.24021558127537959</v>
      </c>
      <c r="AC184">
        <f t="shared" si="954"/>
        <v>0.61499035469604502</v>
      </c>
      <c r="AD184">
        <f t="shared" si="1154"/>
        <v>1.59816</v>
      </c>
      <c r="AE184">
        <f t="shared" si="955"/>
        <v>0.66</v>
      </c>
      <c r="AF184">
        <f t="shared" si="956"/>
        <v>0.63632440956781122</v>
      </c>
      <c r="AG184">
        <f t="shared" si="957"/>
        <v>0.65765846443957654</v>
      </c>
      <c r="AH184">
        <f t="shared" si="889"/>
        <v>4.9151155376218725E-2</v>
      </c>
      <c r="AI184" t="str">
        <f t="shared" si="890"/>
        <v>Curl</v>
      </c>
      <c r="AJ184">
        <f t="shared" si="958"/>
        <v>26.722804680101557</v>
      </c>
      <c r="AK184">
        <f t="shared" si="959"/>
        <v>0.17248902969473137</v>
      </c>
      <c r="AL184">
        <f t="shared" si="891"/>
        <v>0.67933522636265276</v>
      </c>
      <c r="AM184">
        <f t="shared" si="960"/>
        <v>2.0731799726830413</v>
      </c>
      <c r="AN184">
        <f t="shared" si="961"/>
        <v>0.2699792516487613</v>
      </c>
      <c r="AP184">
        <f t="shared" si="962"/>
        <v>0.60807308796971649</v>
      </c>
      <c r="AQ184">
        <f t="shared" si="1155"/>
        <v>1.6050599999999999</v>
      </c>
      <c r="AR184">
        <f t="shared" si="963"/>
        <v>0.66</v>
      </c>
      <c r="AS184">
        <f t="shared" si="964"/>
        <v>0.6400206240783054</v>
      </c>
      <c r="AT184">
        <f t="shared" si="965"/>
        <v>0.67196816018689365</v>
      </c>
      <c r="AU184">
        <f t="shared" si="892"/>
        <v>7.4162722946281678E-2</v>
      </c>
      <c r="AV184" t="str">
        <f t="shared" si="893"/>
        <v>Curl</v>
      </c>
      <c r="AW184">
        <f t="shared" si="966"/>
        <v>26.846596156017473</v>
      </c>
      <c r="AX184">
        <f t="shared" si="967"/>
        <v>0.1793032546185748</v>
      </c>
      <c r="AY184">
        <f t="shared" si="894"/>
        <v>0.70522298929258853</v>
      </c>
      <c r="AZ184">
        <f t="shared" si="968"/>
        <v>3.0140618918933484</v>
      </c>
      <c r="BA184">
        <f t="shared" si="969"/>
        <v>0.28993174561403251</v>
      </c>
      <c r="BC184">
        <f t="shared" si="970"/>
        <v>0.58774682539438483</v>
      </c>
      <c r="BD184">
        <f t="shared" si="1156"/>
        <v>1.6185</v>
      </c>
      <c r="BE184">
        <f t="shared" si="971"/>
        <v>0.66</v>
      </c>
      <c r="BF184">
        <f t="shared" si="972"/>
        <v>0.62933976524648194</v>
      </c>
      <c r="BG184">
        <f t="shared" si="973"/>
        <v>0.6709327050985805</v>
      </c>
      <c r="BH184">
        <f t="shared" si="895"/>
        <v>0.10025708385652665</v>
      </c>
      <c r="BI184" t="str">
        <f t="shared" si="896"/>
        <v>Curl</v>
      </c>
      <c r="BJ184">
        <f t="shared" si="974"/>
        <v>26.794269886283949</v>
      </c>
      <c r="BK184">
        <f t="shared" si="975"/>
        <v>0.19080340096104145</v>
      </c>
      <c r="BL184">
        <f t="shared" si="897"/>
        <v>0.7179171969704613</v>
      </c>
      <c r="BM184">
        <f t="shared" si="976"/>
        <v>4.0039337541321505</v>
      </c>
      <c r="BN184">
        <f t="shared" si="977"/>
        <v>0.32385596934357153</v>
      </c>
      <c r="BP184">
        <f t="shared" si="978"/>
        <v>0.56684657203309285</v>
      </c>
      <c r="BQ184">
        <f t="shared" si="1157"/>
        <v>1.6314599999999999</v>
      </c>
      <c r="BR184">
        <f t="shared" si="979"/>
        <v>0.66</v>
      </c>
      <c r="BS184">
        <f t="shared" si="980"/>
        <v>0.61750042512206182</v>
      </c>
      <c r="BT184">
        <f t="shared" si="981"/>
        <v>0.66815427821103135</v>
      </c>
      <c r="BU184">
        <f t="shared" si="898"/>
        <v>0.12602361868059364</v>
      </c>
      <c r="BV184" t="str">
        <f t="shared" si="899"/>
        <v>Curl</v>
      </c>
      <c r="BW184">
        <f t="shared" si="982"/>
        <v>26.731316494915713</v>
      </c>
      <c r="BX184">
        <f t="shared" si="983"/>
        <v>0.20513797454191349</v>
      </c>
      <c r="BY184">
        <f t="shared" si="900"/>
        <v>0.72936705061691143</v>
      </c>
      <c r="BZ184">
        <f t="shared" si="984"/>
        <v>4.9561011871101694</v>
      </c>
      <c r="CA184">
        <f t="shared" si="985"/>
        <v>0.38561607583908353</v>
      </c>
      <c r="CC184">
        <f t="shared" si="986"/>
        <v>0.56170813853585422</v>
      </c>
      <c r="CD184">
        <f t="shared" si="1158"/>
        <v>1.6314599999999999</v>
      </c>
      <c r="CE184">
        <f t="shared" si="987"/>
        <v>0.66</v>
      </c>
      <c r="CF184">
        <f t="shared" si="988"/>
        <v>0.62228932354489452</v>
      </c>
      <c r="CG184">
        <f t="shared" si="989"/>
        <v>0.68287050855393416</v>
      </c>
      <c r="CH184">
        <f t="shared" si="901"/>
        <v>0.15249886373926036</v>
      </c>
      <c r="CI184" t="str">
        <f t="shared" si="902"/>
        <v>Curl</v>
      </c>
      <c r="CJ184">
        <f t="shared" si="990"/>
        <v>26.857062437641456</v>
      </c>
      <c r="CK184">
        <f t="shared" si="991"/>
        <v>0.20784497111681416</v>
      </c>
      <c r="CL184">
        <f t="shared" si="903"/>
        <v>0.75820101658976657</v>
      </c>
      <c r="CM184">
        <f t="shared" si="992"/>
        <v>5.7717785076027281</v>
      </c>
      <c r="CN184">
        <f t="shared" si="993"/>
        <v>0.37787655975670636</v>
      </c>
      <c r="CP184">
        <f t="shared" si="994"/>
        <v>0.53787006629509926</v>
      </c>
      <c r="CQ184">
        <f t="shared" si="995"/>
        <v>1.65</v>
      </c>
      <c r="CR184">
        <f t="shared" si="996"/>
        <v>0.66</v>
      </c>
      <c r="CS184">
        <f t="shared" si="997"/>
        <v>0.60925714421995203</v>
      </c>
      <c r="CT184">
        <f t="shared" si="998"/>
        <v>0.68064422214480391</v>
      </c>
      <c r="CU184">
        <f t="shared" si="904"/>
        <v>0.1699263507857951</v>
      </c>
      <c r="CV184" t="str">
        <f t="shared" si="905"/>
        <v>Curl</v>
      </c>
      <c r="CW184">
        <f t="shared" si="999"/>
        <v>26.887714731761005</v>
      </c>
      <c r="CX184">
        <f t="shared" si="1000"/>
        <v>0.20978049799292173</v>
      </c>
      <c r="CY184">
        <f t="shared" si="906"/>
        <v>0.76117438800750581</v>
      </c>
      <c r="CZ184">
        <f t="shared" si="1001"/>
        <v>6.4087773311825167</v>
      </c>
      <c r="DA184">
        <f t="shared" si="1002"/>
        <v>0.36215091167574098</v>
      </c>
      <c r="DC184">
        <f t="shared" si="1003"/>
        <v>0.48233973572844624</v>
      </c>
      <c r="DD184">
        <f t="shared" si="1004"/>
        <v>1.6785000000000001</v>
      </c>
      <c r="DE184">
        <f t="shared" si="1005"/>
        <v>0.66</v>
      </c>
      <c r="DF184">
        <f t="shared" si="1006"/>
        <v>0.56218467005829176</v>
      </c>
      <c r="DG184">
        <f t="shared" si="1007"/>
        <v>0.64202960438813617</v>
      </c>
      <c r="DH184">
        <f t="shared" si="907"/>
        <v>0.16778525758212559</v>
      </c>
      <c r="DI184" t="str">
        <f t="shared" si="908"/>
        <v>Curl</v>
      </c>
      <c r="DJ184">
        <f t="shared" si="1008"/>
        <v>26.891437904695394</v>
      </c>
      <c r="DK184">
        <f t="shared" si="1009"/>
        <v>0.18651673795555396</v>
      </c>
      <c r="DL184">
        <f t="shared" si="909"/>
        <v>0.71244749942474384</v>
      </c>
      <c r="DM184">
        <f t="shared" si="1010"/>
        <v>6.7624231722868018</v>
      </c>
      <c r="DN184">
        <f t="shared" si="1011"/>
        <v>0.25775620465786714</v>
      </c>
      <c r="DP184">
        <f t="shared" si="1012"/>
        <v>0.44837674714390824</v>
      </c>
      <c r="DQ184">
        <f t="shared" si="1013"/>
        <v>1.6991399999999999</v>
      </c>
      <c r="DR184">
        <f t="shared" si="1014"/>
        <v>0.66</v>
      </c>
      <c r="DS184">
        <f t="shared" si="1015"/>
        <v>0.53545975281035441</v>
      </c>
      <c r="DT184">
        <f t="shared" si="1016"/>
        <v>0.62254275847680096</v>
      </c>
      <c r="DU184">
        <f t="shared" si="910"/>
        <v>0.16974574678593618</v>
      </c>
      <c r="DV184" t="str">
        <f t="shared" si="911"/>
        <v>Curl</v>
      </c>
      <c r="DW184">
        <f t="shared" si="1017"/>
        <v>27.013803756419684</v>
      </c>
      <c r="DX184">
        <f t="shared" si="1018"/>
        <v>0.16438626762041864</v>
      </c>
      <c r="DY184">
        <f t="shared" si="912"/>
        <v>0.68772113133048562</v>
      </c>
      <c r="DZ184">
        <f t="shared" si="1019"/>
        <v>7.0890460138732854</v>
      </c>
      <c r="EA184">
        <f t="shared" si="1020"/>
        <v>0.19157921362384686</v>
      </c>
      <c r="EC184">
        <f t="shared" si="1021"/>
        <v>0.41088417567705909</v>
      </c>
      <c r="ED184">
        <f t="shared" si="1022"/>
        <v>1.7178599999999999</v>
      </c>
      <c r="EE184">
        <f t="shared" si="1023"/>
        <v>0.66</v>
      </c>
      <c r="EF184">
        <f t="shared" si="1024"/>
        <v>0.50412217625052314</v>
      </c>
      <c r="EG184">
        <f t="shared" si="1025"/>
        <v>0.59736017682398757</v>
      </c>
      <c r="EH184">
        <f t="shared" si="913"/>
        <v>0.1682078285651174</v>
      </c>
      <c r="EI184" t="str">
        <f t="shared" si="914"/>
        <v>Curl</v>
      </c>
      <c r="EJ184">
        <f t="shared" si="1026"/>
        <v>27.137680263706564</v>
      </c>
      <c r="EK184">
        <f t="shared" si="1027"/>
        <v>0.13886695411811384</v>
      </c>
      <c r="EL184">
        <f t="shared" si="915"/>
        <v>0.65521467339449613</v>
      </c>
      <c r="EM184">
        <f t="shared" si="1028"/>
        <v>7.3748825286991613</v>
      </c>
      <c r="EN184">
        <f t="shared" si="1029"/>
        <v>0.13247218150016268</v>
      </c>
      <c r="EP184">
        <f t="shared" si="1030"/>
        <v>0.3869659419865093</v>
      </c>
      <c r="EQ184">
        <f t="shared" si="1031"/>
        <v>1.7264999999999999</v>
      </c>
      <c r="ER184">
        <f t="shared" si="1032"/>
        <v>0.66</v>
      </c>
      <c r="ES184">
        <f t="shared" si="1033"/>
        <v>0.48635527087360958</v>
      </c>
      <c r="ET184">
        <f t="shared" si="1034"/>
        <v>0.58574459976070925</v>
      </c>
      <c r="EU184">
        <f t="shared" si="916"/>
        <v>0.16970105692630816</v>
      </c>
      <c r="EV184" t="str">
        <f t="shared" si="917"/>
        <v>Curl</v>
      </c>
      <c r="EW184">
        <f t="shared" si="1035"/>
        <v>27.304245227751927</v>
      </c>
      <c r="EX184">
        <f t="shared" si="1036"/>
        <v>0.12179344147214946</v>
      </c>
      <c r="EY184">
        <f t="shared" si="918"/>
        <v>0.63897943449597405</v>
      </c>
      <c r="EZ184">
        <f t="shared" si="1037"/>
        <v>7.6308863008771519</v>
      </c>
      <c r="FA184">
        <f t="shared" si="1038"/>
        <v>0.10061738464805479</v>
      </c>
      <c r="FC184">
        <f t="shared" si="1039"/>
        <v>0.34983210286274002</v>
      </c>
      <c r="FD184">
        <f t="shared" si="1040"/>
        <v>1.74234</v>
      </c>
      <c r="FE184">
        <f t="shared" si="1041"/>
        <v>0.66</v>
      </c>
      <c r="FF184">
        <f t="shared" si="1042"/>
        <v>0.45047982896147654</v>
      </c>
      <c r="FG184">
        <f t="shared" si="1043"/>
        <v>0.55112755506021327</v>
      </c>
      <c r="FH184">
        <f t="shared" si="919"/>
        <v>0.16718720926785391</v>
      </c>
      <c r="FI184" t="str">
        <f t="shared" si="920"/>
        <v>Curl</v>
      </c>
      <c r="FJ184">
        <f t="shared" si="1044"/>
        <v>27.258239077611709</v>
      </c>
      <c r="FK184">
        <f t="shared" si="1045"/>
        <v>0.10879503277518111</v>
      </c>
      <c r="FL184">
        <f t="shared" si="921"/>
        <v>0.60110907489669563</v>
      </c>
      <c r="FM184">
        <f t="shared" si="1046"/>
        <v>7.9937811722214631</v>
      </c>
      <c r="FN184">
        <f t="shared" si="1047"/>
        <v>7.924034849785988E-2</v>
      </c>
      <c r="FP184">
        <f t="shared" si="1048"/>
        <v>0.32472058873685555</v>
      </c>
      <c r="FQ184">
        <f t="shared" si="1049"/>
        <v>1.7495399999999999</v>
      </c>
      <c r="FR184">
        <f t="shared" si="1050"/>
        <v>0.66</v>
      </c>
      <c r="FS184">
        <f t="shared" si="1051"/>
        <v>0.42900937563900166</v>
      </c>
      <c r="FT184">
        <f t="shared" si="1052"/>
        <v>0.53329816254114737</v>
      </c>
      <c r="FU184">
        <f t="shared" si="922"/>
        <v>0.16501376691785352</v>
      </c>
      <c r="FV184" t="str">
        <f t="shared" si="923"/>
        <v>Curl</v>
      </c>
      <c r="FW184">
        <f t="shared" si="1053"/>
        <v>27.390952400445649</v>
      </c>
      <c r="FX184">
        <f t="shared" si="1054"/>
        <v>9.3754297945397955E-2</v>
      </c>
      <c r="FY184">
        <f t="shared" si="924"/>
        <v>0.57783623393668537</v>
      </c>
      <c r="FZ184">
        <f t="shared" si="1055"/>
        <v>8.2090881847747994</v>
      </c>
      <c r="GA184">
        <f t="shared" si="1056"/>
        <v>5.8868808079561082E-2</v>
      </c>
      <c r="GC184">
        <f t="shared" si="1057"/>
        <v>0.29570340871839457</v>
      </c>
      <c r="GD184">
        <f t="shared" si="1058"/>
        <v>1.7594399999999999</v>
      </c>
      <c r="GE184">
        <f t="shared" si="1059"/>
        <v>0.66</v>
      </c>
      <c r="GF184">
        <f t="shared" si="1060"/>
        <v>0.4008725370506675</v>
      </c>
      <c r="GG184">
        <f t="shared" si="1061"/>
        <v>0.50604166538294071</v>
      </c>
      <c r="GH184">
        <f t="shared" si="925"/>
        <v>0.16657043737786306</v>
      </c>
      <c r="GI184" t="str">
        <f t="shared" si="926"/>
        <v>Curl</v>
      </c>
      <c r="GJ184">
        <f t="shared" si="1062"/>
        <v>27.347472460423951</v>
      </c>
      <c r="GK184">
        <f t="shared" si="1063"/>
        <v>8.9342826658714777E-2</v>
      </c>
      <c r="GL184">
        <f t="shared" si="927"/>
        <v>0.55145228272439661</v>
      </c>
      <c r="GM184">
        <f t="shared" si="1064"/>
        <v>8.6865561527372464</v>
      </c>
      <c r="GN184">
        <f t="shared" si="1065"/>
        <v>5.3112292815292804E-2</v>
      </c>
      <c r="GP184">
        <f t="shared" si="1066"/>
        <v>0.27952710056010871</v>
      </c>
      <c r="GQ184">
        <f t="shared" si="1067"/>
        <v>1.7654399999999999</v>
      </c>
      <c r="GR184">
        <f t="shared" si="1068"/>
        <v>0.66</v>
      </c>
      <c r="GS184">
        <f t="shared" si="1069"/>
        <v>0.38857387472037219</v>
      </c>
      <c r="GT184">
        <f t="shared" si="1070"/>
        <v>0.49762064888063623</v>
      </c>
      <c r="GU184">
        <f t="shared" si="928"/>
        <v>0.16551707238485222</v>
      </c>
      <c r="GV184" t="str">
        <f t="shared" si="929"/>
        <v>Curl</v>
      </c>
      <c r="GW184">
        <f t="shared" si="1071"/>
        <v>27.522868706125578</v>
      </c>
      <c r="GX184">
        <f t="shared" si="1072"/>
        <v>7.8370096472493947E-2</v>
      </c>
      <c r="GY184">
        <f t="shared" si="930"/>
        <v>0.53831539255703753</v>
      </c>
      <c r="GZ184">
        <f t="shared" si="1073"/>
        <v>8.8435044854881131</v>
      </c>
      <c r="HA184">
        <f t="shared" si="1074"/>
        <v>4.121722988432569E-2</v>
      </c>
      <c r="HC184">
        <f t="shared" si="1075"/>
        <v>0.17662202692827586</v>
      </c>
      <c r="HD184">
        <f t="shared" si="1076"/>
        <v>1.7882399999999998</v>
      </c>
      <c r="HE184">
        <f t="shared" si="1077"/>
        <v>0.66</v>
      </c>
      <c r="HF184">
        <f t="shared" si="1078"/>
        <v>0.27987183369517921</v>
      </c>
      <c r="HG184">
        <f t="shared" si="1079"/>
        <v>0.38312164046208341</v>
      </c>
      <c r="HH184">
        <f t="shared" si="931"/>
        <v>0.16536064614286641</v>
      </c>
      <c r="HI184" t="str">
        <f t="shared" si="932"/>
        <v>Curl</v>
      </c>
      <c r="HJ184">
        <f t="shared" si="1080"/>
        <v>27.471850514523616</v>
      </c>
      <c r="HK184">
        <f t="shared" si="1081"/>
        <v>6.8799870521238982E-2</v>
      </c>
      <c r="HL184">
        <f t="shared" si="933"/>
        <v>0.43108158100449162</v>
      </c>
      <c r="HM184">
        <f t="shared" si="1082"/>
        <v>11.057696568768565</v>
      </c>
      <c r="HN184">
        <f t="shared" si="1083"/>
        <v>3.1495340104438108E-2</v>
      </c>
      <c r="HP184">
        <f t="shared" si="1084"/>
        <v>6.8322826692925914E-2</v>
      </c>
      <c r="HQ184">
        <f t="shared" si="1085"/>
        <v>1.7994600000000001</v>
      </c>
      <c r="HR184">
        <f t="shared" si="1086"/>
        <v>0.66</v>
      </c>
      <c r="HS184">
        <f t="shared" si="1087"/>
        <v>0.14559066180990324</v>
      </c>
      <c r="HT184">
        <f t="shared" si="1088"/>
        <v>0.22285849692688078</v>
      </c>
      <c r="HU184">
        <f t="shared" si="934"/>
        <v>0.16543909425543835</v>
      </c>
      <c r="HV184" t="str">
        <f t="shared" si="935"/>
        <v>Curl</v>
      </c>
      <c r="HW184">
        <f t="shared" si="1089"/>
        <v>27.816168727719823</v>
      </c>
      <c r="HX184">
        <f t="shared" si="1090"/>
        <v>7.0422170543256793E-2</v>
      </c>
      <c r="HY184">
        <f t="shared" si="936"/>
        <v>0.30047559161000043</v>
      </c>
      <c r="HZ184">
        <f t="shared" si="1091"/>
        <v>15.979618632966975</v>
      </c>
      <c r="IA184">
        <f t="shared" si="1092"/>
        <v>3.2285076515961887E-2</v>
      </c>
      <c r="IC184">
        <f t="shared" si="1093"/>
        <v>1.7617188099325068E-2</v>
      </c>
      <c r="ID184">
        <f t="shared" si="1094"/>
        <v>1.7999999999999998</v>
      </c>
      <c r="IE184">
        <f t="shared" si="1095"/>
        <v>0.66</v>
      </c>
      <c r="IF184">
        <f t="shared" si="1096"/>
        <v>5.6470970389915269E-2</v>
      </c>
      <c r="IG184">
        <f t="shared" si="1097"/>
        <v>9.5324752680505567E-2</v>
      </c>
      <c r="IH184">
        <f t="shared" si="937"/>
        <v>0.16138378601859138</v>
      </c>
      <c r="II184" t="str">
        <f t="shared" si="938"/>
        <v>Curl</v>
      </c>
      <c r="IJ184">
        <f t="shared" si="1098"/>
        <v>27.960317147299701</v>
      </c>
      <c r="IK184">
        <f t="shared" si="1099"/>
        <v>7.7659359896927141E-2</v>
      </c>
      <c r="IL184">
        <f t="shared" si="939"/>
        <v>0.21217620081453742</v>
      </c>
      <c r="IM184">
        <f t="shared" si="1100"/>
        <v>22.352641434701372</v>
      </c>
      <c r="IN184">
        <f t="shared" si="1101"/>
        <v>3.8294456563220163E-2</v>
      </c>
      <c r="IP184">
        <f t="shared" si="1102"/>
        <v>3.4989220030838832E-3</v>
      </c>
      <c r="IQ184">
        <f t="shared" si="1103"/>
        <v>1.7999999999999998</v>
      </c>
      <c r="IR184">
        <f t="shared" si="1104"/>
        <v>0.66</v>
      </c>
      <c r="IS184">
        <f t="shared" si="1105"/>
        <v>2.2225642846977985E-2</v>
      </c>
      <c r="IT184">
        <f t="shared" si="1106"/>
        <v>4.0952363690872164E-2</v>
      </c>
      <c r="IU184">
        <f t="shared" si="940"/>
        <v>0.16538191268506552</v>
      </c>
      <c r="IV184" t="str">
        <f t="shared" si="941"/>
        <v>Curl</v>
      </c>
      <c r="IW184">
        <f t="shared" si="1107"/>
        <v>28.174154686076971</v>
      </c>
      <c r="IX184">
        <f t="shared" si="1108"/>
        <v>7.8218513847803914E-2</v>
      </c>
      <c r="IY184">
        <f t="shared" si="942"/>
        <v>0.18496402046899574</v>
      </c>
      <c r="IZ184">
        <f t="shared" si="1109"/>
        <v>26.555538473268083</v>
      </c>
      <c r="JA184">
        <f t="shared" si="1110"/>
        <v>3.8509477505921E-2</v>
      </c>
      <c r="JC184">
        <f t="shared" si="1111"/>
        <v>-2.7631831578002537E-5</v>
      </c>
      <c r="JD184">
        <f t="shared" si="1112"/>
        <v>1.7999999999999998</v>
      </c>
      <c r="JE184">
        <f t="shared" si="1113"/>
        <v>0.66</v>
      </c>
      <c r="JF184">
        <f t="shared" si="1114"/>
        <v>-5.8252636914406988E-3</v>
      </c>
      <c r="JG184">
        <f t="shared" si="1115"/>
        <v>-1.16228955513034E-2</v>
      </c>
      <c r="JH184">
        <f t="shared" si="943"/>
        <v>0.14780299340384687</v>
      </c>
      <c r="JI184" t="str">
        <f t="shared" si="944"/>
        <v>end of throw</v>
      </c>
      <c r="JJ184">
        <f t="shared" si="1116"/>
        <v>27.804395390377636</v>
      </c>
      <c r="JK184">
        <f t="shared" si="1117"/>
        <v>6.5463651854987703E-2</v>
      </c>
      <c r="JL184">
        <f t="shared" si="945"/>
        <v>0.14278787654260558</v>
      </c>
      <c r="JM184">
        <f t="shared" si="1118"/>
        <v>31.168818328498524</v>
      </c>
      <c r="JN184">
        <f t="shared" si="1119"/>
        <v>3.2242394217320572E-2</v>
      </c>
      <c r="JP184">
        <f t="shared" si="1120"/>
        <v>2.2940333550909649E-3</v>
      </c>
      <c r="JQ184">
        <f t="shared" si="1121"/>
        <v>1.7999999999999998</v>
      </c>
      <c r="JR184">
        <f t="shared" si="1122"/>
        <v>0.66</v>
      </c>
      <c r="JS184">
        <f t="shared" si="1123"/>
        <v>1.3533660416802698E-2</v>
      </c>
      <c r="JT184">
        <f t="shared" si="1124"/>
        <v>2.4773287478514438E-2</v>
      </c>
      <c r="JU184">
        <f t="shared" si="946"/>
        <v>0.15538273037993822</v>
      </c>
      <c r="JV184" t="str">
        <f t="shared" si="947"/>
        <v>Curl</v>
      </c>
      <c r="JW184">
        <f t="shared" si="1125"/>
        <v>27.99648230208453</v>
      </c>
      <c r="JX184">
        <f t="shared" si="1126"/>
        <v>7.8284330256044199E-2</v>
      </c>
      <c r="JY184">
        <f t="shared" si="948"/>
        <v>0.16724017907802763</v>
      </c>
      <c r="JZ184">
        <f t="shared" si="1127"/>
        <v>27.681079498330352</v>
      </c>
      <c r="KA184">
        <f t="shared" si="1128"/>
        <v>3.8520863550396314E-2</v>
      </c>
      <c r="KC184">
        <f t="shared" si="1129"/>
        <v>3.3580111578598897E-4</v>
      </c>
      <c r="KD184">
        <f t="shared" si="1130"/>
        <v>1.7999999999999998</v>
      </c>
      <c r="KE184">
        <f t="shared" si="1131"/>
        <v>0.66</v>
      </c>
      <c r="KF184">
        <f t="shared" si="1132"/>
        <v>5.2155840832709471E-3</v>
      </c>
      <c r="KG184">
        <f t="shared" si="1133"/>
        <v>1.0095367050755913E-2</v>
      </c>
      <c r="KH184">
        <f t="shared" si="949"/>
        <v>0.16536016254999508</v>
      </c>
      <c r="KI184" t="str">
        <f t="shared" si="950"/>
        <v>Curl</v>
      </c>
      <c r="KJ184">
        <f t="shared" si="1134"/>
        <v>27.972772880445056</v>
      </c>
      <c r="KK184">
        <f t="shared" si="1135"/>
        <v>7.8571343581858633E-2</v>
      </c>
      <c r="KL184">
        <f t="shared" si="951"/>
        <v>0.16989700586988646</v>
      </c>
      <c r="KM184">
        <f t="shared" si="1136"/>
        <v>29.120518076659504</v>
      </c>
      <c r="KN184">
        <f t="shared" si="1137"/>
        <v>3.8638955447680444E-2</v>
      </c>
    </row>
    <row r="185" spans="1:300" x14ac:dyDescent="0.25">
      <c r="A185">
        <v>1.7</v>
      </c>
      <c r="B185">
        <f t="shared" si="1159"/>
        <v>1.0500000000000001E-2</v>
      </c>
      <c r="C185">
        <f t="shared" si="883"/>
        <v>0.63</v>
      </c>
      <c r="D185">
        <f t="shared" si="1160"/>
        <v>0.63</v>
      </c>
      <c r="E185">
        <f t="shared" si="884"/>
        <v>1</v>
      </c>
      <c r="F185">
        <f t="shared" si="885"/>
        <v>1.0500000000000001E-2</v>
      </c>
      <c r="H185">
        <v>162</v>
      </c>
      <c r="I185">
        <v>16.2</v>
      </c>
      <c r="J185">
        <f t="shared" si="952"/>
        <v>0.83527933333333249</v>
      </c>
      <c r="K185">
        <f t="shared" si="1138"/>
        <v>1.4159999999999999</v>
      </c>
      <c r="L185">
        <f t="shared" si="953"/>
        <v>0.98151222190974041</v>
      </c>
      <c r="M185" t="str">
        <f t="shared" si="888"/>
        <v>No Curl</v>
      </c>
      <c r="N185">
        <f t="shared" si="1139"/>
        <v>26.07562609999998</v>
      </c>
      <c r="P185">
        <f t="shared" si="1144"/>
        <v>0.62025238318432097</v>
      </c>
      <c r="Q185">
        <f t="shared" si="1140"/>
        <v>1.59114</v>
      </c>
      <c r="R185">
        <f t="shared" si="1145"/>
        <v>0.66</v>
      </c>
      <c r="S185">
        <f t="shared" si="1141"/>
        <v>0.63093970253279352</v>
      </c>
      <c r="T185">
        <f t="shared" si="1146"/>
        <v>0.6416270218812663</v>
      </c>
      <c r="U185">
        <f t="shared" si="1147"/>
        <v>2.4291197703445899E-2</v>
      </c>
      <c r="V185" t="str">
        <f t="shared" si="1148"/>
        <v>Curl</v>
      </c>
      <c r="W185">
        <f t="shared" si="1142"/>
        <v>26.836549224105937</v>
      </c>
      <c r="X185">
        <f t="shared" si="1143"/>
        <v>0.16648519279813792</v>
      </c>
      <c r="Y185">
        <f t="shared" si="1149"/>
        <v>0.65208961653535114</v>
      </c>
      <c r="Z185">
        <f t="shared" si="1150"/>
        <v>1.0672333654579258</v>
      </c>
      <c r="AA185">
        <f t="shared" si="1151"/>
        <v>0.25217077673717841</v>
      </c>
      <c r="AC185">
        <f t="shared" si="954"/>
        <v>0.5992654298516239</v>
      </c>
      <c r="AD185">
        <f t="shared" si="1154"/>
        <v>1.6118399999999999</v>
      </c>
      <c r="AE185">
        <f t="shared" si="955"/>
        <v>0.66</v>
      </c>
      <c r="AF185">
        <f t="shared" si="956"/>
        <v>0.62005398607138096</v>
      </c>
      <c r="AG185">
        <f t="shared" si="957"/>
        <v>0.64084254229113724</v>
      </c>
      <c r="AH185">
        <f t="shared" si="889"/>
        <v>4.9151155376218725E-2</v>
      </c>
      <c r="AI185" t="str">
        <f t="shared" si="890"/>
        <v>Curl</v>
      </c>
      <c r="AJ185">
        <f t="shared" si="958"/>
        <v>26.786437121058338</v>
      </c>
      <c r="AK185">
        <f t="shared" si="959"/>
        <v>0.17777942975857844</v>
      </c>
      <c r="AL185">
        <f t="shared" si="891"/>
        <v>0.66307571412381106</v>
      </c>
      <c r="AM185">
        <f t="shared" si="960"/>
        <v>2.1240401681780017</v>
      </c>
      <c r="AN185">
        <f t="shared" si="961"/>
        <v>0.28273719957055493</v>
      </c>
      <c r="AP185">
        <f t="shared" si="962"/>
        <v>0.59263340105042883</v>
      </c>
      <c r="AQ185">
        <f t="shared" si="1155"/>
        <v>1.6118399999999999</v>
      </c>
      <c r="AR185">
        <f t="shared" si="963"/>
        <v>0.66</v>
      </c>
      <c r="AS185">
        <f t="shared" si="964"/>
        <v>0.62376975185067562</v>
      </c>
      <c r="AT185">
        <f t="shared" si="965"/>
        <v>0.65490610265092186</v>
      </c>
      <c r="AU185">
        <f t="shared" si="892"/>
        <v>7.4162722946281678E-2</v>
      </c>
      <c r="AV185" t="str">
        <f t="shared" si="893"/>
        <v>Curl</v>
      </c>
      <c r="AW185">
        <f t="shared" si="966"/>
        <v>26.910598218425303</v>
      </c>
      <c r="AX185">
        <f t="shared" si="967"/>
        <v>0.18459632686502814</v>
      </c>
      <c r="AY185">
        <f t="shared" si="894"/>
        <v>0.68899512741128244</v>
      </c>
      <c r="AZ185">
        <f t="shared" si="968"/>
        <v>3.0851198099496182</v>
      </c>
      <c r="BA185">
        <f t="shared" si="969"/>
        <v>0.30317181542881039</v>
      </c>
      <c r="BC185">
        <f t="shared" si="970"/>
        <v>0.572528445040701</v>
      </c>
      <c r="BD185">
        <f t="shared" si="1156"/>
        <v>1.62504</v>
      </c>
      <c r="BE185">
        <f t="shared" si="971"/>
        <v>0.66</v>
      </c>
      <c r="BF185">
        <f t="shared" si="972"/>
        <v>0.61304442938857673</v>
      </c>
      <c r="BG185">
        <f t="shared" si="973"/>
        <v>0.6535604137364539</v>
      </c>
      <c r="BH185">
        <f t="shared" si="895"/>
        <v>0.10025708385652665</v>
      </c>
      <c r="BI185" t="str">
        <f t="shared" si="896"/>
        <v>Curl</v>
      </c>
      <c r="BJ185">
        <f t="shared" si="974"/>
        <v>26.857203862808596</v>
      </c>
      <c r="BK185">
        <f t="shared" si="975"/>
        <v>0.19617368367935725</v>
      </c>
      <c r="BL185">
        <f t="shared" si="897"/>
        <v>0.70166255636303709</v>
      </c>
      <c r="BM185">
        <f t="shared" si="976"/>
        <v>4.0968450577148579</v>
      </c>
      <c r="BN185">
        <f t="shared" si="977"/>
        <v>0.33791741171192385</v>
      </c>
      <c r="BP185">
        <f t="shared" si="978"/>
        <v>0.55185594644629921</v>
      </c>
      <c r="BQ185">
        <f t="shared" si="1157"/>
        <v>1.6377600000000001</v>
      </c>
      <c r="BR185">
        <f t="shared" si="979"/>
        <v>0.66</v>
      </c>
      <c r="BS185">
        <f t="shared" si="980"/>
        <v>0.60117022550651167</v>
      </c>
      <c r="BT185">
        <f t="shared" si="981"/>
        <v>0.65048450456672469</v>
      </c>
      <c r="BU185">
        <f t="shared" si="898"/>
        <v>0.12602361868059364</v>
      </c>
      <c r="BV185" t="str">
        <f t="shared" si="899"/>
        <v>Curl</v>
      </c>
      <c r="BW185">
        <f t="shared" si="982"/>
        <v>26.793066537427919</v>
      </c>
      <c r="BX185">
        <f t="shared" si="983"/>
        <v>0.21058368353915127</v>
      </c>
      <c r="BY185">
        <f t="shared" si="900"/>
        <v>0.71309930221722084</v>
      </c>
      <c r="BZ185">
        <f t="shared" si="984"/>
        <v>5.069456063561538</v>
      </c>
      <c r="CA185">
        <f t="shared" si="985"/>
        <v>0.40069912579087691</v>
      </c>
      <c r="CC185">
        <f t="shared" si="986"/>
        <v>0.54696979436239312</v>
      </c>
      <c r="CD185">
        <f t="shared" si="1158"/>
        <v>1.64394</v>
      </c>
      <c r="CE185">
        <f t="shared" si="987"/>
        <v>0.66</v>
      </c>
      <c r="CF185">
        <f t="shared" si="988"/>
        <v>0.6059614237039177</v>
      </c>
      <c r="CG185">
        <f t="shared" si="989"/>
        <v>0.66495305304544172</v>
      </c>
      <c r="CH185">
        <f t="shared" si="901"/>
        <v>0.15249886373926036</v>
      </c>
      <c r="CI185" t="str">
        <f t="shared" si="902"/>
        <v>Curl</v>
      </c>
      <c r="CJ185">
        <f t="shared" si="990"/>
        <v>26.919291369995946</v>
      </c>
      <c r="CK185">
        <f t="shared" si="991"/>
        <v>0.21332989311465614</v>
      </c>
      <c r="CL185">
        <f t="shared" si="903"/>
        <v>0.74195771026069701</v>
      </c>
      <c r="CM185">
        <f t="shared" si="992"/>
        <v>5.8985805976696994</v>
      </c>
      <c r="CN185">
        <f t="shared" si="993"/>
        <v>0.39315518243877151</v>
      </c>
      <c r="CP185">
        <f t="shared" si="994"/>
        <v>0.52342587720183953</v>
      </c>
      <c r="CQ185">
        <f t="shared" si="995"/>
        <v>1.65594</v>
      </c>
      <c r="CR185">
        <f t="shared" si="996"/>
        <v>0.66</v>
      </c>
      <c r="CS185">
        <f t="shared" si="997"/>
        <v>0.59289589649678121</v>
      </c>
      <c r="CT185">
        <f t="shared" si="998"/>
        <v>0.6623659157917221</v>
      </c>
      <c r="CU185">
        <f t="shared" si="904"/>
        <v>0.1699263507857951</v>
      </c>
      <c r="CV185" t="str">
        <f t="shared" si="905"/>
        <v>Curl</v>
      </c>
      <c r="CW185">
        <f t="shared" si="999"/>
        <v>26.948640446182999</v>
      </c>
      <c r="CX185">
        <f t="shared" si="1000"/>
        <v>0.21533641161184433</v>
      </c>
      <c r="CY185">
        <f t="shared" si="906"/>
        <v>0.74491762314435706</v>
      </c>
      <c r="CZ185">
        <f t="shared" si="1001"/>
        <v>6.5492454633011405</v>
      </c>
      <c r="DA185">
        <f t="shared" si="1002"/>
        <v>0.37757392657423361</v>
      </c>
      <c r="DC185">
        <f t="shared" si="1003"/>
        <v>0.46816424025792891</v>
      </c>
      <c r="DD185">
        <f t="shared" si="1004"/>
        <v>1.68906</v>
      </c>
      <c r="DE185">
        <f t="shared" si="1005"/>
        <v>0.66</v>
      </c>
      <c r="DF185">
        <f t="shared" si="1006"/>
        <v>0.5456626096645526</v>
      </c>
      <c r="DG185">
        <f t="shared" si="1007"/>
        <v>0.62316097907117518</v>
      </c>
      <c r="DH185">
        <f t="shared" si="907"/>
        <v>0.16778525758212559</v>
      </c>
      <c r="DI185" t="str">
        <f t="shared" si="908"/>
        <v>Curl</v>
      </c>
      <c r="DJ185">
        <f t="shared" si="1008"/>
        <v>26.947656371701225</v>
      </c>
      <c r="DK185">
        <f t="shared" si="1009"/>
        <v>0.19225924714426001</v>
      </c>
      <c r="DL185">
        <f t="shared" si="909"/>
        <v>0.69604310282914972</v>
      </c>
      <c r="DM185">
        <f t="shared" si="1010"/>
        <v>6.9225714253673969</v>
      </c>
      <c r="DN185">
        <f t="shared" si="1011"/>
        <v>0.27155401475743779</v>
      </c>
      <c r="DP185">
        <f t="shared" si="1012"/>
        <v>0.43448983640991479</v>
      </c>
      <c r="DQ185">
        <f t="shared" si="1013"/>
        <v>1.704</v>
      </c>
      <c r="DR185">
        <f t="shared" si="1014"/>
        <v>0.66</v>
      </c>
      <c r="DS185">
        <f t="shared" si="1015"/>
        <v>0.51887574876400488</v>
      </c>
      <c r="DT185">
        <f t="shared" si="1016"/>
        <v>0.60326166111809543</v>
      </c>
      <c r="DU185">
        <f t="shared" si="910"/>
        <v>0.16974574678593618</v>
      </c>
      <c r="DV185" t="str">
        <f t="shared" si="911"/>
        <v>Curl</v>
      </c>
      <c r="DW185">
        <f t="shared" si="1017"/>
        <v>27.06734973170072</v>
      </c>
      <c r="DX185">
        <f t="shared" si="1018"/>
        <v>0.17021429726944162</v>
      </c>
      <c r="DY185">
        <f t="shared" si="912"/>
        <v>0.67126702296263296</v>
      </c>
      <c r="DZ185">
        <f t="shared" si="1019"/>
        <v>7.2637383789838417</v>
      </c>
      <c r="EA185">
        <f t="shared" si="1020"/>
        <v>0.2038212339735484</v>
      </c>
      <c r="EC185">
        <f t="shared" si="1021"/>
        <v>0.3973012326430656</v>
      </c>
      <c r="ED185">
        <f t="shared" si="1022"/>
        <v>1.72224</v>
      </c>
      <c r="EE185">
        <f t="shared" si="1023"/>
        <v>0.66</v>
      </c>
      <c r="EF185">
        <f t="shared" si="1024"/>
        <v>0.48745698638065199</v>
      </c>
      <c r="EG185">
        <f t="shared" si="1025"/>
        <v>0.57761274011823882</v>
      </c>
      <c r="EH185">
        <f t="shared" si="913"/>
        <v>0.1682078285651174</v>
      </c>
      <c r="EI185" t="str">
        <f t="shared" si="914"/>
        <v>Curl</v>
      </c>
      <c r="EJ185">
        <f t="shared" si="1026"/>
        <v>27.188092481331616</v>
      </c>
      <c r="EK185">
        <f t="shared" si="1027"/>
        <v>0.14479861984571113</v>
      </c>
      <c r="EL185">
        <f t="shared" si="915"/>
        <v>0.6386909281622356</v>
      </c>
      <c r="EM185">
        <f t="shared" si="1028"/>
        <v>7.5667827859034746</v>
      </c>
      <c r="EN185">
        <f t="shared" si="1029"/>
        <v>0.142920706153084</v>
      </c>
      <c r="EP185">
        <f t="shared" si="1030"/>
        <v>0.37368339659460764</v>
      </c>
      <c r="EQ185">
        <f t="shared" si="1031"/>
        <v>1.73064</v>
      </c>
      <c r="ER185">
        <f t="shared" si="1032"/>
        <v>0.66</v>
      </c>
      <c r="ES185">
        <f t="shared" si="1033"/>
        <v>0.46966120232378727</v>
      </c>
      <c r="ET185">
        <f t="shared" si="1034"/>
        <v>0.5656390080529663</v>
      </c>
      <c r="EU185">
        <f t="shared" si="916"/>
        <v>0.16970105692630816</v>
      </c>
      <c r="EV185" t="str">
        <f t="shared" si="917"/>
        <v>Curl</v>
      </c>
      <c r="EW185">
        <f t="shared" si="1035"/>
        <v>27.352880754839287</v>
      </c>
      <c r="EX185">
        <f t="shared" si="1036"/>
        <v>0.12777391310147262</v>
      </c>
      <c r="EY185">
        <f t="shared" si="918"/>
        <v>0.62243715455191806</v>
      </c>
      <c r="EZ185">
        <f t="shared" si="1037"/>
        <v>7.834946311634245</v>
      </c>
      <c r="FA185">
        <f t="shared" si="1038"/>
        <v>0.1098638062915234</v>
      </c>
      <c r="FC185">
        <f t="shared" si="1039"/>
        <v>0.33682257663855431</v>
      </c>
      <c r="FD185">
        <f t="shared" si="1040"/>
        <v>1.7459999999999998</v>
      </c>
      <c r="FE185">
        <f t="shared" si="1041"/>
        <v>0.66</v>
      </c>
      <c r="FF185">
        <f t="shared" si="1042"/>
        <v>0.43372742373513151</v>
      </c>
      <c r="FG185">
        <f t="shared" si="1043"/>
        <v>0.53063227083170894</v>
      </c>
      <c r="FH185">
        <f t="shared" si="919"/>
        <v>0.16718720926785391</v>
      </c>
      <c r="FI185" t="str">
        <f t="shared" si="920"/>
        <v>Curl</v>
      </c>
      <c r="FJ185">
        <f t="shared" si="1044"/>
        <v>27.303287060507856</v>
      </c>
      <c r="FK185">
        <f t="shared" si="1045"/>
        <v>0.11486399449023912</v>
      </c>
      <c r="FL185">
        <f t="shared" si="921"/>
        <v>0.58452409258767657</v>
      </c>
      <c r="FM185">
        <f t="shared" si="1046"/>
        <v>8.222140262278204</v>
      </c>
      <c r="FN185">
        <f t="shared" si="1047"/>
        <v>8.7577029638856066E-2</v>
      </c>
      <c r="FP185">
        <f t="shared" si="1048"/>
        <v>0.31201024331285154</v>
      </c>
      <c r="FQ185">
        <f t="shared" si="1049"/>
        <v>1.7562599999999999</v>
      </c>
      <c r="FR185">
        <f t="shared" si="1050"/>
        <v>0.66</v>
      </c>
      <c r="FS185">
        <f t="shared" si="1051"/>
        <v>0.41221691607947913</v>
      </c>
      <c r="FT185">
        <f t="shared" si="1052"/>
        <v>0.51242358884610628</v>
      </c>
      <c r="FU185">
        <f t="shared" si="922"/>
        <v>0.16501376691785352</v>
      </c>
      <c r="FV185" t="str">
        <f t="shared" si="923"/>
        <v>Curl</v>
      </c>
      <c r="FW185">
        <f t="shared" si="1053"/>
        <v>27.433853338009548</v>
      </c>
      <c r="FX185">
        <f t="shared" si="1054"/>
        <v>9.9882201431007553E-2</v>
      </c>
      <c r="FY185">
        <f t="shared" si="924"/>
        <v>0.56122095869767386</v>
      </c>
      <c r="FZ185">
        <f t="shared" si="1055"/>
        <v>8.4538759992286643</v>
      </c>
      <c r="GA185">
        <f t="shared" si="1056"/>
        <v>6.614820038018826E-2</v>
      </c>
      <c r="GC185">
        <f t="shared" si="1057"/>
        <v>0.28331781230408859</v>
      </c>
      <c r="GD185">
        <f t="shared" si="1058"/>
        <v>1.7625</v>
      </c>
      <c r="GE185">
        <f t="shared" si="1059"/>
        <v>0.66</v>
      </c>
      <c r="GF185">
        <f t="shared" si="1060"/>
        <v>0.38408191066253267</v>
      </c>
      <c r="GG185">
        <f t="shared" si="1061"/>
        <v>0.48484600902097702</v>
      </c>
      <c r="GH185">
        <f t="shared" si="925"/>
        <v>0.16657043737786306</v>
      </c>
      <c r="GI185" t="str">
        <f t="shared" si="926"/>
        <v>Curl</v>
      </c>
      <c r="GJ185">
        <f t="shared" si="1062"/>
        <v>27.387559714129019</v>
      </c>
      <c r="GK185">
        <f t="shared" si="1063"/>
        <v>9.5509885703782355E-2</v>
      </c>
      <c r="GL185">
        <f t="shared" si="927"/>
        <v>0.53486026725427938</v>
      </c>
      <c r="GM185">
        <f t="shared" si="1064"/>
        <v>8.9582068426011396</v>
      </c>
      <c r="GN185">
        <f t="shared" si="1065"/>
        <v>6.008390006397972E-2</v>
      </c>
      <c r="GP185">
        <f t="shared" si="1066"/>
        <v>0.26743496126996558</v>
      </c>
      <c r="GQ185">
        <f t="shared" si="1067"/>
        <v>1.7682599999999997</v>
      </c>
      <c r="GR185">
        <f t="shared" si="1068"/>
        <v>0.66</v>
      </c>
      <c r="GS185">
        <f t="shared" si="1069"/>
        <v>0.37176445120396084</v>
      </c>
      <c r="GT185">
        <f t="shared" si="1070"/>
        <v>0.47609394113795661</v>
      </c>
      <c r="GU185">
        <f t="shared" si="928"/>
        <v>0.16551707238485222</v>
      </c>
      <c r="GV185" t="str">
        <f t="shared" si="929"/>
        <v>Curl</v>
      </c>
      <c r="GW185">
        <f t="shared" si="1071"/>
        <v>27.561726093597617</v>
      </c>
      <c r="GX185">
        <f t="shared" si="1072"/>
        <v>8.457068604425691E-2</v>
      </c>
      <c r="GY185">
        <f t="shared" si="930"/>
        <v>0.52171220084551762</v>
      </c>
      <c r="GZ185">
        <f t="shared" si="1073"/>
        <v>9.1273109193925457</v>
      </c>
      <c r="HA185">
        <f t="shared" si="1074"/>
        <v>4.7416504390152353E-2</v>
      </c>
      <c r="HC185">
        <f t="shared" si="1075"/>
        <v>0.1660640100393104</v>
      </c>
      <c r="HD185">
        <f t="shared" si="1076"/>
        <v>1.78986</v>
      </c>
      <c r="HE185">
        <f t="shared" si="1077"/>
        <v>0.66</v>
      </c>
      <c r="HF185">
        <f t="shared" si="1078"/>
        <v>0.26314180518010966</v>
      </c>
      <c r="HG185">
        <f t="shared" si="1079"/>
        <v>0.36021960032090977</v>
      </c>
      <c r="HH185">
        <f t="shared" si="931"/>
        <v>0.16536064614286641</v>
      </c>
      <c r="HI185" t="str">
        <f t="shared" si="932"/>
        <v>Curl</v>
      </c>
      <c r="HJ185">
        <f t="shared" si="1080"/>
        <v>27.499837697893135</v>
      </c>
      <c r="HK185">
        <f t="shared" si="1081"/>
        <v>7.5144943867040528E-2</v>
      </c>
      <c r="HL185">
        <f t="shared" si="933"/>
        <v>0.41467456816281145</v>
      </c>
      <c r="HM185">
        <f t="shared" si="1082"/>
        <v>11.501059055879065</v>
      </c>
      <c r="HN185">
        <f t="shared" si="1083"/>
        <v>3.7033222261961908E-2</v>
      </c>
      <c r="HP185">
        <f t="shared" si="1084"/>
        <v>6.0719170925851225E-2</v>
      </c>
      <c r="HQ185">
        <f t="shared" si="1085"/>
        <v>1.7997599999999998</v>
      </c>
      <c r="HR185">
        <f t="shared" si="1086"/>
        <v>0.66</v>
      </c>
      <c r="HS185">
        <f t="shared" si="1087"/>
        <v>0.12938785919053047</v>
      </c>
      <c r="HT185">
        <f t="shared" si="1088"/>
        <v>0.19805654745520992</v>
      </c>
      <c r="HU185">
        <f t="shared" si="934"/>
        <v>0.16543909425543835</v>
      </c>
      <c r="HV185" t="str">
        <f t="shared" si="935"/>
        <v>Curl</v>
      </c>
      <c r="HW185">
        <f t="shared" si="1089"/>
        <v>27.830727793900813</v>
      </c>
      <c r="HX185">
        <f t="shared" si="1090"/>
        <v>7.6895851696867829E-2</v>
      </c>
      <c r="HY185">
        <f t="shared" si="936"/>
        <v>0.28493378689302179</v>
      </c>
      <c r="HZ185">
        <f t="shared" si="1091"/>
        <v>16.876604320337162</v>
      </c>
      <c r="IA185">
        <f t="shared" si="1092"/>
        <v>3.7951313526106818E-2</v>
      </c>
      <c r="IC185">
        <f t="shared" si="1093"/>
        <v>1.2877733519008377E-2</v>
      </c>
      <c r="ID185">
        <f t="shared" si="1094"/>
        <v>1.7999999999999998</v>
      </c>
      <c r="IE185">
        <f t="shared" si="1095"/>
        <v>0.66</v>
      </c>
      <c r="IF185">
        <f t="shared" si="1096"/>
        <v>4.1278897866169791E-2</v>
      </c>
      <c r="IG185">
        <f t="shared" si="1097"/>
        <v>6.968006221333127E-2</v>
      </c>
      <c r="IH185">
        <f t="shared" si="937"/>
        <v>0.16138378601859138</v>
      </c>
      <c r="II185" t="str">
        <f t="shared" si="938"/>
        <v>Curl</v>
      </c>
      <c r="IJ185">
        <f t="shared" si="1098"/>
        <v>27.965964244338693</v>
      </c>
      <c r="IK185">
        <f t="shared" si="1099"/>
        <v>8.4268204010194747E-2</v>
      </c>
      <c r="IL185">
        <f t="shared" si="939"/>
        <v>0.19820987436197121</v>
      </c>
      <c r="IM185">
        <f t="shared" si="1100"/>
        <v>24.022997762603275</v>
      </c>
      <c r="IN185">
        <f t="shared" si="1101"/>
        <v>4.4486776337036994E-2</v>
      </c>
      <c r="IP185">
        <f t="shared" si="1102"/>
        <v>1.2333902479893524E-3</v>
      </c>
      <c r="IQ185">
        <f t="shared" si="1103"/>
        <v>1.7999999999999998</v>
      </c>
      <c r="IR185">
        <f t="shared" si="1104"/>
        <v>0.66</v>
      </c>
      <c r="IS185">
        <f t="shared" si="1105"/>
        <v>7.8346676829594234E-3</v>
      </c>
      <c r="IT185">
        <f t="shared" si="1106"/>
        <v>1.4435945117929522E-2</v>
      </c>
      <c r="IU185">
        <f t="shared" si="940"/>
        <v>0.16538191268506552</v>
      </c>
      <c r="IV185" t="str">
        <f t="shared" si="941"/>
        <v>Curl</v>
      </c>
      <c r="IW185">
        <f t="shared" si="1107"/>
        <v>28.176377250361668</v>
      </c>
      <c r="IX185">
        <f t="shared" si="1108"/>
        <v>8.4938675276080511E-2</v>
      </c>
      <c r="IY185">
        <f t="shared" si="942"/>
        <v>0.17221149393359589</v>
      </c>
      <c r="IZ185">
        <f t="shared" si="1109"/>
        <v>28.696567507854599</v>
      </c>
      <c r="JA185">
        <f t="shared" si="1110"/>
        <v>4.4753142419023E-2</v>
      </c>
      <c r="JC185" t="e">
        <f t="shared" si="1111"/>
        <v>#N/A</v>
      </c>
      <c r="JD185">
        <f t="shared" si="1112"/>
        <v>1.7999999999999998</v>
      </c>
      <c r="JE185" t="e">
        <f t="shared" si="1113"/>
        <v>#N/A</v>
      </c>
      <c r="JF185" t="e">
        <f t="shared" si="1114"/>
        <v>#N/A</v>
      </c>
      <c r="JG185" t="e">
        <f t="shared" si="1115"/>
        <v>#N/A</v>
      </c>
      <c r="JH185" t="e">
        <f t="shared" si="943"/>
        <v>#N/A</v>
      </c>
      <c r="JI185" t="str">
        <f t="shared" si="944"/>
        <v>done</v>
      </c>
      <c r="JJ185">
        <f t="shared" si="1116"/>
        <v>27.803812864008492</v>
      </c>
      <c r="JK185">
        <f t="shared" si="1117"/>
        <v>0</v>
      </c>
      <c r="JL185" t="e">
        <f t="shared" si="945"/>
        <v>#N/A</v>
      </c>
      <c r="JM185" t="e">
        <f t="shared" si="1118"/>
        <v>#N/A</v>
      </c>
      <c r="JN185">
        <f t="shared" si="1119"/>
        <v>2.9927904609925716E-2</v>
      </c>
      <c r="JP185">
        <f t="shared" si="1120"/>
        <v>-1.064622832164594E-4</v>
      </c>
      <c r="JQ185">
        <f t="shared" si="1121"/>
        <v>1.7999999999999998</v>
      </c>
      <c r="JR185">
        <f t="shared" si="1122"/>
        <v>0.66</v>
      </c>
      <c r="JS185">
        <f t="shared" si="1123"/>
        <v>-6.2807473354802284E-4</v>
      </c>
      <c r="JT185">
        <f t="shared" si="1124"/>
        <v>-1.1496871838795866E-3</v>
      </c>
      <c r="JU185">
        <f t="shared" si="946"/>
        <v>0.15538273037993822</v>
      </c>
      <c r="JV185" t="str">
        <f t="shared" si="947"/>
        <v>end of throw</v>
      </c>
      <c r="JW185">
        <f t="shared" si="1125"/>
        <v>27.997835668126211</v>
      </c>
      <c r="JX185">
        <f t="shared" si="1126"/>
        <v>7.8284330256044199E-2</v>
      </c>
      <c r="JY185">
        <f t="shared" si="948"/>
        <v>0.15483912016339157</v>
      </c>
      <c r="JZ185">
        <f t="shared" si="1127"/>
        <v>30.116204664828945</v>
      </c>
      <c r="KA185">
        <f t="shared" si="1128"/>
        <v>4.405640162886592E-2</v>
      </c>
      <c r="KC185">
        <f t="shared" si="1129"/>
        <v>-5.5661662488220448E-4</v>
      </c>
      <c r="KD185">
        <f t="shared" si="1130"/>
        <v>1.7999999999999998</v>
      </c>
      <c r="KE185">
        <f t="shared" si="1131"/>
        <v>0.66</v>
      </c>
      <c r="KF185">
        <f t="shared" si="1132"/>
        <v>-8.6452387224043581E-3</v>
      </c>
      <c r="KG185">
        <f t="shared" si="1133"/>
        <v>-1.6733860819926526E-2</v>
      </c>
      <c r="KH185">
        <f t="shared" si="949"/>
        <v>0.16536016254999508</v>
      </c>
      <c r="KI185" t="str">
        <f t="shared" si="950"/>
        <v>end of throw</v>
      </c>
      <c r="KJ185">
        <f t="shared" si="1134"/>
        <v>27.973294438853383</v>
      </c>
      <c r="KK185">
        <f t="shared" si="1135"/>
        <v>7.8571343581858633E-2</v>
      </c>
      <c r="KL185">
        <f t="shared" si="951"/>
        <v>0.15793233247962057</v>
      </c>
      <c r="KM185">
        <f t="shared" si="1136"/>
        <v>31.568385488706664</v>
      </c>
      <c r="KN185">
        <f t="shared" si="1137"/>
        <v>4.4194788433047479E-2</v>
      </c>
    </row>
    <row r="186" spans="1:300" x14ac:dyDescent="0.25">
      <c r="A186">
        <v>1.71</v>
      </c>
      <c r="B186">
        <f t="shared" si="1159"/>
        <v>1.0500000000000001E-2</v>
      </c>
      <c r="C186">
        <f t="shared" si="883"/>
        <v>0.63</v>
      </c>
      <c r="D186">
        <f t="shared" si="1160"/>
        <v>0.63</v>
      </c>
      <c r="E186">
        <f t="shared" si="884"/>
        <v>1</v>
      </c>
      <c r="F186">
        <f t="shared" si="885"/>
        <v>1.0500000000000001E-2</v>
      </c>
      <c r="H186">
        <v>163</v>
      </c>
      <c r="I186">
        <v>16.3</v>
      </c>
      <c r="J186">
        <f t="shared" si="952"/>
        <v>0.81943999999999917</v>
      </c>
      <c r="K186">
        <f t="shared" si="1138"/>
        <v>1.42554</v>
      </c>
      <c r="L186">
        <f t="shared" si="953"/>
        <v>0.98103708220563346</v>
      </c>
      <c r="M186" t="str">
        <f t="shared" si="888"/>
        <v>No Curl</v>
      </c>
      <c r="N186">
        <f t="shared" si="1139"/>
        <v>26.158362066666648</v>
      </c>
      <c r="P186">
        <f t="shared" si="1144"/>
        <v>0.60428187134684519</v>
      </c>
      <c r="Q186">
        <f t="shared" si="1140"/>
        <v>1.6050599999999999</v>
      </c>
      <c r="R186">
        <f t="shared" si="1145"/>
        <v>0.66</v>
      </c>
      <c r="S186">
        <f t="shared" si="1141"/>
        <v>0.61469400922920325</v>
      </c>
      <c r="T186">
        <f t="shared" si="1146"/>
        <v>0.62510614711156154</v>
      </c>
      <c r="U186">
        <f t="shared" si="1147"/>
        <v>2.4291197703445899E-2</v>
      </c>
      <c r="V186" t="str">
        <f t="shared" si="1148"/>
        <v>Curl</v>
      </c>
      <c r="W186">
        <f t="shared" si="1142"/>
        <v>26.899643194359218</v>
      </c>
      <c r="X186">
        <f t="shared" si="1143"/>
        <v>0.17173616219779389</v>
      </c>
      <c r="Y186">
        <f t="shared" si="1149"/>
        <v>0.63584681341244553</v>
      </c>
      <c r="Z186">
        <f t="shared" si="1150"/>
        <v>1.0944992786662691</v>
      </c>
      <c r="AA186">
        <f t="shared" si="1151"/>
        <v>0.26450000702719467</v>
      </c>
      <c r="AC186">
        <f t="shared" si="954"/>
        <v>0.58350566239720825</v>
      </c>
      <c r="AD186">
        <f t="shared" si="1154"/>
        <v>1.6185</v>
      </c>
      <c r="AE186">
        <f t="shared" si="955"/>
        <v>0.66</v>
      </c>
      <c r="AF186">
        <f t="shared" si="956"/>
        <v>0.60374751127257942</v>
      </c>
      <c r="AG186">
        <f t="shared" si="957"/>
        <v>0.62398936014794992</v>
      </c>
      <c r="AH186">
        <f t="shared" si="889"/>
        <v>4.9151155376218725E-2</v>
      </c>
      <c r="AI186" t="str">
        <f t="shared" si="890"/>
        <v>Curl</v>
      </c>
      <c r="AJ186">
        <f t="shared" si="958"/>
        <v>26.848442519665475</v>
      </c>
      <c r="AK186">
        <f t="shared" si="959"/>
        <v>0.18310694901215044</v>
      </c>
      <c r="AL186">
        <f t="shared" si="891"/>
        <v>0.6467807253682023</v>
      </c>
      <c r="AM186">
        <f t="shared" si="960"/>
        <v>2.1775786835343003</v>
      </c>
      <c r="AN186">
        <f t="shared" si="961"/>
        <v>0.29587317235299715</v>
      </c>
      <c r="AP186">
        <f t="shared" si="962"/>
        <v>0.57712602477357933</v>
      </c>
      <c r="AQ186">
        <f t="shared" si="1155"/>
        <v>1.62504</v>
      </c>
      <c r="AR186">
        <f t="shared" si="963"/>
        <v>0.66</v>
      </c>
      <c r="AS186">
        <f t="shared" si="964"/>
        <v>0.60744763393609258</v>
      </c>
      <c r="AT186">
        <f t="shared" si="965"/>
        <v>0.63776924309860528</v>
      </c>
      <c r="AU186">
        <f t="shared" si="892"/>
        <v>7.4162722946281678E-2</v>
      </c>
      <c r="AV186" t="str">
        <f t="shared" si="893"/>
        <v>Curl</v>
      </c>
      <c r="AW186">
        <f t="shared" si="966"/>
        <v>26.97297519361037</v>
      </c>
      <c r="AX186">
        <f t="shared" si="967"/>
        <v>0.18996297436667767</v>
      </c>
      <c r="AY186">
        <f t="shared" si="894"/>
        <v>0.67269723901125611</v>
      </c>
      <c r="AZ186">
        <f t="shared" si="968"/>
        <v>3.1599400577623968</v>
      </c>
      <c r="BA186">
        <f t="shared" si="969"/>
        <v>0.31679396580574753</v>
      </c>
      <c r="BC186">
        <f t="shared" si="970"/>
        <v>0.55724746095692079</v>
      </c>
      <c r="BD186">
        <f t="shared" si="1156"/>
        <v>1.6377600000000001</v>
      </c>
      <c r="BE186">
        <f t="shared" si="971"/>
        <v>0.66</v>
      </c>
      <c r="BF186">
        <f t="shared" si="972"/>
        <v>0.59668205953729192</v>
      </c>
      <c r="BG186">
        <f t="shared" si="973"/>
        <v>0.63611665811766438</v>
      </c>
      <c r="BH186">
        <f t="shared" si="895"/>
        <v>0.10025708385652665</v>
      </c>
      <c r="BI186" t="str">
        <f t="shared" si="896"/>
        <v>Curl</v>
      </c>
      <c r="BJ186">
        <f t="shared" si="974"/>
        <v>26.918508305747455</v>
      </c>
      <c r="BK186">
        <f t="shared" si="975"/>
        <v>0.20161505304535809</v>
      </c>
      <c r="BL186">
        <f t="shared" si="897"/>
        <v>0.685342993913298</v>
      </c>
      <c r="BM186">
        <f t="shared" si="976"/>
        <v>4.1945727946286624</v>
      </c>
      <c r="BN186">
        <f t="shared" si="977"/>
        <v>0.35236613029057168</v>
      </c>
      <c r="BP186">
        <f t="shared" si="978"/>
        <v>0.53680793903562529</v>
      </c>
      <c r="BQ186">
        <f t="shared" si="1157"/>
        <v>1.65</v>
      </c>
      <c r="BR186">
        <f t="shared" si="979"/>
        <v>0.66</v>
      </c>
      <c r="BS186">
        <f t="shared" si="980"/>
        <v>0.58477751638241282</v>
      </c>
      <c r="BT186">
        <f t="shared" si="981"/>
        <v>0.63274709372920079</v>
      </c>
      <c r="BU186">
        <f t="shared" si="898"/>
        <v>0.12602361868059364</v>
      </c>
      <c r="BV186" t="str">
        <f t="shared" si="899"/>
        <v>Curl</v>
      </c>
      <c r="BW186">
        <f t="shared" si="982"/>
        <v>26.853183559978572</v>
      </c>
      <c r="BX186">
        <f t="shared" si="983"/>
        <v>0.21609802639244244</v>
      </c>
      <c r="BY186">
        <f t="shared" si="900"/>
        <v>0.69677222189790688</v>
      </c>
      <c r="BZ186">
        <f t="shared" si="984"/>
        <v>5.1885678637400021</v>
      </c>
      <c r="CA186">
        <f t="shared" si="985"/>
        <v>0.41617452523845694</v>
      </c>
      <c r="CC186">
        <f t="shared" si="986"/>
        <v>0.53220706823284702</v>
      </c>
      <c r="CD186">
        <f t="shared" si="1158"/>
        <v>1.65</v>
      </c>
      <c r="CE186">
        <f t="shared" si="987"/>
        <v>0.66</v>
      </c>
      <c r="CF186">
        <f t="shared" si="988"/>
        <v>0.58960651227112315</v>
      </c>
      <c r="CG186">
        <f t="shared" si="989"/>
        <v>0.64700595630939872</v>
      </c>
      <c r="CH186">
        <f t="shared" si="901"/>
        <v>0.15249886373926036</v>
      </c>
      <c r="CI186" t="str">
        <f t="shared" si="902"/>
        <v>Curl</v>
      </c>
      <c r="CJ186">
        <f t="shared" si="990"/>
        <v>26.979887512366339</v>
      </c>
      <c r="CK186">
        <f t="shared" si="991"/>
        <v>0.21884930678249548</v>
      </c>
      <c r="CL186">
        <f t="shared" si="903"/>
        <v>0.7256913385323569</v>
      </c>
      <c r="CM186">
        <f t="shared" si="992"/>
        <v>6.0312823743756034</v>
      </c>
      <c r="CN186">
        <f t="shared" si="993"/>
        <v>0.40882530606879441</v>
      </c>
      <c r="CP186">
        <f t="shared" si="994"/>
        <v>0.50893297135474369</v>
      </c>
      <c r="CQ186">
        <f t="shared" si="995"/>
        <v>1.6674599999999999</v>
      </c>
      <c r="CR186">
        <f t="shared" si="996"/>
        <v>0.66</v>
      </c>
      <c r="CS186">
        <f t="shared" si="997"/>
        <v>0.57647946624500779</v>
      </c>
      <c r="CT186">
        <f t="shared" si="998"/>
        <v>0.64402596113527111</v>
      </c>
      <c r="CU186">
        <f t="shared" si="904"/>
        <v>0.1699263507857951</v>
      </c>
      <c r="CV186" t="str">
        <f t="shared" si="905"/>
        <v>Curl</v>
      </c>
      <c r="CW186">
        <f t="shared" si="999"/>
        <v>27.007930035832679</v>
      </c>
      <c r="CX186">
        <f t="shared" si="1000"/>
        <v>0.22095733957800695</v>
      </c>
      <c r="CY186">
        <f t="shared" si="906"/>
        <v>0.72861072928016757</v>
      </c>
      <c r="CZ186">
        <f t="shared" si="1001"/>
        <v>6.6964864640096335</v>
      </c>
      <c r="DA186">
        <f t="shared" si="1002"/>
        <v>0.39339669970516011</v>
      </c>
      <c r="DC186">
        <f t="shared" si="1003"/>
        <v>0.4539729313544173</v>
      </c>
      <c r="DD186">
        <f t="shared" si="1004"/>
        <v>1.6941600000000001</v>
      </c>
      <c r="DE186">
        <f t="shared" si="1005"/>
        <v>0.66</v>
      </c>
      <c r="DF186">
        <f t="shared" si="1006"/>
        <v>0.52912211813410237</v>
      </c>
      <c r="DG186">
        <f t="shared" si="1007"/>
        <v>0.60427130491378633</v>
      </c>
      <c r="DH186">
        <f t="shared" si="907"/>
        <v>0.16778525758212559</v>
      </c>
      <c r="DI186" t="str">
        <f t="shared" si="908"/>
        <v>Curl</v>
      </c>
      <c r="DJ186">
        <f t="shared" si="1008"/>
        <v>27.002222632667682</v>
      </c>
      <c r="DK186">
        <f t="shared" si="1009"/>
        <v>0.19803131070673707</v>
      </c>
      <c r="DL186">
        <f t="shared" si="909"/>
        <v>0.67962611648648918</v>
      </c>
      <c r="DM186">
        <f t="shared" si="1010"/>
        <v>7.09064106774533</v>
      </c>
      <c r="DN186">
        <f t="shared" si="1011"/>
        <v>0.28576101629056055</v>
      </c>
      <c r="DP186">
        <f t="shared" si="1012"/>
        <v>0.42056938867911337</v>
      </c>
      <c r="DQ186">
        <f t="shared" si="1013"/>
        <v>1.7133599999999998</v>
      </c>
      <c r="DR186">
        <f t="shared" si="1014"/>
        <v>0.66</v>
      </c>
      <c r="DS186">
        <f t="shared" si="1015"/>
        <v>0.50225169421964189</v>
      </c>
      <c r="DT186">
        <f t="shared" si="1016"/>
        <v>0.5839339997601708</v>
      </c>
      <c r="DU186">
        <f t="shared" si="910"/>
        <v>0.16974574678593618</v>
      </c>
      <c r="DV186" t="str">
        <f t="shared" si="911"/>
        <v>Curl</v>
      </c>
      <c r="DW186">
        <f t="shared" si="1017"/>
        <v>27.119237306577119</v>
      </c>
      <c r="DX186">
        <f t="shared" si="1018"/>
        <v>0.17609572351177988</v>
      </c>
      <c r="DY186">
        <f t="shared" si="912"/>
        <v>0.65477975571486402</v>
      </c>
      <c r="DZ186">
        <f t="shared" si="1019"/>
        <v>7.4476624974332566</v>
      </c>
      <c r="EA186">
        <f t="shared" si="1020"/>
        <v>0.21648102181581177</v>
      </c>
      <c r="EC186">
        <f t="shared" si="1021"/>
        <v>0.38370957389310695</v>
      </c>
      <c r="ED186">
        <f t="shared" si="1022"/>
        <v>1.7264999999999999</v>
      </c>
      <c r="EE186">
        <f t="shared" si="1023"/>
        <v>0.66</v>
      </c>
      <c r="EF186">
        <f t="shared" si="1024"/>
        <v>0.47078110302108217</v>
      </c>
      <c r="EG186">
        <f t="shared" si="1025"/>
        <v>0.55785263214905789</v>
      </c>
      <c r="EH186">
        <f t="shared" si="913"/>
        <v>0.1682078285651174</v>
      </c>
      <c r="EI186" t="str">
        <f t="shared" si="914"/>
        <v>Curl</v>
      </c>
      <c r="EJ186">
        <f t="shared" si="1026"/>
        <v>27.236838179969681</v>
      </c>
      <c r="EK186">
        <f t="shared" si="1027"/>
        <v>0.15075554899835703</v>
      </c>
      <c r="EL186">
        <f t="shared" si="915"/>
        <v>0.62216413278109295</v>
      </c>
      <c r="EM186">
        <f t="shared" si="1028"/>
        <v>7.7690068682139124</v>
      </c>
      <c r="EN186">
        <f t="shared" si="1029"/>
        <v>0.15379134250285209</v>
      </c>
      <c r="EP186">
        <f t="shared" si="1030"/>
        <v>0.36037768171735662</v>
      </c>
      <c r="EQ186">
        <f t="shared" si="1031"/>
        <v>1.7385599999999999</v>
      </c>
      <c r="ER186">
        <f t="shared" si="1032"/>
        <v>0.66</v>
      </c>
      <c r="ES186">
        <f t="shared" si="1033"/>
        <v>0.45293801337834244</v>
      </c>
      <c r="ET186">
        <f t="shared" si="1034"/>
        <v>0.5454983450393277</v>
      </c>
      <c r="EU186">
        <f t="shared" si="916"/>
        <v>0.16970105692630816</v>
      </c>
      <c r="EV186" t="str">
        <f t="shared" si="917"/>
        <v>Curl</v>
      </c>
      <c r="EW186">
        <f t="shared" si="1035"/>
        <v>27.399846875071667</v>
      </c>
      <c r="EX186">
        <f t="shared" si="1036"/>
        <v>0.13380014187687173</v>
      </c>
      <c r="EY186">
        <f t="shared" si="918"/>
        <v>0.60587436748477519</v>
      </c>
      <c r="EZ186">
        <f t="shared" si="1037"/>
        <v>8.0505316477652169</v>
      </c>
      <c r="FA186">
        <f t="shared" si="1038"/>
        <v>0.11953796441761252</v>
      </c>
      <c r="FC186">
        <f t="shared" si="1039"/>
        <v>0.32381077928004276</v>
      </c>
      <c r="FD186">
        <f t="shared" si="1040"/>
        <v>1.7495399999999999</v>
      </c>
      <c r="FE186">
        <f t="shared" si="1041"/>
        <v>0.66</v>
      </c>
      <c r="FF186">
        <f t="shared" si="1042"/>
        <v>0.41697209396242763</v>
      </c>
      <c r="FG186">
        <f t="shared" si="1043"/>
        <v>0.51013340864481271</v>
      </c>
      <c r="FH186">
        <f t="shared" si="919"/>
        <v>0.16718720926785391</v>
      </c>
      <c r="FI186" t="str">
        <f t="shared" si="920"/>
        <v>Curl</v>
      </c>
      <c r="FJ186">
        <f t="shared" si="1044"/>
        <v>27.346659802881369</v>
      </c>
      <c r="FK186">
        <f t="shared" si="1045"/>
        <v>0.12095468400190879</v>
      </c>
      <c r="FL186">
        <f t="shared" si="921"/>
        <v>0.56794604503585822</v>
      </c>
      <c r="FM186">
        <f t="shared" si="1046"/>
        <v>8.4638757757950831</v>
      </c>
      <c r="FN186">
        <f t="shared" si="1047"/>
        <v>9.6345155759048812E-2</v>
      </c>
      <c r="FP186">
        <f t="shared" si="1048"/>
        <v>0.2993004811520168</v>
      </c>
      <c r="FQ186">
        <f t="shared" si="1049"/>
        <v>1.7594399999999999</v>
      </c>
      <c r="FR186">
        <f t="shared" si="1050"/>
        <v>0.66</v>
      </c>
      <c r="FS186">
        <f t="shared" si="1051"/>
        <v>0.39542522710666023</v>
      </c>
      <c r="FT186">
        <f t="shared" si="1052"/>
        <v>0.49154997306130327</v>
      </c>
      <c r="FU186">
        <f t="shared" si="922"/>
        <v>0.16501376691785352</v>
      </c>
      <c r="FV186" t="str">
        <f t="shared" si="923"/>
        <v>Curl</v>
      </c>
      <c r="FW186">
        <f t="shared" si="1053"/>
        <v>27.475075029617496</v>
      </c>
      <c r="FX186">
        <f t="shared" si="1054"/>
        <v>0.10603004148116089</v>
      </c>
      <c r="FY186">
        <f t="shared" si="924"/>
        <v>0.54461731405676994</v>
      </c>
      <c r="FZ186">
        <f t="shared" si="1055"/>
        <v>8.7135828215450726</v>
      </c>
      <c r="GA186">
        <f t="shared" si="1056"/>
        <v>7.3863015483725925E-2</v>
      </c>
      <c r="GC186">
        <f t="shared" si="1057"/>
        <v>0.27092497579892338</v>
      </c>
      <c r="GD186">
        <f t="shared" si="1058"/>
        <v>1.7682599999999997</v>
      </c>
      <c r="GE186">
        <f t="shared" si="1059"/>
        <v>0.66</v>
      </c>
      <c r="GF186">
        <f t="shared" si="1060"/>
        <v>0.36728146919108923</v>
      </c>
      <c r="GG186">
        <f t="shared" si="1061"/>
        <v>0.46363796258325535</v>
      </c>
      <c r="GH186">
        <f t="shared" si="925"/>
        <v>0.16657043737786306</v>
      </c>
      <c r="GI186" t="str">
        <f t="shared" si="926"/>
        <v>Curl</v>
      </c>
      <c r="GJ186">
        <f t="shared" si="1062"/>
        <v>27.425967905195272</v>
      </c>
      <c r="GK186">
        <f t="shared" si="1063"/>
        <v>0.10171161102347615</v>
      </c>
      <c r="GL186">
        <f t="shared" si="927"/>
        <v>0.51827135700746096</v>
      </c>
      <c r="GM186">
        <f t="shared" si="1064"/>
        <v>9.2474183416288405</v>
      </c>
      <c r="GN186">
        <f t="shared" si="1065"/>
        <v>6.7495261153421152E-2</v>
      </c>
      <c r="GP186">
        <f t="shared" si="1066"/>
        <v>0.25534857075081385</v>
      </c>
      <c r="GQ186">
        <f t="shared" si="1067"/>
        <v>1.7709599999999999</v>
      </c>
      <c r="GR186">
        <f t="shared" si="1068"/>
        <v>0.66</v>
      </c>
      <c r="GS186">
        <f t="shared" si="1069"/>
        <v>0.35496301912099021</v>
      </c>
      <c r="GT186">
        <f t="shared" si="1070"/>
        <v>0.45457746749116712</v>
      </c>
      <c r="GU186">
        <f t="shared" si="928"/>
        <v>0.16551707238485222</v>
      </c>
      <c r="GV186" t="str">
        <f t="shared" si="929"/>
        <v>Curl</v>
      </c>
      <c r="GW186">
        <f t="shared" si="1071"/>
        <v>27.598902538718011</v>
      </c>
      <c r="GX186">
        <f t="shared" si="1072"/>
        <v>9.0789112255260443E-2</v>
      </c>
      <c r="GY186">
        <f t="shared" si="930"/>
        <v>0.50513053449081202</v>
      </c>
      <c r="GZ186">
        <f t="shared" si="1073"/>
        <v>9.4296185666945007</v>
      </c>
      <c r="HA186">
        <f t="shared" si="1074"/>
        <v>5.4056118650617928E-2</v>
      </c>
      <c r="HC186">
        <f t="shared" si="1075"/>
        <v>0.15552880588929205</v>
      </c>
      <c r="HD186">
        <f t="shared" si="1076"/>
        <v>1.7913600000000001</v>
      </c>
      <c r="HE186">
        <f t="shared" si="1077"/>
        <v>0.66</v>
      </c>
      <c r="HF186">
        <f t="shared" si="1078"/>
        <v>0.24644792528812962</v>
      </c>
      <c r="HG186">
        <f t="shared" si="1079"/>
        <v>0.33736704468696804</v>
      </c>
      <c r="HH186">
        <f t="shared" si="931"/>
        <v>0.16536064614286641</v>
      </c>
      <c r="HI186" t="str">
        <f t="shared" si="932"/>
        <v>Curl</v>
      </c>
      <c r="HJ186">
        <f t="shared" si="1080"/>
        <v>27.526151878411145</v>
      </c>
      <c r="HK186">
        <f t="shared" si="1081"/>
        <v>8.1503900129482068E-2</v>
      </c>
      <c r="HL186">
        <f t="shared" si="933"/>
        <v>0.39832979153659109</v>
      </c>
      <c r="HM186">
        <f t="shared" si="1082"/>
        <v>11.979840098520848</v>
      </c>
      <c r="HN186">
        <f t="shared" si="1083"/>
        <v>4.302124136415475E-2</v>
      </c>
      <c r="HP186">
        <f t="shared" si="1084"/>
        <v>5.3174033413475146E-2</v>
      </c>
      <c r="HQ186">
        <f t="shared" si="1085"/>
        <v>1.7999399999999999</v>
      </c>
      <c r="HR186">
        <f t="shared" si="1086"/>
        <v>0.66</v>
      </c>
      <c r="HS186">
        <f t="shared" si="1087"/>
        <v>0.11330975444801551</v>
      </c>
      <c r="HT186">
        <f t="shared" si="1088"/>
        <v>0.17344547548255604</v>
      </c>
      <c r="HU186">
        <f t="shared" si="934"/>
        <v>0.16543909425543835</v>
      </c>
      <c r="HV186" t="str">
        <f t="shared" si="935"/>
        <v>Curl</v>
      </c>
      <c r="HW186">
        <f t="shared" si="1089"/>
        <v>27.843666579819867</v>
      </c>
      <c r="HX186">
        <f t="shared" si="1090"/>
        <v>8.3386766937167511E-2</v>
      </c>
      <c r="HY186">
        <f t="shared" si="936"/>
        <v>0.2695885416000765</v>
      </c>
      <c r="HZ186">
        <f t="shared" si="1091"/>
        <v>17.868673494899813</v>
      </c>
      <c r="IA186">
        <f t="shared" si="1092"/>
        <v>4.4077136871482306E-2</v>
      </c>
      <c r="IC186">
        <f t="shared" si="1093"/>
        <v>8.2341227517932578E-3</v>
      </c>
      <c r="ID186">
        <f t="shared" si="1094"/>
        <v>1.7999999999999998</v>
      </c>
      <c r="IE186">
        <f t="shared" si="1095"/>
        <v>0.66</v>
      </c>
      <c r="IF186">
        <f t="shared" si="1096"/>
        <v>2.6394047647209876E-2</v>
      </c>
      <c r="IG186">
        <f t="shared" si="1097"/>
        <v>4.4553972542626538E-2</v>
      </c>
      <c r="IH186">
        <f t="shared" si="937"/>
        <v>0.16138378601859138</v>
      </c>
      <c r="II186" t="str">
        <f t="shared" si="938"/>
        <v>Curl</v>
      </c>
      <c r="IJ186">
        <f t="shared" si="1098"/>
        <v>27.970092134125309</v>
      </c>
      <c r="IK186">
        <f t="shared" si="1099"/>
        <v>9.091913621711363E-2</v>
      </c>
      <c r="IL186">
        <f t="shared" si="939"/>
        <v>0.18471374100535151</v>
      </c>
      <c r="IM186">
        <f t="shared" si="1100"/>
        <v>25.902965709969294</v>
      </c>
      <c r="IN186">
        <f t="shared" si="1101"/>
        <v>5.1150876076147662E-2</v>
      </c>
      <c r="IP186">
        <f t="shared" si="1102"/>
        <v>-9.6276741773724432E-4</v>
      </c>
      <c r="IQ186">
        <f t="shared" si="1103"/>
        <v>1.7999999999999998</v>
      </c>
      <c r="IR186">
        <f t="shared" si="1104"/>
        <v>0.66</v>
      </c>
      <c r="IS186">
        <f t="shared" si="1105"/>
        <v>-6.1156335444103498E-3</v>
      </c>
      <c r="IT186">
        <f t="shared" si="1106"/>
        <v>-1.1268499671083477E-2</v>
      </c>
      <c r="IU186">
        <f t="shared" si="940"/>
        <v>0.16538191268506552</v>
      </c>
      <c r="IV186" t="str">
        <f t="shared" si="941"/>
        <v>end of throw</v>
      </c>
      <c r="IW186">
        <f t="shared" si="1107"/>
        <v>28.177160717129965</v>
      </c>
      <c r="IX186">
        <f t="shared" si="1108"/>
        <v>8.4938675276080511E-2</v>
      </c>
      <c r="IY186">
        <f t="shared" si="942"/>
        <v>0.16011481989524992</v>
      </c>
      <c r="IZ186">
        <f t="shared" si="1109"/>
        <v>31.094281261816086</v>
      </c>
      <c r="JA186">
        <f t="shared" si="1110"/>
        <v>5.0759213746294871E-2</v>
      </c>
      <c r="JC186" t="e">
        <f t="shared" si="1111"/>
        <v>#N/A</v>
      </c>
      <c r="JD186" t="e">
        <f t="shared" si="1112"/>
        <v>#N/A</v>
      </c>
      <c r="JE186" t="e">
        <f t="shared" si="1113"/>
        <v>#N/A</v>
      </c>
      <c r="JF186" t="e">
        <f t="shared" si="1114"/>
        <v>#N/A</v>
      </c>
      <c r="JG186" t="e">
        <f t="shared" si="1115"/>
        <v>#N/A</v>
      </c>
      <c r="JH186" t="e">
        <f t="shared" si="943"/>
        <v>#N/A</v>
      </c>
      <c r="JI186" t="str">
        <f t="shared" si="944"/>
        <v>done</v>
      </c>
      <c r="JJ186" t="e">
        <f t="shared" si="1116"/>
        <v>#N/A</v>
      </c>
      <c r="JK186">
        <f t="shared" si="1117"/>
        <v>0</v>
      </c>
      <c r="JL186" t="e">
        <f t="shared" si="945"/>
        <v>#N/A</v>
      </c>
      <c r="JM186" t="e">
        <f t="shared" si="1118"/>
        <v>#N/A</v>
      </c>
      <c r="JN186">
        <f t="shared" si="1119"/>
        <v>2.9927904609925716E-2</v>
      </c>
      <c r="JP186">
        <f t="shared" si="1120"/>
        <v>-3.2646082829434308E-3</v>
      </c>
      <c r="JQ186">
        <f t="shared" si="1121"/>
        <v>1.7999999999999998</v>
      </c>
      <c r="JR186">
        <f t="shared" si="1122"/>
        <v>0.66</v>
      </c>
      <c r="JS186">
        <f t="shared" si="1123"/>
        <v>-1.9259571704651951E-2</v>
      </c>
      <c r="JT186">
        <f t="shared" si="1124"/>
        <v>-3.5254535126360481E-2</v>
      </c>
      <c r="JU186">
        <f t="shared" si="946"/>
        <v>-1.5994963421708527E-2</v>
      </c>
      <c r="JV186" t="str">
        <f t="shared" si="947"/>
        <v>done</v>
      </c>
      <c r="JW186">
        <f t="shared" si="1125"/>
        <v>27.997772860652855</v>
      </c>
      <c r="JX186">
        <f t="shared" si="1126"/>
        <v>0</v>
      </c>
      <c r="JY186">
        <f t="shared" si="948"/>
        <v>3.4063746883121367E-2</v>
      </c>
      <c r="JZ186">
        <f t="shared" si="1127"/>
        <v>13.578646611002545</v>
      </c>
      <c r="KA186">
        <f t="shared" si="1128"/>
        <v>4.1288632589631113E-2</v>
      </c>
      <c r="KC186" t="e">
        <f t="shared" si="1129"/>
        <v>#N/A</v>
      </c>
      <c r="KD186">
        <f t="shared" si="1130"/>
        <v>1.7999999999999998</v>
      </c>
      <c r="KE186" t="e">
        <f t="shared" si="1131"/>
        <v>#N/A</v>
      </c>
      <c r="KF186" t="e">
        <f t="shared" si="1132"/>
        <v>#N/A</v>
      </c>
      <c r="KG186" t="e">
        <f t="shared" si="1133"/>
        <v>#N/A</v>
      </c>
      <c r="KH186" t="e">
        <f t="shared" si="949"/>
        <v>#N/A</v>
      </c>
      <c r="KI186" t="str">
        <f t="shared" si="950"/>
        <v>done</v>
      </c>
      <c r="KJ186">
        <f t="shared" si="1134"/>
        <v>27.972429914981142</v>
      </c>
      <c r="KK186">
        <f t="shared" si="1135"/>
        <v>0</v>
      </c>
      <c r="KL186" t="e">
        <f t="shared" si="951"/>
        <v>#N/A</v>
      </c>
      <c r="KM186" t="e">
        <f t="shared" si="1136"/>
        <v>#N/A</v>
      </c>
      <c r="KN186">
        <f t="shared" si="1137"/>
        <v>4.1416871940363961E-2</v>
      </c>
    </row>
    <row r="187" spans="1:300" x14ac:dyDescent="0.25">
      <c r="A187">
        <v>1.72</v>
      </c>
      <c r="B187">
        <f t="shared" si="1159"/>
        <v>1.0500000000000001E-2</v>
      </c>
      <c r="C187">
        <f t="shared" si="883"/>
        <v>0.63</v>
      </c>
      <c r="D187">
        <f t="shared" si="1160"/>
        <v>0.63</v>
      </c>
      <c r="E187">
        <f t="shared" si="884"/>
        <v>1</v>
      </c>
      <c r="F187">
        <f t="shared" si="885"/>
        <v>1.0500000000000001E-2</v>
      </c>
      <c r="H187">
        <v>164</v>
      </c>
      <c r="I187">
        <v>16.399999999999999</v>
      </c>
      <c r="J187">
        <f t="shared" si="952"/>
        <v>0.80339266666666587</v>
      </c>
      <c r="K187">
        <f t="shared" si="1138"/>
        <v>1.4442600000000001</v>
      </c>
      <c r="L187">
        <f t="shared" si="953"/>
        <v>0.98041670734485342</v>
      </c>
      <c r="M187" t="str">
        <f t="shared" si="888"/>
        <v>No Curl</v>
      </c>
      <c r="N187">
        <f t="shared" si="1139"/>
        <v>26.239503699999982</v>
      </c>
      <c r="P187">
        <f t="shared" si="1144"/>
        <v>0.5882382337874017</v>
      </c>
      <c r="Q187">
        <f t="shared" si="1140"/>
        <v>1.6185</v>
      </c>
      <c r="R187">
        <f t="shared" si="1145"/>
        <v>0.66</v>
      </c>
      <c r="S187">
        <f t="shared" si="1141"/>
        <v>0.5983739302037413</v>
      </c>
      <c r="T187">
        <f t="shared" si="1146"/>
        <v>0.60850962662008112</v>
      </c>
      <c r="U187">
        <f t="shared" si="1147"/>
        <v>2.4291197703445899E-2</v>
      </c>
      <c r="V187" t="str">
        <f t="shared" si="1148"/>
        <v>Curl</v>
      </c>
      <c r="W187">
        <f t="shared" si="1142"/>
        <v>26.961112595282138</v>
      </c>
      <c r="X187">
        <f t="shared" si="1143"/>
        <v>0.17706183117900859</v>
      </c>
      <c r="Y187">
        <f t="shared" si="1149"/>
        <v>0.61952979040651446</v>
      </c>
      <c r="Z187">
        <f t="shared" si="1150"/>
        <v>1.1233295777337864</v>
      </c>
      <c r="AA187">
        <f t="shared" si="1151"/>
        <v>0.27720846001134175</v>
      </c>
      <c r="AC187">
        <f t="shared" si="954"/>
        <v>0.56767737297331922</v>
      </c>
      <c r="AD187">
        <f t="shared" si="1154"/>
        <v>1.6314599999999999</v>
      </c>
      <c r="AE187">
        <f t="shared" si="955"/>
        <v>0.66</v>
      </c>
      <c r="AF187">
        <f t="shared" si="956"/>
        <v>0.5873701374727861</v>
      </c>
      <c r="AG187">
        <f t="shared" si="957"/>
        <v>0.60706290197225232</v>
      </c>
      <c r="AH187">
        <f t="shared" si="889"/>
        <v>4.9151155376218725E-2</v>
      </c>
      <c r="AI187" t="str">
        <f t="shared" si="890"/>
        <v>Curl</v>
      </c>
      <c r="AJ187">
        <f t="shared" si="958"/>
        <v>26.908817270792735</v>
      </c>
      <c r="AK187">
        <f t="shared" si="959"/>
        <v>0.18850659685134208</v>
      </c>
      <c r="AL187">
        <f t="shared" si="891"/>
        <v>0.63041548542375503</v>
      </c>
      <c r="AM187">
        <f t="shared" si="960"/>
        <v>2.2341357347801774</v>
      </c>
      <c r="AN187">
        <f t="shared" si="961"/>
        <v>0.30939350802635102</v>
      </c>
      <c r="AP187">
        <f t="shared" si="962"/>
        <v>0.56158674334412295</v>
      </c>
      <c r="AQ187">
        <f t="shared" si="1155"/>
        <v>1.6314599999999999</v>
      </c>
      <c r="AR187">
        <f t="shared" si="963"/>
        <v>0.66</v>
      </c>
      <c r="AS187">
        <f t="shared" si="964"/>
        <v>0.59109193460492204</v>
      </c>
      <c r="AT187">
        <f t="shared" si="965"/>
        <v>0.62059712586572058</v>
      </c>
      <c r="AU187">
        <f t="shared" si="892"/>
        <v>7.4162722946281678E-2</v>
      </c>
      <c r="AV187" t="str">
        <f t="shared" si="893"/>
        <v>Curl</v>
      </c>
      <c r="AW187">
        <f t="shared" si="966"/>
        <v>27.033719957003978</v>
      </c>
      <c r="AX187">
        <f t="shared" si="967"/>
        <v>0.1953655493525881</v>
      </c>
      <c r="AY187">
        <f t="shared" si="894"/>
        <v>0.65636702691861326</v>
      </c>
      <c r="AZ187">
        <f t="shared" si="968"/>
        <v>3.2386412220895013</v>
      </c>
      <c r="BA187">
        <f t="shared" si="969"/>
        <v>0.33079940615191283</v>
      </c>
      <c r="BC187">
        <f t="shared" si="970"/>
        <v>0.5419378022325485</v>
      </c>
      <c r="BD187">
        <f t="shared" si="1156"/>
        <v>1.64394</v>
      </c>
      <c r="BE187">
        <f t="shared" si="971"/>
        <v>0.66</v>
      </c>
      <c r="BF187">
        <f t="shared" si="972"/>
        <v>0.58028898583394173</v>
      </c>
      <c r="BG187">
        <f t="shared" si="973"/>
        <v>0.61864016943533628</v>
      </c>
      <c r="BH187">
        <f t="shared" si="895"/>
        <v>0.10025708385652665</v>
      </c>
      <c r="BI187" t="str">
        <f t="shared" si="896"/>
        <v>Curl</v>
      </c>
      <c r="BJ187">
        <f t="shared" si="974"/>
        <v>26.978176511701186</v>
      </c>
      <c r="BK187">
        <f t="shared" si="975"/>
        <v>0.20709120787512719</v>
      </c>
      <c r="BL187">
        <f t="shared" si="897"/>
        <v>0.66899490507203152</v>
      </c>
      <c r="BM187">
        <f t="shared" si="976"/>
        <v>4.2972650143346751</v>
      </c>
      <c r="BN187">
        <f t="shared" si="977"/>
        <v>0.36720330134258106</v>
      </c>
      <c r="BP187">
        <f t="shared" si="978"/>
        <v>0.52173467657436401</v>
      </c>
      <c r="BQ187">
        <f t="shared" si="1157"/>
        <v>1.65594</v>
      </c>
      <c r="BR187">
        <f t="shared" si="979"/>
        <v>0.66</v>
      </c>
      <c r="BS187">
        <f t="shared" si="980"/>
        <v>0.56835729539665036</v>
      </c>
      <c r="BT187">
        <f t="shared" si="981"/>
        <v>0.61497991421893727</v>
      </c>
      <c r="BU187">
        <f t="shared" si="898"/>
        <v>0.12602361868059364</v>
      </c>
      <c r="BV187" t="str">
        <f t="shared" si="899"/>
        <v>Curl</v>
      </c>
      <c r="BW187">
        <f t="shared" si="982"/>
        <v>26.911661311616811</v>
      </c>
      <c r="BX187">
        <f t="shared" si="983"/>
        <v>0.22164605069636215</v>
      </c>
      <c r="BY187">
        <f t="shared" si="900"/>
        <v>0.68042090374825281</v>
      </c>
      <c r="BZ187">
        <f t="shared" si="984"/>
        <v>5.3136097306469292</v>
      </c>
      <c r="CA187">
        <f t="shared" si="985"/>
        <v>0.43204342006589291</v>
      </c>
      <c r="CC187">
        <f t="shared" si="986"/>
        <v>0.517392276183678</v>
      </c>
      <c r="CD187">
        <f t="shared" si="1158"/>
        <v>1.6617599999999999</v>
      </c>
      <c r="CE187">
        <f t="shared" si="987"/>
        <v>0.66</v>
      </c>
      <c r="CF187">
        <f t="shared" si="988"/>
        <v>0.5731939195200797</v>
      </c>
      <c r="CG187">
        <f t="shared" si="989"/>
        <v>0.62899556285648084</v>
      </c>
      <c r="CH187">
        <f t="shared" si="901"/>
        <v>0.15249886373926036</v>
      </c>
      <c r="CI187" t="str">
        <f t="shared" si="902"/>
        <v>Curl</v>
      </c>
      <c r="CJ187">
        <f t="shared" si="990"/>
        <v>27.038848163593453</v>
      </c>
      <c r="CK187">
        <f t="shared" si="991"/>
        <v>0.22443493630146419</v>
      </c>
      <c r="CL187">
        <f t="shared" si="903"/>
        <v>0.70937169093044095</v>
      </c>
      <c r="CM187">
        <f t="shared" si="992"/>
        <v>6.1705695310708775</v>
      </c>
      <c r="CN187">
        <f t="shared" si="993"/>
        <v>0.42489273443369097</v>
      </c>
      <c r="CP187">
        <f t="shared" si="994"/>
        <v>0.49442046247885962</v>
      </c>
      <c r="CQ187">
        <f t="shared" si="995"/>
        <v>1.6730399999999999</v>
      </c>
      <c r="CR187">
        <f t="shared" si="996"/>
        <v>0.66</v>
      </c>
      <c r="CS187">
        <f t="shared" si="997"/>
        <v>0.56004083121537818</v>
      </c>
      <c r="CT187">
        <f t="shared" si="998"/>
        <v>0.62566119995189595</v>
      </c>
      <c r="CU187">
        <f t="shared" si="904"/>
        <v>0.1699263507857951</v>
      </c>
      <c r="CV187" t="str">
        <f t="shared" si="905"/>
        <v>Curl</v>
      </c>
      <c r="CW187">
        <f t="shared" si="999"/>
        <v>27.065577982457178</v>
      </c>
      <c r="CX187">
        <f t="shared" si="1000"/>
        <v>0.22661035430311219</v>
      </c>
      <c r="CY187">
        <f t="shared" si="906"/>
        <v>0.71228682126383991</v>
      </c>
      <c r="CZ187">
        <f t="shared" si="1001"/>
        <v>6.8506810672928014</v>
      </c>
      <c r="DA187">
        <f t="shared" si="1002"/>
        <v>0.40962033577895524</v>
      </c>
      <c r="DC187">
        <f t="shared" si="1003"/>
        <v>0.43974437272139077</v>
      </c>
      <c r="DD187">
        <f t="shared" si="1004"/>
        <v>1.704</v>
      </c>
      <c r="DE187">
        <f t="shared" si="1005"/>
        <v>0.66</v>
      </c>
      <c r="DF187">
        <f t="shared" si="1006"/>
        <v>0.51253821067635874</v>
      </c>
      <c r="DG187">
        <f t="shared" si="1007"/>
        <v>0.5853320486313256</v>
      </c>
      <c r="DH187">
        <f t="shared" si="907"/>
        <v>0.16778525758212559</v>
      </c>
      <c r="DI187" t="str">
        <f t="shared" si="908"/>
        <v>Curl</v>
      </c>
      <c r="DJ187">
        <f t="shared" si="1008"/>
        <v>27.055134844481092</v>
      </c>
      <c r="DK187">
        <f t="shared" si="1009"/>
        <v>0.20385935295456339</v>
      </c>
      <c r="DL187">
        <f t="shared" si="909"/>
        <v>0.66317220041380076</v>
      </c>
      <c r="DM187">
        <f t="shared" si="1010"/>
        <v>7.2675043249285736</v>
      </c>
      <c r="DN187">
        <f t="shared" si="1011"/>
        <v>0.30038210178853192</v>
      </c>
      <c r="DP187">
        <f t="shared" si="1012"/>
        <v>0.40663825311535307</v>
      </c>
      <c r="DQ187">
        <f t="shared" si="1013"/>
        <v>1.7178599999999999</v>
      </c>
      <c r="DR187">
        <f t="shared" si="1014"/>
        <v>0.66</v>
      </c>
      <c r="DS187">
        <f t="shared" si="1015"/>
        <v>0.48561487606871212</v>
      </c>
      <c r="DT187">
        <f t="shared" si="1016"/>
        <v>0.56459149902207151</v>
      </c>
      <c r="DU187">
        <f t="shared" si="910"/>
        <v>0.16974574678593618</v>
      </c>
      <c r="DV187" t="str">
        <f t="shared" si="911"/>
        <v>Curl</v>
      </c>
      <c r="DW187">
        <f t="shared" si="1017"/>
        <v>27.169462475999083</v>
      </c>
      <c r="DX187">
        <f t="shared" si="1018"/>
        <v>0.18200365669096791</v>
      </c>
      <c r="DY187">
        <f t="shared" si="912"/>
        <v>0.63828693397783409</v>
      </c>
      <c r="DZ187">
        <f t="shared" si="1019"/>
        <v>7.6412384637441857</v>
      </c>
      <c r="EA187">
        <f t="shared" si="1020"/>
        <v>0.229559500781195</v>
      </c>
      <c r="EC187">
        <f t="shared" si="1021"/>
        <v>0.37009289076996887</v>
      </c>
      <c r="ED187">
        <f t="shared" si="1022"/>
        <v>1.7346599999999999</v>
      </c>
      <c r="EE187">
        <f t="shared" si="1023"/>
        <v>0.66</v>
      </c>
      <c r="EF187">
        <f t="shared" si="1024"/>
        <v>0.45407451674761767</v>
      </c>
      <c r="EG187">
        <f t="shared" si="1025"/>
        <v>0.53805614272526692</v>
      </c>
      <c r="EH187">
        <f t="shared" si="913"/>
        <v>0.1682078285651174</v>
      </c>
      <c r="EI187" t="str">
        <f t="shared" si="914"/>
        <v>Curl</v>
      </c>
      <c r="EJ187">
        <f t="shared" si="1026"/>
        <v>27.28391629027179</v>
      </c>
      <c r="EK187">
        <f t="shared" si="1027"/>
        <v>0.15675953826740965</v>
      </c>
      <c r="EL187">
        <f t="shared" si="915"/>
        <v>0.60561510533002472</v>
      </c>
      <c r="EM187">
        <f t="shared" si="1028"/>
        <v>7.9826681826603156</v>
      </c>
      <c r="EN187">
        <f t="shared" si="1029"/>
        <v>0.16508818883162377</v>
      </c>
      <c r="EP187">
        <f t="shared" si="1030"/>
        <v>0.34706758267024246</v>
      </c>
      <c r="EQ187">
        <f t="shared" si="1031"/>
        <v>1.74234</v>
      </c>
      <c r="ER187">
        <f t="shared" si="1032"/>
        <v>0.66</v>
      </c>
      <c r="ES187">
        <f t="shared" si="1033"/>
        <v>0.43620931422155862</v>
      </c>
      <c r="ET187">
        <f t="shared" si="1034"/>
        <v>0.52535104577287428</v>
      </c>
      <c r="EU187">
        <f t="shared" si="916"/>
        <v>0.16970105692630816</v>
      </c>
      <c r="EV187" t="str">
        <f t="shared" si="917"/>
        <v>Curl</v>
      </c>
      <c r="EW187">
        <f t="shared" si="1035"/>
        <v>27.445140676409501</v>
      </c>
      <c r="EX187">
        <f t="shared" si="1036"/>
        <v>0.13984927709393752</v>
      </c>
      <c r="EY187">
        <f t="shared" si="918"/>
        <v>0.5893151874998438</v>
      </c>
      <c r="EZ187">
        <f t="shared" si="1037"/>
        <v>8.2783088666195415</v>
      </c>
      <c r="FA187">
        <f t="shared" si="1038"/>
        <v>0.12964067086194359</v>
      </c>
      <c r="FC187">
        <f t="shared" si="1039"/>
        <v>0.3107845968854443</v>
      </c>
      <c r="FD187">
        <f t="shared" si="1040"/>
        <v>1.7562599999999999</v>
      </c>
      <c r="FE187">
        <f t="shared" si="1041"/>
        <v>0.66</v>
      </c>
      <c r="FF187">
        <f t="shared" si="1042"/>
        <v>0.40019824053639691</v>
      </c>
      <c r="FG187">
        <f t="shared" si="1043"/>
        <v>0.48961188418734969</v>
      </c>
      <c r="FH187">
        <f t="shared" si="919"/>
        <v>0.16718720926785391</v>
      </c>
      <c r="FI187" t="str">
        <f t="shared" si="920"/>
        <v>Curl</v>
      </c>
      <c r="FJ187">
        <f t="shared" si="1044"/>
        <v>27.388357012277613</v>
      </c>
      <c r="FK187">
        <f t="shared" si="1045"/>
        <v>0.12708495152021784</v>
      </c>
      <c r="FL187">
        <f t="shared" si="921"/>
        <v>0.5513604055884499</v>
      </c>
      <c r="FM187">
        <f t="shared" si="1046"/>
        <v>8.720434817884783</v>
      </c>
      <c r="FN187">
        <f t="shared" si="1047"/>
        <v>0.10554815654635398</v>
      </c>
      <c r="FP187">
        <f t="shared" si="1048"/>
        <v>0.28659308536050337</v>
      </c>
      <c r="FQ187">
        <f t="shared" si="1049"/>
        <v>1.7625</v>
      </c>
      <c r="FR187">
        <f t="shared" si="1050"/>
        <v>0.66</v>
      </c>
      <c r="FS187">
        <f t="shared" si="1051"/>
        <v>0.37863666449742983</v>
      </c>
      <c r="FT187">
        <f t="shared" si="1052"/>
        <v>0.47068024363435595</v>
      </c>
      <c r="FU187">
        <f t="shared" si="922"/>
        <v>0.16501376691785352</v>
      </c>
      <c r="FV187" t="str">
        <f t="shared" si="923"/>
        <v>Curl</v>
      </c>
      <c r="FW187">
        <f t="shared" si="1053"/>
        <v>27.514617552328161</v>
      </c>
      <c r="FX187">
        <f t="shared" si="1054"/>
        <v>0.11219736214638842</v>
      </c>
      <c r="FY187">
        <f t="shared" si="924"/>
        <v>0.52802865050235315</v>
      </c>
      <c r="FZ187">
        <f t="shared" si="1055"/>
        <v>8.9895637538843829</v>
      </c>
      <c r="GA187">
        <f t="shared" si="1056"/>
        <v>8.201461475742805E-2</v>
      </c>
      <c r="GC187">
        <f t="shared" si="1057"/>
        <v>0.25853857111264272</v>
      </c>
      <c r="GD187">
        <f t="shared" si="1058"/>
        <v>1.7709599999999999</v>
      </c>
      <c r="GE187">
        <f t="shared" si="1059"/>
        <v>0.66</v>
      </c>
      <c r="GF187">
        <f t="shared" si="1060"/>
        <v>0.35048974706300839</v>
      </c>
      <c r="GG187">
        <f t="shared" si="1061"/>
        <v>0.44244092301337429</v>
      </c>
      <c r="GH187">
        <f t="shared" si="925"/>
        <v>0.16657043737786306</v>
      </c>
      <c r="GI187" t="str">
        <f t="shared" si="926"/>
        <v>Curl</v>
      </c>
      <c r="GJ187">
        <f t="shared" si="1062"/>
        <v>27.462696052114381</v>
      </c>
      <c r="GK187">
        <f t="shared" si="1063"/>
        <v>0.10793126445946255</v>
      </c>
      <c r="GL187">
        <f t="shared" si="927"/>
        <v>0.5017051233322869</v>
      </c>
      <c r="GM187">
        <f t="shared" si="1064"/>
        <v>9.5555825185429004</v>
      </c>
      <c r="GN187">
        <f t="shared" si="1065"/>
        <v>7.5347052009614418E-2</v>
      </c>
      <c r="GP187">
        <f t="shared" si="1066"/>
        <v>0.24327003123229554</v>
      </c>
      <c r="GQ187">
        <f t="shared" si="1067"/>
        <v>1.7735399999999999</v>
      </c>
      <c r="GR187">
        <f t="shared" si="1068"/>
        <v>0.66</v>
      </c>
      <c r="GS187">
        <f t="shared" si="1069"/>
        <v>0.33817250080534467</v>
      </c>
      <c r="GT187">
        <f t="shared" si="1070"/>
        <v>0.43307497037839432</v>
      </c>
      <c r="GU187">
        <f t="shared" si="928"/>
        <v>0.16551707238485222</v>
      </c>
      <c r="GV187" t="str">
        <f t="shared" si="929"/>
        <v>Curl</v>
      </c>
      <c r="GW187">
        <f t="shared" si="1071"/>
        <v>27.634398840630109</v>
      </c>
      <c r="GX187">
        <f t="shared" si="1072"/>
        <v>9.702499105591561E-2</v>
      </c>
      <c r="GY187">
        <f t="shared" si="930"/>
        <v>0.48857464080124002</v>
      </c>
      <c r="GZ187">
        <f t="shared" si="1073"/>
        <v>9.7522207386881732</v>
      </c>
      <c r="HA187">
        <f t="shared" si="1074"/>
        <v>6.1137293171968171E-2</v>
      </c>
      <c r="HC187">
        <f t="shared" si="1075"/>
        <v>0.14502021776549187</v>
      </c>
      <c r="HD187">
        <f t="shared" si="1076"/>
        <v>1.79274</v>
      </c>
      <c r="HE187">
        <f t="shared" si="1077"/>
        <v>0.66</v>
      </c>
      <c r="HF187">
        <f t="shared" si="1078"/>
        <v>0.22979622063438521</v>
      </c>
      <c r="HG187">
        <f t="shared" si="1079"/>
        <v>0.31457222350327935</v>
      </c>
      <c r="HH187">
        <f t="shared" si="931"/>
        <v>0.16536064614286641</v>
      </c>
      <c r="HI187" t="str">
        <f t="shared" si="932"/>
        <v>Curl</v>
      </c>
      <c r="HJ187">
        <f t="shared" si="1080"/>
        <v>27.55079667093996</v>
      </c>
      <c r="HK187">
        <f t="shared" si="1081"/>
        <v>8.7876757580063164E-2</v>
      </c>
      <c r="HL187">
        <f t="shared" si="933"/>
        <v>0.38205638406133968</v>
      </c>
      <c r="HM187">
        <f t="shared" si="1082"/>
        <v>12.498185405482085</v>
      </c>
      <c r="HN187">
        <f t="shared" si="1083"/>
        <v>4.9460381019451709E-2</v>
      </c>
      <c r="HP187">
        <f t="shared" si="1084"/>
        <v>4.5697112660464362E-2</v>
      </c>
      <c r="HQ187">
        <f t="shared" si="1085"/>
        <v>1.7999999999999998</v>
      </c>
      <c r="HR187">
        <f t="shared" si="1086"/>
        <v>0.66</v>
      </c>
      <c r="HS187">
        <f t="shared" si="1087"/>
        <v>9.7377014346035073E-2</v>
      </c>
      <c r="HT187">
        <f t="shared" si="1088"/>
        <v>0.14905691603160592</v>
      </c>
      <c r="HU187">
        <f t="shared" si="934"/>
        <v>0.16543909425543835</v>
      </c>
      <c r="HV187" t="str">
        <f t="shared" si="935"/>
        <v>Curl</v>
      </c>
      <c r="HW187">
        <f t="shared" si="1089"/>
        <v>27.854997555264671</v>
      </c>
      <c r="HX187">
        <f t="shared" si="1090"/>
        <v>8.9896971803907974E-2</v>
      </c>
      <c r="HY187">
        <f t="shared" si="936"/>
        <v>0.25447132414855539</v>
      </c>
      <c r="HZ187">
        <f t="shared" si="1091"/>
        <v>18.969471646597302</v>
      </c>
      <c r="IA187">
        <f t="shared" si="1092"/>
        <v>5.0663983208959519E-2</v>
      </c>
      <c r="IC187">
        <f t="shared" si="1093"/>
        <v>3.7039433218680707E-3</v>
      </c>
      <c r="ID187">
        <f t="shared" si="1094"/>
        <v>1.7999999999999998</v>
      </c>
      <c r="IE187">
        <f t="shared" si="1095"/>
        <v>0.66</v>
      </c>
      <c r="IF187">
        <f t="shared" si="1096"/>
        <v>1.1872795617318153E-2</v>
      </c>
      <c r="IG187">
        <f t="shared" si="1097"/>
        <v>2.0041647912768256E-2</v>
      </c>
      <c r="IH187">
        <f t="shared" si="937"/>
        <v>0.16138378601859138</v>
      </c>
      <c r="II187" t="str">
        <f t="shared" si="938"/>
        <v>Curl</v>
      </c>
      <c r="IJ187">
        <f t="shared" si="1098"/>
        <v>27.972731538890031</v>
      </c>
      <c r="IK187">
        <f t="shared" si="1099"/>
        <v>9.762084060009997E-2</v>
      </c>
      <c r="IL187">
        <f t="shared" si="939"/>
        <v>0.17176854157205468</v>
      </c>
      <c r="IM187">
        <f t="shared" si="1100"/>
        <v>28.019437766080156</v>
      </c>
      <c r="IN187">
        <f t="shared" si="1101"/>
        <v>5.82906529442297E-2</v>
      </c>
      <c r="IP187" t="e">
        <f t="shared" si="1102"/>
        <v>#N/A</v>
      </c>
      <c r="IQ187">
        <f t="shared" si="1103"/>
        <v>1.7999999999999998</v>
      </c>
      <c r="IR187" t="e">
        <f t="shared" si="1104"/>
        <v>#N/A</v>
      </c>
      <c r="IS187" t="e">
        <f t="shared" si="1105"/>
        <v>#N/A</v>
      </c>
      <c r="IT187" t="e">
        <f t="shared" si="1106"/>
        <v>#N/A</v>
      </c>
      <c r="IU187" t="e">
        <f t="shared" si="940"/>
        <v>#N/A</v>
      </c>
      <c r="IV187" t="str">
        <f t="shared" si="941"/>
        <v>done</v>
      </c>
      <c r="IW187">
        <f t="shared" si="1107"/>
        <v>28.176549153775525</v>
      </c>
      <c r="IX187">
        <f t="shared" si="1108"/>
        <v>0</v>
      </c>
      <c r="IY187" t="e">
        <f t="shared" si="942"/>
        <v>#N/A</v>
      </c>
      <c r="IZ187" t="e">
        <f t="shared" si="1109"/>
        <v>#N/A</v>
      </c>
      <c r="JA187">
        <f t="shared" si="1110"/>
        <v>4.7756178082658939E-2</v>
      </c>
      <c r="JC187" t="e">
        <f t="shared" si="1111"/>
        <v>#N/A</v>
      </c>
      <c r="JD187" t="e">
        <f t="shared" si="1112"/>
        <v>#N/A</v>
      </c>
      <c r="JE187" t="e">
        <f t="shared" si="1113"/>
        <v>#N/A</v>
      </c>
      <c r="JF187" t="e">
        <f t="shared" si="1114"/>
        <v>#N/A</v>
      </c>
      <c r="JG187" t="e">
        <f t="shared" si="1115"/>
        <v>#N/A</v>
      </c>
      <c r="JH187" t="e">
        <f t="shared" si="943"/>
        <v>#N/A</v>
      </c>
      <c r="JI187" t="str">
        <f t="shared" si="944"/>
        <v>done</v>
      </c>
      <c r="JJ187" t="e">
        <f t="shared" si="1116"/>
        <v>#N/A</v>
      </c>
      <c r="JK187">
        <f t="shared" si="1117"/>
        <v>0</v>
      </c>
      <c r="JL187" t="e">
        <f t="shared" si="945"/>
        <v>#N/A</v>
      </c>
      <c r="JM187" t="e">
        <f t="shared" si="1118"/>
        <v>#N/A</v>
      </c>
      <c r="JN187">
        <f t="shared" si="1119"/>
        <v>2.9927904609925716E-2</v>
      </c>
      <c r="JP187" t="e">
        <f t="shared" si="1120"/>
        <v>#N/A</v>
      </c>
      <c r="JQ187">
        <f t="shared" si="1121"/>
        <v>1.7999999999999998</v>
      </c>
      <c r="JR187" t="e">
        <f t="shared" si="1122"/>
        <v>#N/A</v>
      </c>
      <c r="JS187" t="e">
        <f t="shared" si="1123"/>
        <v>#N/A</v>
      </c>
      <c r="JT187" t="e">
        <f t="shared" si="1124"/>
        <v>#N/A</v>
      </c>
      <c r="JU187" t="e">
        <f t="shared" si="946"/>
        <v>#N/A</v>
      </c>
      <c r="JV187" t="str">
        <f t="shared" si="947"/>
        <v>done</v>
      </c>
      <c r="JW187">
        <f t="shared" si="1125"/>
        <v>27.995846903482391</v>
      </c>
      <c r="JX187">
        <f t="shared" si="1126"/>
        <v>0</v>
      </c>
      <c r="JY187" t="e">
        <f t="shared" si="948"/>
        <v>#N/A</v>
      </c>
      <c r="JZ187" t="e">
        <f t="shared" si="1127"/>
        <v>#N/A</v>
      </c>
      <c r="KA187">
        <f t="shared" si="1128"/>
        <v>4.1288632589631113E-2</v>
      </c>
      <c r="KC187" t="e">
        <f t="shared" si="1129"/>
        <v>#N/A</v>
      </c>
      <c r="KD187" t="e">
        <f t="shared" si="1130"/>
        <v>#N/A</v>
      </c>
      <c r="KE187" t="e">
        <f t="shared" si="1131"/>
        <v>#N/A</v>
      </c>
      <c r="KF187" t="e">
        <f t="shared" si="1132"/>
        <v>#N/A</v>
      </c>
      <c r="KG187" t="e">
        <f t="shared" si="1133"/>
        <v>#N/A</v>
      </c>
      <c r="KH187" t="e">
        <f t="shared" si="949"/>
        <v>#N/A</v>
      </c>
      <c r="KI187" t="str">
        <f t="shared" si="950"/>
        <v>done</v>
      </c>
      <c r="KJ187" t="e">
        <f t="shared" si="1134"/>
        <v>#N/A</v>
      </c>
      <c r="KK187">
        <f t="shared" si="1135"/>
        <v>0</v>
      </c>
      <c r="KL187" t="e">
        <f t="shared" si="951"/>
        <v>#N/A</v>
      </c>
      <c r="KM187" t="e">
        <f t="shared" si="1136"/>
        <v>#N/A</v>
      </c>
      <c r="KN187">
        <f t="shared" si="1137"/>
        <v>4.1416871940363961E-2</v>
      </c>
    </row>
    <row r="188" spans="1:300" x14ac:dyDescent="0.25">
      <c r="A188">
        <v>1.73</v>
      </c>
      <c r="B188">
        <f t="shared" si="1159"/>
        <v>1.0500000000000001E-2</v>
      </c>
      <c r="C188">
        <f t="shared" si="883"/>
        <v>0.63</v>
      </c>
      <c r="D188">
        <f t="shared" si="1160"/>
        <v>0.63</v>
      </c>
      <c r="E188">
        <f t="shared" si="884"/>
        <v>1</v>
      </c>
      <c r="F188">
        <f t="shared" si="885"/>
        <v>1.0500000000000001E-2</v>
      </c>
      <c r="H188">
        <v>165</v>
      </c>
      <c r="I188">
        <v>16.5</v>
      </c>
      <c r="J188">
        <f t="shared" si="952"/>
        <v>0.78714266666666588</v>
      </c>
      <c r="K188">
        <f t="shared" si="1138"/>
        <v>1.4625000000000001</v>
      </c>
      <c r="L188">
        <f t="shared" si="953"/>
        <v>0.97977327815621917</v>
      </c>
      <c r="M188" t="str">
        <f t="shared" si="888"/>
        <v>No Curl</v>
      </c>
      <c r="N188">
        <f t="shared" si="1139"/>
        <v>26.31903046666665</v>
      </c>
      <c r="P188">
        <f t="shared" si="1144"/>
        <v>0.57215915709776455</v>
      </c>
      <c r="Q188">
        <f t="shared" si="1140"/>
        <v>1.62504</v>
      </c>
      <c r="R188">
        <f t="shared" si="1145"/>
        <v>0.66</v>
      </c>
      <c r="S188">
        <f t="shared" si="1141"/>
        <v>0.58201780141068693</v>
      </c>
      <c r="T188">
        <f t="shared" si="1146"/>
        <v>0.59187644572360953</v>
      </c>
      <c r="U188">
        <f t="shared" si="1147"/>
        <v>2.4291197703445899E-2</v>
      </c>
      <c r="V188" t="str">
        <f t="shared" si="1148"/>
        <v>Curl</v>
      </c>
      <c r="W188">
        <f t="shared" si="1142"/>
        <v>27.020949988302512</v>
      </c>
      <c r="X188">
        <f t="shared" si="1143"/>
        <v>0.18242386919997003</v>
      </c>
      <c r="Y188">
        <f t="shared" si="1149"/>
        <v>0.60317689028898092</v>
      </c>
      <c r="Z188">
        <f t="shared" si="1150"/>
        <v>1.1537885481540506</v>
      </c>
      <c r="AA188">
        <f t="shared" si="1151"/>
        <v>0.29029735217978048</v>
      </c>
      <c r="AC188">
        <f t="shared" si="954"/>
        <v>0.5518163315573178</v>
      </c>
      <c r="AD188">
        <f t="shared" si="1154"/>
        <v>1.6377600000000001</v>
      </c>
      <c r="AE188">
        <f t="shared" si="955"/>
        <v>0.66</v>
      </c>
      <c r="AF188">
        <f t="shared" si="956"/>
        <v>0.57095887551217217</v>
      </c>
      <c r="AG188">
        <f t="shared" si="957"/>
        <v>0.59010141946702588</v>
      </c>
      <c r="AH188">
        <f t="shared" si="889"/>
        <v>4.9151155376218725E-2</v>
      </c>
      <c r="AI188" t="str">
        <f t="shared" si="890"/>
        <v>Curl</v>
      </c>
      <c r="AJ188">
        <f t="shared" si="958"/>
        <v>26.967554284540014</v>
      </c>
      <c r="AK188">
        <f t="shared" si="959"/>
        <v>0.1939413840007643</v>
      </c>
      <c r="AL188">
        <f t="shared" si="891"/>
        <v>0.61401703147686382</v>
      </c>
      <c r="AM188">
        <f t="shared" si="960"/>
        <v>2.2938339206756568</v>
      </c>
      <c r="AN188">
        <f t="shared" si="961"/>
        <v>0.32329938354669857</v>
      </c>
      <c r="AP188">
        <f t="shared" si="962"/>
        <v>0.54598388100805173</v>
      </c>
      <c r="AQ188">
        <f t="shared" si="1155"/>
        <v>1.64394</v>
      </c>
      <c r="AR188">
        <f t="shared" si="963"/>
        <v>0.66</v>
      </c>
      <c r="AS188">
        <f t="shared" si="964"/>
        <v>0.57466931389154241</v>
      </c>
      <c r="AT188">
        <f t="shared" si="965"/>
        <v>0.60335474677503254</v>
      </c>
      <c r="AU188">
        <f t="shared" si="892"/>
        <v>7.4162722946281678E-2</v>
      </c>
      <c r="AV188" t="str">
        <f t="shared" si="893"/>
        <v>Curl</v>
      </c>
      <c r="AW188">
        <f t="shared" si="966"/>
        <v>27.092829150464471</v>
      </c>
      <c r="AX188">
        <f t="shared" si="967"/>
        <v>0.20083773875528471</v>
      </c>
      <c r="AY188">
        <f t="shared" si="894"/>
        <v>0.63997130746542508</v>
      </c>
      <c r="AZ188">
        <f t="shared" si="968"/>
        <v>3.3217053786454831</v>
      </c>
      <c r="BA188">
        <f t="shared" si="969"/>
        <v>0.34519424996284542</v>
      </c>
      <c r="BC188">
        <f t="shared" si="970"/>
        <v>0.52656979003408289</v>
      </c>
      <c r="BD188">
        <f t="shared" si="1156"/>
        <v>1.65594</v>
      </c>
      <c r="BE188">
        <f t="shared" si="971"/>
        <v>0.66</v>
      </c>
      <c r="BF188">
        <f t="shared" si="972"/>
        <v>0.56383342917007095</v>
      </c>
      <c r="BG188">
        <f t="shared" si="973"/>
        <v>0.60109706830606036</v>
      </c>
      <c r="BH188">
        <f t="shared" si="895"/>
        <v>0.10025708385652665</v>
      </c>
      <c r="BI188" t="str">
        <f t="shared" si="896"/>
        <v>Curl</v>
      </c>
      <c r="BJ188">
        <f t="shared" si="974"/>
        <v>27.03620541028458</v>
      </c>
      <c r="BK188">
        <f t="shared" si="975"/>
        <v>0.21263451593310195</v>
      </c>
      <c r="BL188">
        <f t="shared" si="897"/>
        <v>0.6525867746076589</v>
      </c>
      <c r="BM188">
        <f t="shared" si="976"/>
        <v>4.4055228806994657</v>
      </c>
      <c r="BN188">
        <f t="shared" si="977"/>
        <v>0.38243481769154258</v>
      </c>
      <c r="BP188">
        <f t="shared" si="978"/>
        <v>0.50660845122947551</v>
      </c>
      <c r="BQ188">
        <f t="shared" si="1157"/>
        <v>1.6674599999999999</v>
      </c>
      <c r="BR188">
        <f t="shared" si="979"/>
        <v>0.66</v>
      </c>
      <c r="BS188">
        <f t="shared" si="980"/>
        <v>0.55187937872255</v>
      </c>
      <c r="BT188">
        <f t="shared" si="981"/>
        <v>0.59715030621562504</v>
      </c>
      <c r="BU188">
        <f t="shared" si="898"/>
        <v>0.12602361868059364</v>
      </c>
      <c r="BV188" t="str">
        <f t="shared" si="899"/>
        <v>Curl</v>
      </c>
      <c r="BW188">
        <f t="shared" si="982"/>
        <v>26.968497041156475</v>
      </c>
      <c r="BX188">
        <f t="shared" si="983"/>
        <v>0.227258807357126</v>
      </c>
      <c r="BY188">
        <f t="shared" si="900"/>
        <v>0.66401555056786354</v>
      </c>
      <c r="BZ188">
        <f t="shared" si="984"/>
        <v>5.4452811053025254</v>
      </c>
      <c r="CA188">
        <f t="shared" si="985"/>
        <v>0.44831148535735083</v>
      </c>
      <c r="CC188">
        <f t="shared" si="986"/>
        <v>0.50255580555765944</v>
      </c>
      <c r="CD188">
        <f t="shared" si="1158"/>
        <v>1.6674599999999999</v>
      </c>
      <c r="CE188">
        <f t="shared" si="987"/>
        <v>0.66</v>
      </c>
      <c r="CF188">
        <f t="shared" si="988"/>
        <v>0.55675731012053575</v>
      </c>
      <c r="CG188">
        <f t="shared" si="989"/>
        <v>0.6109588146834114</v>
      </c>
      <c r="CH188">
        <f t="shared" si="901"/>
        <v>0.15249886373926036</v>
      </c>
      <c r="CI188" t="str">
        <f t="shared" si="902"/>
        <v>Curl</v>
      </c>
      <c r="CJ188">
        <f t="shared" si="990"/>
        <v>27.09616755554546</v>
      </c>
      <c r="CK188">
        <f t="shared" si="991"/>
        <v>0.23005317984020929</v>
      </c>
      <c r="CL188">
        <f t="shared" si="903"/>
        <v>0.69303256218271914</v>
      </c>
      <c r="CM188">
        <f t="shared" si="992"/>
        <v>6.3166339570130337</v>
      </c>
      <c r="CN188">
        <f t="shared" si="993"/>
        <v>0.44135858568877523</v>
      </c>
      <c r="CP188">
        <f t="shared" si="994"/>
        <v>0.47986385405985033</v>
      </c>
      <c r="CQ188">
        <f t="shared" si="995"/>
        <v>1.68384</v>
      </c>
      <c r="CR188">
        <f t="shared" si="996"/>
        <v>0.66</v>
      </c>
      <c r="CS188">
        <f t="shared" si="997"/>
        <v>0.54355224367232657</v>
      </c>
      <c r="CT188">
        <f t="shared" si="998"/>
        <v>0.60724063328480204</v>
      </c>
      <c r="CU188">
        <f t="shared" si="904"/>
        <v>0.1699263507857951</v>
      </c>
      <c r="CV188" t="str">
        <f t="shared" si="905"/>
        <v>Curl</v>
      </c>
      <c r="CW188">
        <f t="shared" si="999"/>
        <v>27.121582065578714</v>
      </c>
      <c r="CX188">
        <f t="shared" si="1000"/>
        <v>0.23232453289053015</v>
      </c>
      <c r="CY188">
        <f t="shared" si="906"/>
        <v>0.6959187351546765</v>
      </c>
      <c r="CZ188">
        <f t="shared" si="1001"/>
        <v>7.0126098170067497</v>
      </c>
      <c r="DA188">
        <f t="shared" si="1002"/>
        <v>0.42625018776464807</v>
      </c>
      <c r="DC188">
        <f t="shared" si="1003"/>
        <v>0.42550306385529429</v>
      </c>
      <c r="DD188">
        <f t="shared" si="1004"/>
        <v>1.7087399999999999</v>
      </c>
      <c r="DE188">
        <f t="shared" si="1005"/>
        <v>0.66</v>
      </c>
      <c r="DF188">
        <f t="shared" si="1006"/>
        <v>0.49593944235387466</v>
      </c>
      <c r="DG188">
        <f t="shared" si="1007"/>
        <v>0.56637582085245397</v>
      </c>
      <c r="DH188">
        <f t="shared" si="907"/>
        <v>0.16778525758212559</v>
      </c>
      <c r="DI188" t="str">
        <f t="shared" si="908"/>
        <v>Curl</v>
      </c>
      <c r="DJ188">
        <f t="shared" si="1008"/>
        <v>27.106388665548728</v>
      </c>
      <c r="DK188">
        <f t="shared" si="1009"/>
        <v>0.20971514300977695</v>
      </c>
      <c r="DL188">
        <f t="shared" si="909"/>
        <v>0.64671018966210569</v>
      </c>
      <c r="DM188">
        <f t="shared" si="1010"/>
        <v>7.4535360638338792</v>
      </c>
      <c r="DN188">
        <f t="shared" si="1011"/>
        <v>0.31541823520536622</v>
      </c>
      <c r="DP188">
        <f t="shared" si="1012"/>
        <v>0.39269779325991194</v>
      </c>
      <c r="DQ188">
        <f t="shared" si="1013"/>
        <v>1.72224</v>
      </c>
      <c r="DR188">
        <f t="shared" si="1014"/>
        <v>0.66</v>
      </c>
      <c r="DS188">
        <f t="shared" si="1015"/>
        <v>0.4689669226772723</v>
      </c>
      <c r="DT188">
        <f t="shared" si="1016"/>
        <v>0.54523605209463299</v>
      </c>
      <c r="DU188">
        <f t="shared" si="910"/>
        <v>0.16974574678593618</v>
      </c>
      <c r="DV188" t="str">
        <f t="shared" si="911"/>
        <v>Curl</v>
      </c>
      <c r="DW188">
        <f t="shared" si="1017"/>
        <v>27.218023963605955</v>
      </c>
      <c r="DX188">
        <f t="shared" si="1018"/>
        <v>0.18793754968557091</v>
      </c>
      <c r="DY188">
        <f t="shared" si="912"/>
        <v>0.62179075340535461</v>
      </c>
      <c r="DZ188">
        <f t="shared" si="1019"/>
        <v>7.8452210496299948</v>
      </c>
      <c r="EA188">
        <f t="shared" si="1020"/>
        <v>0.24305848716218603</v>
      </c>
      <c r="EC188">
        <f t="shared" si="1021"/>
        <v>0.35647094762795123</v>
      </c>
      <c r="ED188">
        <f t="shared" si="1022"/>
        <v>1.7385599999999999</v>
      </c>
      <c r="EE188">
        <f t="shared" si="1023"/>
        <v>0.66</v>
      </c>
      <c r="EF188">
        <f t="shared" si="1024"/>
        <v>0.43736147684969728</v>
      </c>
      <c r="EG188">
        <f t="shared" si="1025"/>
        <v>0.51825200607144373</v>
      </c>
      <c r="EH188">
        <f t="shared" si="913"/>
        <v>0.1682078285651174</v>
      </c>
      <c r="EI188" t="str">
        <f t="shared" si="914"/>
        <v>Curl</v>
      </c>
      <c r="EJ188">
        <f t="shared" si="1026"/>
        <v>27.329323741946553</v>
      </c>
      <c r="EK188">
        <f t="shared" si="1027"/>
        <v>0.16278706781671001</v>
      </c>
      <c r="EL188">
        <f t="shared" si="915"/>
        <v>0.58906858525578343</v>
      </c>
      <c r="EM188">
        <f t="shared" si="1028"/>
        <v>8.2084208307681479</v>
      </c>
      <c r="EN188">
        <f t="shared" si="1029"/>
        <v>0.17681207813679639</v>
      </c>
      <c r="EP188">
        <f t="shared" si="1030"/>
        <v>0.33375467568127132</v>
      </c>
      <c r="EQ188">
        <f t="shared" si="1031"/>
        <v>1.7459999999999998</v>
      </c>
      <c r="ER188">
        <f t="shared" si="1032"/>
        <v>0.66</v>
      </c>
      <c r="ES188">
        <f t="shared" si="1033"/>
        <v>0.41947708592390148</v>
      </c>
      <c r="ET188">
        <f t="shared" si="1034"/>
        <v>0.50519949616653115</v>
      </c>
      <c r="EU188">
        <f t="shared" si="916"/>
        <v>0.16970105692630816</v>
      </c>
      <c r="EV188" t="str">
        <f t="shared" si="917"/>
        <v>Curl</v>
      </c>
      <c r="EW188">
        <f t="shared" si="1035"/>
        <v>27.488761607831655</v>
      </c>
      <c r="EX188">
        <f t="shared" si="1036"/>
        <v>0.14592081574177493</v>
      </c>
      <c r="EY188">
        <f t="shared" si="918"/>
        <v>0.57276236947667258</v>
      </c>
      <c r="EZ188">
        <f t="shared" si="1037"/>
        <v>8.5193050336792613</v>
      </c>
      <c r="FA188">
        <f t="shared" si="1038"/>
        <v>0.14017349200217788</v>
      </c>
      <c r="FC188">
        <f t="shared" si="1039"/>
        <v>0.2977601462546684</v>
      </c>
      <c r="FD188">
        <f t="shared" si="1040"/>
        <v>1.7594399999999999</v>
      </c>
      <c r="FE188">
        <f t="shared" si="1041"/>
        <v>0.66</v>
      </c>
      <c r="FF188">
        <f t="shared" si="1042"/>
        <v>0.38342661710773979</v>
      </c>
      <c r="FG188">
        <f t="shared" si="1043"/>
        <v>0.46909308796081134</v>
      </c>
      <c r="FH188">
        <f t="shared" si="919"/>
        <v>0.16718720926785391</v>
      </c>
      <c r="FI188" t="str">
        <f t="shared" si="920"/>
        <v>Curl</v>
      </c>
      <c r="FJ188">
        <f t="shared" si="1044"/>
        <v>27.428376836331253</v>
      </c>
      <c r="FK188">
        <f t="shared" si="1045"/>
        <v>0.13323533864142464</v>
      </c>
      <c r="FL188">
        <f t="shared" si="921"/>
        <v>0.5347887094713758</v>
      </c>
      <c r="FM188">
        <f t="shared" si="1046"/>
        <v>8.9928646227275042</v>
      </c>
      <c r="FN188">
        <f t="shared" si="1047"/>
        <v>0.11518676671307411</v>
      </c>
      <c r="FP188">
        <f t="shared" si="1048"/>
        <v>0.27388999639090772</v>
      </c>
      <c r="FQ188">
        <f t="shared" si="1049"/>
        <v>1.7654399999999999</v>
      </c>
      <c r="FR188">
        <f t="shared" si="1050"/>
        <v>0.66</v>
      </c>
      <c r="FS188">
        <f t="shared" si="1051"/>
        <v>0.36185379190923911</v>
      </c>
      <c r="FT188">
        <f t="shared" si="1052"/>
        <v>0.44981758742757016</v>
      </c>
      <c r="FU188">
        <f t="shared" si="922"/>
        <v>0.16501376691785352</v>
      </c>
      <c r="FV188" t="str">
        <f t="shared" si="923"/>
        <v>Curl</v>
      </c>
      <c r="FW188">
        <f t="shared" si="1053"/>
        <v>27.552481218777903</v>
      </c>
      <c r="FX188">
        <f t="shared" si="1054"/>
        <v>0.11838373381278128</v>
      </c>
      <c r="FY188">
        <f t="shared" si="924"/>
        <v>0.51145864794509477</v>
      </c>
      <c r="FZ188">
        <f t="shared" si="1055"/>
        <v>9.2833375137711158</v>
      </c>
      <c r="GA188">
        <f t="shared" si="1056"/>
        <v>9.0604330121360474E-2</v>
      </c>
      <c r="GC188">
        <f t="shared" si="1057"/>
        <v>0.24616081571874548</v>
      </c>
      <c r="GD188">
        <f t="shared" si="1058"/>
        <v>1.7735399999999999</v>
      </c>
      <c r="GE188">
        <f t="shared" si="1059"/>
        <v>0.66</v>
      </c>
      <c r="GF188">
        <f t="shared" si="1060"/>
        <v>0.33370975041281925</v>
      </c>
      <c r="GG188">
        <f t="shared" si="1061"/>
        <v>0.42125868510689324</v>
      </c>
      <c r="GH188">
        <f t="shared" si="925"/>
        <v>0.16657043737786306</v>
      </c>
      <c r="GI188" t="str">
        <f t="shared" si="926"/>
        <v>Curl</v>
      </c>
      <c r="GJ188">
        <f t="shared" si="1062"/>
        <v>27.497745026820681</v>
      </c>
      <c r="GK188">
        <f t="shared" si="1063"/>
        <v>0.11416847270066847</v>
      </c>
      <c r="GL188">
        <f t="shared" si="927"/>
        <v>0.48516594532192714</v>
      </c>
      <c r="GM188">
        <f t="shared" si="1064"/>
        <v>9.8845447003151357</v>
      </c>
      <c r="GN188">
        <f t="shared" si="1065"/>
        <v>8.3640500746201274E-2</v>
      </c>
      <c r="GP188">
        <f t="shared" si="1066"/>
        <v>0.23119270799183328</v>
      </c>
      <c r="GQ188">
        <f t="shared" si="1067"/>
        <v>1.77834</v>
      </c>
      <c r="GR188">
        <f t="shared" si="1068"/>
        <v>0.66</v>
      </c>
      <c r="GS188">
        <f t="shared" si="1069"/>
        <v>0.32138367325197592</v>
      </c>
      <c r="GT188">
        <f t="shared" si="1070"/>
        <v>0.41157463851211912</v>
      </c>
      <c r="GU188">
        <f t="shared" si="928"/>
        <v>0.16551707238485222</v>
      </c>
      <c r="GV188" t="str">
        <f t="shared" si="929"/>
        <v>Curl</v>
      </c>
      <c r="GW188">
        <f t="shared" si="1071"/>
        <v>27.668216090710644</v>
      </c>
      <c r="GX188">
        <f t="shared" si="1072"/>
        <v>0.10329097624287298</v>
      </c>
      <c r="GY188">
        <f t="shared" si="930"/>
        <v>0.47203698677343547</v>
      </c>
      <c r="GZ188">
        <f t="shared" si="1073"/>
        <v>10.097405390758466</v>
      </c>
      <c r="HA188">
        <f t="shared" si="1074"/>
        <v>6.8662604176465178E-2</v>
      </c>
      <c r="HC188">
        <f t="shared" si="1075"/>
        <v>0.13454258764253449</v>
      </c>
      <c r="HD188">
        <f t="shared" si="1076"/>
        <v>1.794</v>
      </c>
      <c r="HE188">
        <f t="shared" si="1077"/>
        <v>0.66</v>
      </c>
      <c r="HF188">
        <f t="shared" si="1078"/>
        <v>0.21319357142754114</v>
      </c>
      <c r="HG188">
        <f t="shared" si="1079"/>
        <v>0.29184455521254854</v>
      </c>
      <c r="HH188">
        <f t="shared" si="931"/>
        <v>0.16536064614286641</v>
      </c>
      <c r="HI188" t="str">
        <f t="shared" si="932"/>
        <v>Curl</v>
      </c>
      <c r="HJ188">
        <f t="shared" si="1080"/>
        <v>27.573776293003398</v>
      </c>
      <c r="HK188">
        <f t="shared" si="1081"/>
        <v>9.4263647088214275E-2</v>
      </c>
      <c r="HL188">
        <f t="shared" si="933"/>
        <v>0.36586481279201521</v>
      </c>
      <c r="HM188">
        <f t="shared" si="1082"/>
        <v>13.060864870803803</v>
      </c>
      <c r="HN188">
        <f t="shared" si="1083"/>
        <v>5.6351638071092038E-2</v>
      </c>
      <c r="HP188">
        <f t="shared" si="1084"/>
        <v>3.8299810974447145E-2</v>
      </c>
      <c r="HQ188">
        <f t="shared" si="1085"/>
        <v>1.7999999999999998</v>
      </c>
      <c r="HR188">
        <f t="shared" si="1086"/>
        <v>0.66</v>
      </c>
      <c r="HS188">
        <f t="shared" si="1087"/>
        <v>8.1613936320660149E-2</v>
      </c>
      <c r="HT188">
        <f t="shared" si="1088"/>
        <v>0.12492806166687327</v>
      </c>
      <c r="HU188">
        <f t="shared" si="934"/>
        <v>0.16543909425543835</v>
      </c>
      <c r="HV188" t="str">
        <f t="shared" si="935"/>
        <v>Curl</v>
      </c>
      <c r="HW188">
        <f t="shared" si="1089"/>
        <v>27.864735256699273</v>
      </c>
      <c r="HX188">
        <f t="shared" si="1090"/>
        <v>9.6429434798037852E-2</v>
      </c>
      <c r="HY188">
        <f t="shared" si="936"/>
        <v>0.23961910098943165</v>
      </c>
      <c r="HZ188">
        <f t="shared" si="1091"/>
        <v>20.194777832110436</v>
      </c>
      <c r="IA188">
        <f t="shared" si="1092"/>
        <v>5.7713531378177349E-2</v>
      </c>
      <c r="IC188">
        <f t="shared" si="1093"/>
        <v>-6.922458457130215E-4</v>
      </c>
      <c r="ID188">
        <f t="shared" si="1094"/>
        <v>1.7999999999999998</v>
      </c>
      <c r="IE188">
        <f t="shared" si="1095"/>
        <v>0.66</v>
      </c>
      <c r="IF188">
        <f t="shared" si="1096"/>
        <v>-2.2189576699416366E-3</v>
      </c>
      <c r="IG188">
        <f t="shared" si="1097"/>
        <v>-3.7456694941702556E-3</v>
      </c>
      <c r="IH188">
        <f t="shared" si="937"/>
        <v>0.16138378601859138</v>
      </c>
      <c r="II188" t="str">
        <f t="shared" si="938"/>
        <v>end of throw</v>
      </c>
      <c r="IJ188">
        <f t="shared" si="1098"/>
        <v>27.973918818451764</v>
      </c>
      <c r="IK188">
        <f t="shared" si="1099"/>
        <v>9.762084060009997E-2</v>
      </c>
      <c r="IL188">
        <f t="shared" si="939"/>
        <v>0.15946597193299875</v>
      </c>
      <c r="IM188">
        <f t="shared" si="1100"/>
        <v>30.398636566760505</v>
      </c>
      <c r="IN188">
        <f t="shared" si="1101"/>
        <v>6.5193488781575867E-2</v>
      </c>
      <c r="IP188" t="e">
        <f t="shared" si="1102"/>
        <v>#N/A</v>
      </c>
      <c r="IQ188" t="e">
        <f t="shared" si="1103"/>
        <v>#N/A</v>
      </c>
      <c r="IR188" t="e">
        <f t="shared" si="1104"/>
        <v>#N/A</v>
      </c>
      <c r="IS188" t="e">
        <f t="shared" si="1105"/>
        <v>#N/A</v>
      </c>
      <c r="IT188" t="e">
        <f t="shared" si="1106"/>
        <v>#N/A</v>
      </c>
      <c r="IU188" t="e">
        <f t="shared" si="940"/>
        <v>#N/A</v>
      </c>
      <c r="IV188" t="str">
        <f t="shared" si="941"/>
        <v>done</v>
      </c>
      <c r="IW188" t="e">
        <f t="shared" si="1107"/>
        <v>#N/A</v>
      </c>
      <c r="IX188">
        <f t="shared" si="1108"/>
        <v>0</v>
      </c>
      <c r="IY188" t="e">
        <f t="shared" si="942"/>
        <v>#N/A</v>
      </c>
      <c r="IZ188" t="e">
        <f t="shared" si="1109"/>
        <v>#N/A</v>
      </c>
      <c r="JA188">
        <f t="shared" si="1110"/>
        <v>4.7756178082658939E-2</v>
      </c>
      <c r="JC188" t="e">
        <f t="shared" si="1111"/>
        <v>#N/A</v>
      </c>
      <c r="JD188" t="e">
        <f t="shared" si="1112"/>
        <v>#N/A</v>
      </c>
      <c r="JE188" t="e">
        <f t="shared" si="1113"/>
        <v>#N/A</v>
      </c>
      <c r="JF188" t="e">
        <f t="shared" si="1114"/>
        <v>#N/A</v>
      </c>
      <c r="JG188" t="e">
        <f t="shared" si="1115"/>
        <v>#N/A</v>
      </c>
      <c r="JH188" t="e">
        <f t="shared" si="943"/>
        <v>#N/A</v>
      </c>
      <c r="JI188" t="str">
        <f t="shared" si="944"/>
        <v>done</v>
      </c>
      <c r="JJ188" t="e">
        <f t="shared" si="1116"/>
        <v>#N/A</v>
      </c>
      <c r="JK188">
        <f t="shared" si="1117"/>
        <v>0</v>
      </c>
      <c r="JL188" t="e">
        <f t="shared" si="945"/>
        <v>#N/A</v>
      </c>
      <c r="JM188" t="e">
        <f t="shared" si="1118"/>
        <v>#N/A</v>
      </c>
      <c r="JN188">
        <f t="shared" si="1119"/>
        <v>2.9927904609925716E-2</v>
      </c>
      <c r="JP188" t="e">
        <f t="shared" si="1120"/>
        <v>#N/A</v>
      </c>
      <c r="JQ188" t="e">
        <f t="shared" si="1121"/>
        <v>#N/A</v>
      </c>
      <c r="JR188" t="e">
        <f t="shared" si="1122"/>
        <v>#N/A</v>
      </c>
      <c r="JS188" t="e">
        <f t="shared" si="1123"/>
        <v>#N/A</v>
      </c>
      <c r="JT188" t="e">
        <f t="shared" si="1124"/>
        <v>#N/A</v>
      </c>
      <c r="JU188" t="e">
        <f t="shared" si="946"/>
        <v>#N/A</v>
      </c>
      <c r="JV188" t="str">
        <f t="shared" si="947"/>
        <v>done</v>
      </c>
      <c r="JW188" t="e">
        <f t="shared" si="1125"/>
        <v>#N/A</v>
      </c>
      <c r="JX188">
        <f t="shared" si="1126"/>
        <v>0</v>
      </c>
      <c r="JY188" t="e">
        <f t="shared" si="948"/>
        <v>#N/A</v>
      </c>
      <c r="JZ188" t="e">
        <f t="shared" si="1127"/>
        <v>#N/A</v>
      </c>
      <c r="KA188">
        <f t="shared" si="1128"/>
        <v>4.1288632589631113E-2</v>
      </c>
      <c r="KC188" t="e">
        <f t="shared" si="1129"/>
        <v>#N/A</v>
      </c>
      <c r="KD188" t="e">
        <f t="shared" si="1130"/>
        <v>#N/A</v>
      </c>
      <c r="KE188" t="e">
        <f t="shared" si="1131"/>
        <v>#N/A</v>
      </c>
      <c r="KF188" t="e">
        <f t="shared" si="1132"/>
        <v>#N/A</v>
      </c>
      <c r="KG188" t="e">
        <f t="shared" si="1133"/>
        <v>#N/A</v>
      </c>
      <c r="KH188" t="e">
        <f t="shared" si="949"/>
        <v>#N/A</v>
      </c>
      <c r="KI188" t="str">
        <f t="shared" si="950"/>
        <v>done</v>
      </c>
      <c r="KJ188" t="e">
        <f t="shared" si="1134"/>
        <v>#N/A</v>
      </c>
      <c r="KK188">
        <f t="shared" si="1135"/>
        <v>0</v>
      </c>
      <c r="KL188" t="e">
        <f t="shared" si="951"/>
        <v>#N/A</v>
      </c>
      <c r="KM188" t="e">
        <f t="shared" si="1136"/>
        <v>#N/A</v>
      </c>
      <c r="KN188">
        <f t="shared" si="1137"/>
        <v>4.1416871940363961E-2</v>
      </c>
    </row>
    <row r="189" spans="1:300" x14ac:dyDescent="0.25">
      <c r="A189">
        <v>1.74</v>
      </c>
      <c r="B189">
        <f t="shared" si="1159"/>
        <v>1.0500000000000001E-2</v>
      </c>
      <c r="C189">
        <f t="shared" si="883"/>
        <v>0.63</v>
      </c>
      <c r="D189">
        <f t="shared" si="1160"/>
        <v>0.63</v>
      </c>
      <c r="E189">
        <f t="shared" si="884"/>
        <v>1</v>
      </c>
      <c r="F189">
        <f t="shared" si="885"/>
        <v>1.0500000000000001E-2</v>
      </c>
      <c r="H189">
        <v>166</v>
      </c>
      <c r="I189">
        <v>16.600000000000001</v>
      </c>
      <c r="J189">
        <f t="shared" si="952"/>
        <v>0.77079333333333255</v>
      </c>
      <c r="K189">
        <f t="shared" si="1138"/>
        <v>1.4714399999999999</v>
      </c>
      <c r="L189">
        <f t="shared" si="953"/>
        <v>0.97922951705493455</v>
      </c>
      <c r="M189" t="str">
        <f t="shared" si="888"/>
        <v>No Curl</v>
      </c>
      <c r="N189">
        <f t="shared" si="1139"/>
        <v>26.396927266666651</v>
      </c>
      <c r="P189">
        <f t="shared" si="1144"/>
        <v>0.55601093416916991</v>
      </c>
      <c r="Q189">
        <f t="shared" si="1140"/>
        <v>1.6377600000000001</v>
      </c>
      <c r="R189">
        <f t="shared" si="1145"/>
        <v>0.66</v>
      </c>
      <c r="S189">
        <f t="shared" si="1141"/>
        <v>0.56559133494764235</v>
      </c>
      <c r="T189">
        <f t="shared" si="1146"/>
        <v>0.57517173572611491</v>
      </c>
      <c r="U189">
        <f t="shared" si="1147"/>
        <v>2.4291197703445899E-2</v>
      </c>
      <c r="V189" t="str">
        <f t="shared" si="1148"/>
        <v>Curl</v>
      </c>
      <c r="W189">
        <f t="shared" si="1142"/>
        <v>27.07915176844358</v>
      </c>
      <c r="X189">
        <f t="shared" si="1143"/>
        <v>0.18785661261945885</v>
      </c>
      <c r="Y189">
        <f t="shared" si="1149"/>
        <v>0.58675384753362214</v>
      </c>
      <c r="Z189">
        <f t="shared" si="1150"/>
        <v>1.1860872524034853</v>
      </c>
      <c r="AA189">
        <f t="shared" si="1151"/>
        <v>0.30377289713279421</v>
      </c>
      <c r="AC189">
        <f t="shared" si="954"/>
        <v>0.53589081258446769</v>
      </c>
      <c r="AD189">
        <f t="shared" si="1154"/>
        <v>1.65</v>
      </c>
      <c r="AE189">
        <f t="shared" si="955"/>
        <v>0.66</v>
      </c>
      <c r="AF189">
        <f t="shared" si="956"/>
        <v>0.55448089926412458</v>
      </c>
      <c r="AG189">
        <f t="shared" si="957"/>
        <v>0.57307098594378081</v>
      </c>
      <c r="AH189">
        <f t="shared" si="889"/>
        <v>4.9151155376218725E-2</v>
      </c>
      <c r="AI189" t="str">
        <f t="shared" si="890"/>
        <v>Curl</v>
      </c>
      <c r="AJ189">
        <f t="shared" si="958"/>
        <v>27.024650172091231</v>
      </c>
      <c r="AK189">
        <f t="shared" si="959"/>
        <v>0.19944432207052534</v>
      </c>
      <c r="AL189">
        <f t="shared" si="891"/>
        <v>0.59755262285085164</v>
      </c>
      <c r="AM189">
        <f t="shared" si="960"/>
        <v>2.3570712840083723</v>
      </c>
      <c r="AN189">
        <f t="shared" si="961"/>
        <v>0.33759678504849966</v>
      </c>
      <c r="AP189">
        <f t="shared" si="962"/>
        <v>0.53035134819932228</v>
      </c>
      <c r="AQ189">
        <f t="shared" si="1155"/>
        <v>1.65</v>
      </c>
      <c r="AR189">
        <f t="shared" si="963"/>
        <v>0.66</v>
      </c>
      <c r="AS189">
        <f t="shared" si="964"/>
        <v>0.55821546384931542</v>
      </c>
      <c r="AT189">
        <f t="shared" si="965"/>
        <v>0.586079579499308</v>
      </c>
      <c r="AU189">
        <f t="shared" si="892"/>
        <v>7.4162722946281678E-2</v>
      </c>
      <c r="AV189" t="str">
        <f t="shared" si="893"/>
        <v>Curl</v>
      </c>
      <c r="AW189">
        <f t="shared" si="966"/>
        <v>27.150296081853625</v>
      </c>
      <c r="AX189">
        <f t="shared" si="967"/>
        <v>0.20634389898269717</v>
      </c>
      <c r="AY189">
        <f t="shared" si="894"/>
        <v>0.62354582974351536</v>
      </c>
      <c r="AZ189">
        <f t="shared" si="968"/>
        <v>3.4093080047725159</v>
      </c>
      <c r="BA189">
        <f t="shared" si="969"/>
        <v>0.35997963914731429</v>
      </c>
      <c r="BC189">
        <f t="shared" si="970"/>
        <v>0.51117552941081967</v>
      </c>
      <c r="BD189">
        <f t="shared" si="1156"/>
        <v>1.6617599999999999</v>
      </c>
      <c r="BE189">
        <f t="shared" si="971"/>
        <v>0.66</v>
      </c>
      <c r="BF189">
        <f t="shared" si="972"/>
        <v>0.54734976656536571</v>
      </c>
      <c r="BG189">
        <f t="shared" si="973"/>
        <v>0.58352400371991309</v>
      </c>
      <c r="BH189">
        <f t="shared" si="895"/>
        <v>0.10025708385652665</v>
      </c>
      <c r="BI189" t="str">
        <f t="shared" si="896"/>
        <v>Curl</v>
      </c>
      <c r="BJ189">
        <f t="shared" si="974"/>
        <v>27.092588753201589</v>
      </c>
      <c r="BK189">
        <f t="shared" si="975"/>
        <v>0.21821068297408341</v>
      </c>
      <c r="BL189">
        <f t="shared" si="897"/>
        <v>0.63615307553015132</v>
      </c>
      <c r="BM189">
        <f t="shared" si="976"/>
        <v>4.5195640887409541</v>
      </c>
      <c r="BN189">
        <f t="shared" si="977"/>
        <v>0.39806179033376016</v>
      </c>
      <c r="BP189">
        <f t="shared" si="978"/>
        <v>0.49145961703642332</v>
      </c>
      <c r="BQ189">
        <f t="shared" si="1157"/>
        <v>1.6730399999999999</v>
      </c>
      <c r="BR189">
        <f t="shared" si="979"/>
        <v>0.66</v>
      </c>
      <c r="BS189">
        <f t="shared" si="980"/>
        <v>0.53537683285592841</v>
      </c>
      <c r="BT189">
        <f t="shared" si="981"/>
        <v>0.57929404867543399</v>
      </c>
      <c r="BU189">
        <f t="shared" si="898"/>
        <v>0.12602361868059364</v>
      </c>
      <c r="BV189" t="str">
        <f t="shared" si="899"/>
        <v>Curl</v>
      </c>
      <c r="BW189">
        <f t="shared" si="982"/>
        <v>27.023684979028729</v>
      </c>
      <c r="BX189">
        <f t="shared" si="983"/>
        <v>0.23290335399897982</v>
      </c>
      <c r="BY189">
        <f t="shared" si="900"/>
        <v>0.64758936955620205</v>
      </c>
      <c r="BZ189">
        <f t="shared" si="984"/>
        <v>5.58383476233693</v>
      </c>
      <c r="CA189">
        <f t="shared" si="985"/>
        <v>0.46497980431508673</v>
      </c>
      <c r="CC189">
        <f t="shared" si="986"/>
        <v>0.48767187673820772</v>
      </c>
      <c r="CD189">
        <f t="shared" si="1158"/>
        <v>1.6785000000000001</v>
      </c>
      <c r="CE189">
        <f t="shared" si="987"/>
        <v>0.66</v>
      </c>
      <c r="CF189">
        <f t="shared" si="988"/>
        <v>0.54026812408009572</v>
      </c>
      <c r="CG189">
        <f t="shared" si="989"/>
        <v>0.59286437142198312</v>
      </c>
      <c r="CH189">
        <f t="shared" si="901"/>
        <v>0.15249886373926036</v>
      </c>
      <c r="CI189" t="str">
        <f t="shared" si="902"/>
        <v>Curl</v>
      </c>
      <c r="CJ189">
        <f t="shared" si="990"/>
        <v>27.151843286557515</v>
      </c>
      <c r="CK189">
        <f t="shared" si="991"/>
        <v>0.23573377330228615</v>
      </c>
      <c r="CL189">
        <f t="shared" si="903"/>
        <v>0.67664591312741029</v>
      </c>
      <c r="CM189">
        <f t="shared" si="992"/>
        <v>6.4702525840661487</v>
      </c>
      <c r="CN189">
        <f t="shared" si="993"/>
        <v>0.45822831996235902</v>
      </c>
      <c r="CP189">
        <f t="shared" si="994"/>
        <v>0.46529058340120016</v>
      </c>
      <c r="CQ189">
        <f t="shared" si="995"/>
        <v>1.68906</v>
      </c>
      <c r="CR189">
        <f t="shared" si="996"/>
        <v>0.66</v>
      </c>
      <c r="CS189">
        <f t="shared" si="997"/>
        <v>0.52704478244736541</v>
      </c>
      <c r="CT189">
        <f t="shared" si="998"/>
        <v>0.58879898149352994</v>
      </c>
      <c r="CU189">
        <f t="shared" si="904"/>
        <v>0.1699263507857951</v>
      </c>
      <c r="CV189" t="str">
        <f t="shared" si="905"/>
        <v>Curl</v>
      </c>
      <c r="CW189">
        <f t="shared" si="999"/>
        <v>27.175937289945946</v>
      </c>
      <c r="CX189">
        <f t="shared" si="1000"/>
        <v>0.2380689621009304</v>
      </c>
      <c r="CY189">
        <f t="shared" si="906"/>
        <v>0.67953774975425218</v>
      </c>
      <c r="CZ189">
        <f t="shared" si="1001"/>
        <v>7.1825367324022809</v>
      </c>
      <c r="DA189">
        <f t="shared" si="1002"/>
        <v>0.4432873017562452</v>
      </c>
      <c r="DC189">
        <f t="shared" si="1003"/>
        <v>0.41125034078661921</v>
      </c>
      <c r="DD189">
        <f t="shared" si="1004"/>
        <v>1.7133599999999998</v>
      </c>
      <c r="DE189">
        <f t="shared" si="1005"/>
        <v>0.66</v>
      </c>
      <c r="DF189">
        <f t="shared" si="1006"/>
        <v>0.47932737035923734</v>
      </c>
      <c r="DG189">
        <f t="shared" si="1007"/>
        <v>0.54740439993185441</v>
      </c>
      <c r="DH189">
        <f t="shared" si="907"/>
        <v>0.16778525758212559</v>
      </c>
      <c r="DI189" t="str">
        <f t="shared" si="908"/>
        <v>Curl</v>
      </c>
      <c r="DJ189">
        <f t="shared" si="1008"/>
        <v>27.155982609784115</v>
      </c>
      <c r="DK189">
        <f t="shared" si="1009"/>
        <v>0.21559812492998295</v>
      </c>
      <c r="DL189">
        <f t="shared" si="909"/>
        <v>0.63024216744324468</v>
      </c>
      <c r="DM189">
        <f t="shared" si="1010"/>
        <v>7.6494448553944654</v>
      </c>
      <c r="DN189">
        <f t="shared" si="1011"/>
        <v>0.33087131964074451</v>
      </c>
      <c r="DP189">
        <f t="shared" si="1012"/>
        <v>0.37873073581008687</v>
      </c>
      <c r="DQ189">
        <f t="shared" si="1013"/>
        <v>1.73064</v>
      </c>
      <c r="DR189">
        <f t="shared" si="1014"/>
        <v>0.66</v>
      </c>
      <c r="DS189">
        <f t="shared" si="1015"/>
        <v>0.45228720594974314</v>
      </c>
      <c r="DT189">
        <f t="shared" si="1016"/>
        <v>0.52584367608939975</v>
      </c>
      <c r="DU189">
        <f t="shared" si="910"/>
        <v>0.16974574678593618</v>
      </c>
      <c r="DV189" t="str">
        <f t="shared" si="911"/>
        <v>Curl</v>
      </c>
      <c r="DW189">
        <f t="shared" si="1017"/>
        <v>27.264920655873681</v>
      </c>
      <c r="DX189">
        <f t="shared" si="1018"/>
        <v>0.19391986815457757</v>
      </c>
      <c r="DY189">
        <f t="shared" si="912"/>
        <v>0.60527143387503601</v>
      </c>
      <c r="DZ189">
        <f t="shared" si="1019"/>
        <v>8.0607406612857488</v>
      </c>
      <c r="EA189">
        <f t="shared" si="1020"/>
        <v>0.25698219943790895</v>
      </c>
      <c r="EC189">
        <f t="shared" si="1021"/>
        <v>0.34284534093190433</v>
      </c>
      <c r="ED189">
        <f t="shared" si="1022"/>
        <v>1.74234</v>
      </c>
      <c r="EE189">
        <f t="shared" si="1023"/>
        <v>0.66</v>
      </c>
      <c r="EF189">
        <f t="shared" si="1024"/>
        <v>0.42064394206261013</v>
      </c>
      <c r="EG189">
        <f t="shared" si="1025"/>
        <v>0.49844254319331627</v>
      </c>
      <c r="EH189">
        <f t="shared" si="913"/>
        <v>0.1682078285651174</v>
      </c>
      <c r="EI189" t="str">
        <f t="shared" si="914"/>
        <v>Curl</v>
      </c>
      <c r="EJ189">
        <f t="shared" si="1026"/>
        <v>27.373059889631524</v>
      </c>
      <c r="EK189">
        <f t="shared" si="1027"/>
        <v>0.16883763187118947</v>
      </c>
      <c r="EL189">
        <f t="shared" si="915"/>
        <v>0.57252729261983748</v>
      </c>
      <c r="EM189">
        <f t="shared" si="1028"/>
        <v>8.4472845980925371</v>
      </c>
      <c r="EN189">
        <f t="shared" si="1029"/>
        <v>0.18896462132200229</v>
      </c>
      <c r="EP189">
        <f t="shared" si="1030"/>
        <v>0.32042603573789757</v>
      </c>
      <c r="EQ189">
        <f t="shared" si="1031"/>
        <v>1.7529599999999999</v>
      </c>
      <c r="ER189">
        <f t="shared" si="1032"/>
        <v>0.66</v>
      </c>
      <c r="ES189">
        <f t="shared" si="1033"/>
        <v>0.40272508377932426</v>
      </c>
      <c r="ET189">
        <f t="shared" si="1034"/>
        <v>0.48502413182075044</v>
      </c>
      <c r="EU189">
        <f t="shared" si="916"/>
        <v>0.16970105692630816</v>
      </c>
      <c r="EV189" t="str">
        <f t="shared" si="917"/>
        <v>Curl</v>
      </c>
      <c r="EW189">
        <f t="shared" si="1035"/>
        <v>27.530709316424044</v>
      </c>
      <c r="EX189">
        <f t="shared" si="1036"/>
        <v>0.1520332737239827</v>
      </c>
      <c r="EY189">
        <f t="shared" si="918"/>
        <v>0.55620074532824226</v>
      </c>
      <c r="EZ189">
        <f t="shared" si="1037"/>
        <v>8.774951209945117</v>
      </c>
      <c r="FA189">
        <f t="shared" si="1038"/>
        <v>0.1511399759082466</v>
      </c>
      <c r="FC189">
        <f t="shared" si="1039"/>
        <v>0.28473938232421586</v>
      </c>
      <c r="FD189">
        <f t="shared" si="1040"/>
        <v>1.7625</v>
      </c>
      <c r="FE189">
        <f t="shared" si="1041"/>
        <v>0.66</v>
      </c>
      <c r="FF189">
        <f t="shared" si="1042"/>
        <v>0.36665974105394478</v>
      </c>
      <c r="FG189">
        <f t="shared" si="1043"/>
        <v>0.44858009978367386</v>
      </c>
      <c r="FH189">
        <f t="shared" si="919"/>
        <v>0.16718720926785391</v>
      </c>
      <c r="FI189" t="str">
        <f t="shared" si="920"/>
        <v>Curl</v>
      </c>
      <c r="FJ189">
        <f t="shared" si="1044"/>
        <v>27.466719498042028</v>
      </c>
      <c r="FK189">
        <f t="shared" si="1045"/>
        <v>0.13940540998777612</v>
      </c>
      <c r="FL189">
        <f t="shared" si="921"/>
        <v>0.51823456220094222</v>
      </c>
      <c r="FM189">
        <f t="shared" si="1046"/>
        <v>9.2826263934444366</v>
      </c>
      <c r="FN189">
        <f t="shared" si="1047"/>
        <v>0.12526236275118935</v>
      </c>
      <c r="FP189">
        <f t="shared" si="1048"/>
        <v>0.2611824249258578</v>
      </c>
      <c r="FQ189">
        <f t="shared" si="1049"/>
        <v>1.7709599999999999</v>
      </c>
      <c r="FR189">
        <f t="shared" si="1050"/>
        <v>0.66</v>
      </c>
      <c r="FS189">
        <f t="shared" si="1051"/>
        <v>0.34506499720633554</v>
      </c>
      <c r="FT189">
        <f t="shared" si="1052"/>
        <v>0.4289475694868129</v>
      </c>
      <c r="FU189">
        <f t="shared" si="922"/>
        <v>0.16501376691785352</v>
      </c>
      <c r="FV189" t="str">
        <f t="shared" si="923"/>
        <v>Curl</v>
      </c>
      <c r="FW189">
        <f t="shared" si="1053"/>
        <v>27.588666597968828</v>
      </c>
      <c r="FX189">
        <f t="shared" si="1054"/>
        <v>0.12460375735050369</v>
      </c>
      <c r="FY189">
        <f t="shared" si="924"/>
        <v>0.49489715225697983</v>
      </c>
      <c r="FZ189">
        <f t="shared" si="1055"/>
        <v>9.5968891131494285</v>
      </c>
      <c r="GA189">
        <f t="shared" si="1056"/>
        <v>9.9635057340880073E-2</v>
      </c>
      <c r="GC189">
        <f t="shared" si="1057"/>
        <v>0.23379415499296061</v>
      </c>
      <c r="GD189">
        <f t="shared" si="1058"/>
        <v>1.7759999999999998</v>
      </c>
      <c r="GE189">
        <f t="shared" si="1059"/>
        <v>0.66</v>
      </c>
      <c r="GF189">
        <f t="shared" si="1060"/>
        <v>0.31694479433241324</v>
      </c>
      <c r="GG189">
        <f t="shared" si="1061"/>
        <v>0.40009543367186606</v>
      </c>
      <c r="GH189">
        <f t="shared" si="925"/>
        <v>0.16657043737786306</v>
      </c>
      <c r="GI189" t="str">
        <f t="shared" si="926"/>
        <v>Curl</v>
      </c>
      <c r="GJ189">
        <f t="shared" si="1062"/>
        <v>27.531116001861964</v>
      </c>
      <c r="GK189">
        <f t="shared" si="1063"/>
        <v>0.12042290191991342</v>
      </c>
      <c r="GL189">
        <f t="shared" si="927"/>
        <v>0.46865869026781382</v>
      </c>
      <c r="GM189">
        <f t="shared" si="1064"/>
        <v>10.236387549224307</v>
      </c>
      <c r="GN189">
        <f t="shared" si="1065"/>
        <v>9.2376813267643576E-2</v>
      </c>
      <c r="GP189">
        <f t="shared" si="1066"/>
        <v>0.21912861816632398</v>
      </c>
      <c r="GQ189">
        <f t="shared" si="1067"/>
        <v>1.7805599999999999</v>
      </c>
      <c r="GR189">
        <f t="shared" si="1068"/>
        <v>0.66</v>
      </c>
      <c r="GS189">
        <f t="shared" si="1069"/>
        <v>0.30461324162270098</v>
      </c>
      <c r="GT189">
        <f t="shared" si="1070"/>
        <v>0.39009786507907851</v>
      </c>
      <c r="GU189">
        <f t="shared" si="928"/>
        <v>0.16551707238485222</v>
      </c>
      <c r="GV189" t="str">
        <f t="shared" si="929"/>
        <v>Curl</v>
      </c>
      <c r="GW189">
        <f t="shared" si="1071"/>
        <v>27.700354458035839</v>
      </c>
      <c r="GX189">
        <f t="shared" si="1072"/>
        <v>0.10957310213490486</v>
      </c>
      <c r="GY189">
        <f t="shared" si="930"/>
        <v>0.45553579920123516</v>
      </c>
      <c r="GZ189">
        <f t="shared" si="1073"/>
        <v>10.467220070765727</v>
      </c>
      <c r="HA189">
        <f t="shared" si="1074"/>
        <v>7.6632699222915088E-2</v>
      </c>
      <c r="HC189">
        <f t="shared" si="1075"/>
        <v>0.12409759770907176</v>
      </c>
      <c r="HD189">
        <f t="shared" si="1076"/>
        <v>1.7961599999999998</v>
      </c>
      <c r="HE189">
        <f t="shared" si="1077"/>
        <v>0.66</v>
      </c>
      <c r="HF189">
        <f t="shared" si="1078"/>
        <v>0.19664264323106539</v>
      </c>
      <c r="HG189">
        <f t="shared" si="1079"/>
        <v>0.26918768875305971</v>
      </c>
      <c r="HH189">
        <f t="shared" si="931"/>
        <v>0.16536064614286641</v>
      </c>
      <c r="HI189" t="str">
        <f t="shared" si="932"/>
        <v>Curl</v>
      </c>
      <c r="HJ189">
        <f t="shared" si="1080"/>
        <v>27.595095650146153</v>
      </c>
      <c r="HK189">
        <f t="shared" si="1081"/>
        <v>0.10067050173357674</v>
      </c>
      <c r="HL189">
        <f t="shared" si="933"/>
        <v>0.34976204740820721</v>
      </c>
      <c r="HM189">
        <f t="shared" si="1082"/>
        <v>13.673584938016756</v>
      </c>
      <c r="HN189">
        <f t="shared" si="1083"/>
        <v>6.3696634033509072E-2</v>
      </c>
      <c r="HP189">
        <f t="shared" si="1084"/>
        <v>3.0995626324578422E-2</v>
      </c>
      <c r="HQ189">
        <f t="shared" si="1085"/>
        <v>1.7999999999999998</v>
      </c>
      <c r="HR189">
        <f t="shared" si="1086"/>
        <v>0.66</v>
      </c>
      <c r="HS189">
        <f t="shared" si="1087"/>
        <v>6.6049283500664496E-2</v>
      </c>
      <c r="HT189">
        <f t="shared" si="1088"/>
        <v>0.10110294067675066</v>
      </c>
      <c r="HU189">
        <f t="shared" si="934"/>
        <v>0.16543909425543835</v>
      </c>
      <c r="HV189" t="str">
        <f t="shared" si="935"/>
        <v>Curl</v>
      </c>
      <c r="HW189">
        <f t="shared" si="1089"/>
        <v>27.872896650331338</v>
      </c>
      <c r="HX189">
        <f t="shared" si="1090"/>
        <v>0.10298817833203289</v>
      </c>
      <c r="HY189">
        <f t="shared" si="936"/>
        <v>0.22507543713633041</v>
      </c>
      <c r="HZ189">
        <f t="shared" si="1091"/>
        <v>21.562701742460682</v>
      </c>
      <c r="IA189">
        <f t="shared" si="1092"/>
        <v>6.522778190768791E-2</v>
      </c>
      <c r="IC189">
        <f t="shared" si="1093"/>
        <v>-6.4779213501661393E-3</v>
      </c>
      <c r="ID189">
        <f t="shared" si="1094"/>
        <v>1.7999999999999998</v>
      </c>
      <c r="IE189">
        <f t="shared" si="1095"/>
        <v>0.66</v>
      </c>
      <c r="IF189">
        <f t="shared" si="1096"/>
        <v>-2.0764636370514011E-2</v>
      </c>
      <c r="IG189">
        <f t="shared" si="1097"/>
        <v>-3.5051351390861921E-2</v>
      </c>
      <c r="IH189">
        <f t="shared" si="937"/>
        <v>-1.428671502034789E-2</v>
      </c>
      <c r="II189" t="str">
        <f t="shared" si="938"/>
        <v>done</v>
      </c>
      <c r="IJ189">
        <f t="shared" si="1098"/>
        <v>27.97369692268477</v>
      </c>
      <c r="IK189">
        <f t="shared" si="1099"/>
        <v>0</v>
      </c>
      <c r="IL189">
        <f t="shared" si="939"/>
        <v>3.3898493244927073E-2</v>
      </c>
      <c r="IM189">
        <f t="shared" si="1100"/>
        <v>12.165011088597209</v>
      </c>
      <c r="IN189">
        <f t="shared" si="1101"/>
        <v>6.174207086290278E-2</v>
      </c>
      <c r="IP189" t="e">
        <f t="shared" si="1102"/>
        <v>#N/A</v>
      </c>
      <c r="IQ189" t="e">
        <f t="shared" si="1103"/>
        <v>#N/A</v>
      </c>
      <c r="IR189" t="e">
        <f t="shared" si="1104"/>
        <v>#N/A</v>
      </c>
      <c r="IS189" t="e">
        <f t="shared" si="1105"/>
        <v>#N/A</v>
      </c>
      <c r="IT189" t="e">
        <f t="shared" si="1106"/>
        <v>#N/A</v>
      </c>
      <c r="IU189" t="e">
        <f t="shared" si="940"/>
        <v>#N/A</v>
      </c>
      <c r="IV189" t="str">
        <f t="shared" si="941"/>
        <v>done</v>
      </c>
      <c r="IW189" t="e">
        <f t="shared" si="1107"/>
        <v>#N/A</v>
      </c>
      <c r="IX189">
        <f t="shared" si="1108"/>
        <v>0</v>
      </c>
      <c r="IY189" t="e">
        <f t="shared" si="942"/>
        <v>#N/A</v>
      </c>
      <c r="IZ189" t="e">
        <f t="shared" si="1109"/>
        <v>#N/A</v>
      </c>
      <c r="JA189">
        <f t="shared" si="1110"/>
        <v>4.7756178082658939E-2</v>
      </c>
      <c r="JC189" t="e">
        <f t="shared" si="1111"/>
        <v>#N/A</v>
      </c>
      <c r="JD189" t="e">
        <f t="shared" si="1112"/>
        <v>#N/A</v>
      </c>
      <c r="JE189" t="e">
        <f t="shared" si="1113"/>
        <v>#N/A</v>
      </c>
      <c r="JF189" t="e">
        <f t="shared" si="1114"/>
        <v>#N/A</v>
      </c>
      <c r="JG189" t="e">
        <f t="shared" si="1115"/>
        <v>#N/A</v>
      </c>
      <c r="JH189" t="e">
        <f t="shared" si="943"/>
        <v>#N/A</v>
      </c>
      <c r="JI189" t="str">
        <f t="shared" si="944"/>
        <v>done</v>
      </c>
      <c r="JJ189" t="e">
        <f t="shared" si="1116"/>
        <v>#N/A</v>
      </c>
      <c r="JK189">
        <f t="shared" si="1117"/>
        <v>0</v>
      </c>
      <c r="JL189" t="e">
        <f t="shared" si="945"/>
        <v>#N/A</v>
      </c>
      <c r="JM189" t="e">
        <f t="shared" si="1118"/>
        <v>#N/A</v>
      </c>
      <c r="JN189">
        <f t="shared" si="1119"/>
        <v>2.9927904609925716E-2</v>
      </c>
      <c r="JP189" t="e">
        <f t="shared" si="1120"/>
        <v>#N/A</v>
      </c>
      <c r="JQ189" t="e">
        <f t="shared" si="1121"/>
        <v>#N/A</v>
      </c>
      <c r="JR189" t="e">
        <f t="shared" si="1122"/>
        <v>#N/A</v>
      </c>
      <c r="JS189" t="e">
        <f t="shared" si="1123"/>
        <v>#N/A</v>
      </c>
      <c r="JT189" t="e">
        <f t="shared" si="1124"/>
        <v>#N/A</v>
      </c>
      <c r="JU189" t="e">
        <f t="shared" si="946"/>
        <v>#N/A</v>
      </c>
      <c r="JV189" t="str">
        <f t="shared" si="947"/>
        <v>done</v>
      </c>
      <c r="JW189" t="e">
        <f t="shared" si="1125"/>
        <v>#N/A</v>
      </c>
      <c r="JX189">
        <f t="shared" si="1126"/>
        <v>0</v>
      </c>
      <c r="JY189" t="e">
        <f t="shared" si="948"/>
        <v>#N/A</v>
      </c>
      <c r="JZ189" t="e">
        <f t="shared" si="1127"/>
        <v>#N/A</v>
      </c>
      <c r="KA189">
        <f t="shared" si="1128"/>
        <v>4.1288632589631113E-2</v>
      </c>
      <c r="KC189" t="e">
        <f t="shared" si="1129"/>
        <v>#N/A</v>
      </c>
      <c r="KD189" t="e">
        <f t="shared" si="1130"/>
        <v>#N/A</v>
      </c>
      <c r="KE189" t="e">
        <f t="shared" si="1131"/>
        <v>#N/A</v>
      </c>
      <c r="KF189" t="e">
        <f t="shared" si="1132"/>
        <v>#N/A</v>
      </c>
      <c r="KG189" t="e">
        <f t="shared" si="1133"/>
        <v>#N/A</v>
      </c>
      <c r="KH189" t="e">
        <f t="shared" si="949"/>
        <v>#N/A</v>
      </c>
      <c r="KI189" t="str">
        <f t="shared" si="950"/>
        <v>done</v>
      </c>
      <c r="KJ189" t="e">
        <f t="shared" si="1134"/>
        <v>#N/A</v>
      </c>
      <c r="KK189">
        <f t="shared" si="1135"/>
        <v>0</v>
      </c>
      <c r="KL189" t="e">
        <f t="shared" si="951"/>
        <v>#N/A</v>
      </c>
      <c r="KM189" t="e">
        <f t="shared" si="1136"/>
        <v>#N/A</v>
      </c>
      <c r="KN189">
        <f t="shared" si="1137"/>
        <v>4.1416871940363961E-2</v>
      </c>
    </row>
    <row r="190" spans="1:300" x14ac:dyDescent="0.25">
      <c r="A190">
        <v>1.75</v>
      </c>
      <c r="B190">
        <f t="shared" si="1159"/>
        <v>1.0500000000000001E-2</v>
      </c>
      <c r="C190">
        <f t="shared" si="883"/>
        <v>0.63</v>
      </c>
      <c r="D190">
        <f t="shared" si="1160"/>
        <v>0.63</v>
      </c>
      <c r="E190">
        <f t="shared" si="884"/>
        <v>1</v>
      </c>
      <c r="F190">
        <f t="shared" si="885"/>
        <v>1.0500000000000001E-2</v>
      </c>
      <c r="H190">
        <v>167</v>
      </c>
      <c r="I190">
        <v>16.7</v>
      </c>
      <c r="J190">
        <f t="shared" si="952"/>
        <v>0.75424933333333255</v>
      </c>
      <c r="K190">
        <f t="shared" si="1138"/>
        <v>1.4889599999999998</v>
      </c>
      <c r="L190">
        <f t="shared" si="953"/>
        <v>0.97853639972668849</v>
      </c>
      <c r="M190" t="str">
        <f t="shared" si="888"/>
        <v>No Curl</v>
      </c>
      <c r="N190">
        <f t="shared" si="1139"/>
        <v>26.473179399999985</v>
      </c>
      <c r="P190">
        <f t="shared" si="1144"/>
        <v>0.53982928992965251</v>
      </c>
      <c r="Q190">
        <f t="shared" si="1140"/>
        <v>1.64394</v>
      </c>
      <c r="R190">
        <f t="shared" si="1145"/>
        <v>0.66</v>
      </c>
      <c r="S190">
        <f t="shared" si="1141"/>
        <v>0.54913087130450855</v>
      </c>
      <c r="T190">
        <f t="shared" si="1146"/>
        <v>0.5584324526793647</v>
      </c>
      <c r="U190">
        <f t="shared" si="1147"/>
        <v>2.4291197703445899E-2</v>
      </c>
      <c r="V190" t="str">
        <f t="shared" si="1148"/>
        <v>Curl</v>
      </c>
      <c r="W190">
        <f t="shared" si="1142"/>
        <v>27.135710901938346</v>
      </c>
      <c r="X190">
        <f t="shared" si="1143"/>
        <v>0.193323731575336</v>
      </c>
      <c r="Y190">
        <f t="shared" si="1149"/>
        <v>0.57029701250473919</v>
      </c>
      <c r="Z190">
        <f t="shared" si="1150"/>
        <v>1.2203188061956791</v>
      </c>
      <c r="AA190">
        <f t="shared" si="1151"/>
        <v>0.31763624113327771</v>
      </c>
      <c r="AC190">
        <f t="shared" si="954"/>
        <v>0.51993466985584891</v>
      </c>
      <c r="AD190">
        <f t="shared" si="1154"/>
        <v>1.65594</v>
      </c>
      <c r="AE190">
        <f t="shared" si="955"/>
        <v>0.66</v>
      </c>
      <c r="AF190">
        <f t="shared" si="956"/>
        <v>0.53797123692025539</v>
      </c>
      <c r="AG190">
        <f t="shared" si="957"/>
        <v>0.55600780398466121</v>
      </c>
      <c r="AH190">
        <f t="shared" si="889"/>
        <v>4.9151155376218725E-2</v>
      </c>
      <c r="AI190" t="str">
        <f t="shared" si="890"/>
        <v>Curl</v>
      </c>
      <c r="AJ190">
        <f t="shared" si="958"/>
        <v>27.080098262017643</v>
      </c>
      <c r="AK190">
        <f t="shared" si="959"/>
        <v>0.20498042434595601</v>
      </c>
      <c r="AL190">
        <f t="shared" si="891"/>
        <v>0.5810573256402245</v>
      </c>
      <c r="AM190">
        <f t="shared" si="960"/>
        <v>2.4240242036047932</v>
      </c>
      <c r="AN190">
        <f t="shared" si="961"/>
        <v>0.35228682062806677</v>
      </c>
      <c r="AP190">
        <f t="shared" si="962"/>
        <v>0.51465941218063549</v>
      </c>
      <c r="AQ190">
        <f t="shared" si="1155"/>
        <v>1.6617599999999999</v>
      </c>
      <c r="AR190">
        <f t="shared" si="963"/>
        <v>0.66</v>
      </c>
      <c r="AS190">
        <f t="shared" si="964"/>
        <v>0.54169908961343261</v>
      </c>
      <c r="AT190">
        <f t="shared" si="965"/>
        <v>0.56873876704622917</v>
      </c>
      <c r="AU190">
        <f t="shared" si="892"/>
        <v>7.4162722946281678E-2</v>
      </c>
      <c r="AV190" t="str">
        <f t="shared" si="893"/>
        <v>Curl</v>
      </c>
      <c r="AW190">
        <f t="shared" si="966"/>
        <v>27.206117628238555</v>
      </c>
      <c r="AX190">
        <f t="shared" si="967"/>
        <v>0.21191572165561004</v>
      </c>
      <c r="AY190">
        <f t="shared" si="894"/>
        <v>0.60705948110511743</v>
      </c>
      <c r="AZ190">
        <f t="shared" si="968"/>
        <v>3.5020109607545469</v>
      </c>
      <c r="BA190">
        <f t="shared" si="969"/>
        <v>0.37516133720936584</v>
      </c>
      <c r="BC190">
        <f t="shared" si="970"/>
        <v>0.49572727810813333</v>
      </c>
      <c r="BD190">
        <f t="shared" si="1156"/>
        <v>1.6730399999999999</v>
      </c>
      <c r="BE190">
        <f t="shared" si="971"/>
        <v>0.66</v>
      </c>
      <c r="BF190">
        <f t="shared" si="972"/>
        <v>0.53080829253566331</v>
      </c>
      <c r="BG190">
        <f t="shared" si="973"/>
        <v>0.5658893069631945</v>
      </c>
      <c r="BH190">
        <f t="shared" si="895"/>
        <v>0.10025708385652665</v>
      </c>
      <c r="BI190" t="str">
        <f t="shared" si="896"/>
        <v>Curl</v>
      </c>
      <c r="BJ190">
        <f t="shared" si="974"/>
        <v>27.147323729858126</v>
      </c>
      <c r="BK190">
        <f t="shared" si="975"/>
        <v>0.22385008452853603</v>
      </c>
      <c r="BL190">
        <f t="shared" si="897"/>
        <v>0.61966440837049919</v>
      </c>
      <c r="BM190">
        <f t="shared" si="976"/>
        <v>4.6400854558205342</v>
      </c>
      <c r="BN190">
        <f t="shared" si="977"/>
        <v>0.41408976456174051</v>
      </c>
      <c r="BP190">
        <f t="shared" si="978"/>
        <v>0.47626239787683372</v>
      </c>
      <c r="BQ190">
        <f t="shared" si="1157"/>
        <v>1.68384</v>
      </c>
      <c r="BR190">
        <f t="shared" si="979"/>
        <v>0.66</v>
      </c>
      <c r="BS190">
        <f t="shared" si="980"/>
        <v>0.51882157830431075</v>
      </c>
      <c r="BT190">
        <f t="shared" si="981"/>
        <v>0.56138075873178828</v>
      </c>
      <c r="BU190">
        <f t="shared" si="898"/>
        <v>0.12602361868059364</v>
      </c>
      <c r="BV190" t="str">
        <f t="shared" si="899"/>
        <v>Curl</v>
      </c>
      <c r="BW190">
        <f t="shared" si="982"/>
        <v>27.077222662314323</v>
      </c>
      <c r="BX190">
        <f t="shared" si="983"/>
        <v>0.23860875272801782</v>
      </c>
      <c r="BY190">
        <f t="shared" si="900"/>
        <v>0.63111472726336459</v>
      </c>
      <c r="BZ190">
        <f t="shared" si="984"/>
        <v>5.7300770227968405</v>
      </c>
      <c r="CA190">
        <f t="shared" si="985"/>
        <v>0.4820537073320651</v>
      </c>
      <c r="CC190">
        <f t="shared" si="986"/>
        <v>0.47276915547443188</v>
      </c>
      <c r="CD190">
        <f t="shared" si="1158"/>
        <v>1.68384</v>
      </c>
      <c r="CE190">
        <f t="shared" si="987"/>
        <v>0.66</v>
      </c>
      <c r="CF190">
        <f t="shared" si="988"/>
        <v>0.5237581187980177</v>
      </c>
      <c r="CG190">
        <f t="shared" si="989"/>
        <v>0.57474708212160286</v>
      </c>
      <c r="CH190">
        <f t="shared" si="901"/>
        <v>0.15249886373926036</v>
      </c>
      <c r="CI190" t="str">
        <f t="shared" si="902"/>
        <v>Curl</v>
      </c>
      <c r="CJ190">
        <f t="shared" si="990"/>
        <v>27.205870098965523</v>
      </c>
      <c r="CK190">
        <f t="shared" si="991"/>
        <v>0.24144512815110225</v>
      </c>
      <c r="CL190">
        <f t="shared" si="903"/>
        <v>0.66024368966111269</v>
      </c>
      <c r="CM190">
        <f t="shared" si="992"/>
        <v>6.6317037959729648</v>
      </c>
      <c r="CN190">
        <f t="shared" si="993"/>
        <v>0.47550299558953701</v>
      </c>
      <c r="CP190">
        <f t="shared" si="994"/>
        <v>0.45070189917740477</v>
      </c>
      <c r="CQ190">
        <f t="shared" si="995"/>
        <v>1.6941600000000001</v>
      </c>
      <c r="CR190">
        <f t="shared" si="996"/>
        <v>0.66</v>
      </c>
      <c r="CS190">
        <f t="shared" si="997"/>
        <v>0.5105198619413045</v>
      </c>
      <c r="CT190">
        <f t="shared" si="998"/>
        <v>0.57033782470520344</v>
      </c>
      <c r="CU190">
        <f t="shared" si="904"/>
        <v>0.1699263507857951</v>
      </c>
      <c r="CV190" t="str">
        <f t="shared" si="905"/>
        <v>Curl</v>
      </c>
      <c r="CW190">
        <f t="shared" si="999"/>
        <v>27.22864176819068</v>
      </c>
      <c r="CX190">
        <f t="shared" si="1000"/>
        <v>0.24384306829655886</v>
      </c>
      <c r="CY190">
        <f t="shared" si="906"/>
        <v>0.66314572134359673</v>
      </c>
      <c r="CZ190">
        <f t="shared" si="1001"/>
        <v>7.3610501603350516</v>
      </c>
      <c r="DA190">
        <f t="shared" si="1002"/>
        <v>0.46073375595233934</v>
      </c>
      <c r="DC190">
        <f t="shared" si="1003"/>
        <v>0.39696729613490001</v>
      </c>
      <c r="DD190">
        <f t="shared" si="1004"/>
        <v>1.72224</v>
      </c>
      <c r="DE190">
        <f t="shared" si="1005"/>
        <v>0.66</v>
      </c>
      <c r="DF190">
        <f t="shared" si="1006"/>
        <v>0.46267995744637025</v>
      </c>
      <c r="DG190">
        <f t="shared" si="1007"/>
        <v>0.52839261875783949</v>
      </c>
      <c r="DH190">
        <f t="shared" si="907"/>
        <v>0.16778525758212559</v>
      </c>
      <c r="DI190" t="str">
        <f t="shared" si="908"/>
        <v>Curl</v>
      </c>
      <c r="DJ190">
        <f t="shared" si="1008"/>
        <v>27.20391534682004</v>
      </c>
      <c r="DK190">
        <f t="shared" si="1009"/>
        <v>0.22153208779378253</v>
      </c>
      <c r="DL190">
        <f t="shared" si="909"/>
        <v>0.6137468996845149</v>
      </c>
      <c r="DM190">
        <f t="shared" si="1010"/>
        <v>7.8563147830691058</v>
      </c>
      <c r="DN190">
        <f t="shared" si="1011"/>
        <v>0.34674580106269931</v>
      </c>
      <c r="DP190">
        <f t="shared" si="1012"/>
        <v>0.36475793692100372</v>
      </c>
      <c r="DQ190">
        <f t="shared" si="1013"/>
        <v>1.7346599999999999</v>
      </c>
      <c r="DR190">
        <f t="shared" si="1014"/>
        <v>0.66</v>
      </c>
      <c r="DS190">
        <f t="shared" si="1015"/>
        <v>0.43560063268992172</v>
      </c>
      <c r="DT190">
        <f t="shared" si="1016"/>
        <v>0.50644332845883999</v>
      </c>
      <c r="DU190">
        <f t="shared" si="910"/>
        <v>0.16974574678593618</v>
      </c>
      <c r="DV190" t="str">
        <f t="shared" si="911"/>
        <v>Curl</v>
      </c>
      <c r="DW190">
        <f t="shared" si="1017"/>
        <v>27.310149376468654</v>
      </c>
      <c r="DX190">
        <f t="shared" si="1018"/>
        <v>0.19992642825912232</v>
      </c>
      <c r="DY190">
        <f t="shared" si="912"/>
        <v>0.58875437396793229</v>
      </c>
      <c r="DZ190">
        <f t="shared" si="1019"/>
        <v>8.2884472077117923</v>
      </c>
      <c r="EA190">
        <f t="shared" si="1020"/>
        <v>0.27133149672302848</v>
      </c>
      <c r="EC190">
        <f t="shared" si="1021"/>
        <v>0.32920227602890711</v>
      </c>
      <c r="ED190">
        <f t="shared" si="1022"/>
        <v>1.7495399999999999</v>
      </c>
      <c r="EE190">
        <f t="shared" si="1023"/>
        <v>0.66</v>
      </c>
      <c r="EF190">
        <f t="shared" si="1024"/>
        <v>0.40390498744530751</v>
      </c>
      <c r="EG190">
        <f t="shared" si="1025"/>
        <v>0.47860769886170823</v>
      </c>
      <c r="EH190">
        <f t="shared" si="913"/>
        <v>0.1682078285651174</v>
      </c>
      <c r="EI190" t="str">
        <f t="shared" si="914"/>
        <v>Curl</v>
      </c>
      <c r="EJ190">
        <f t="shared" si="1026"/>
        <v>27.415124283837784</v>
      </c>
      <c r="EK190">
        <f t="shared" si="1027"/>
        <v>0.17493040993232839</v>
      </c>
      <c r="EL190">
        <f t="shared" si="915"/>
        <v>0.5559753692669408</v>
      </c>
      <c r="EM190">
        <f t="shared" si="1028"/>
        <v>8.700690568245431</v>
      </c>
      <c r="EN190">
        <f t="shared" si="1029"/>
        <v>0.20154948146605628</v>
      </c>
      <c r="EP190">
        <f t="shared" si="1030"/>
        <v>0.30709867472509411</v>
      </c>
      <c r="EQ190">
        <f t="shared" si="1031"/>
        <v>1.7562599999999999</v>
      </c>
      <c r="ER190">
        <f t="shared" si="1032"/>
        <v>0.66</v>
      </c>
      <c r="ES190">
        <f t="shared" si="1033"/>
        <v>0.38597468904913795</v>
      </c>
      <c r="ET190">
        <f t="shared" si="1034"/>
        <v>0.4648507033731813</v>
      </c>
      <c r="EU190">
        <f t="shared" si="916"/>
        <v>0.16970105692630816</v>
      </c>
      <c r="EV190" t="str">
        <f t="shared" si="917"/>
        <v>Curl</v>
      </c>
      <c r="EW190">
        <f t="shared" si="1035"/>
        <v>27.570981824801976</v>
      </c>
      <c r="EX190">
        <f t="shared" si="1036"/>
        <v>0.15816652476752519</v>
      </c>
      <c r="EY190">
        <f t="shared" si="918"/>
        <v>0.53965246110732601</v>
      </c>
      <c r="EZ190">
        <f t="shared" si="1037"/>
        <v>9.046256413939652</v>
      </c>
      <c r="FA190">
        <f t="shared" si="1038"/>
        <v>0.16254088130040972</v>
      </c>
      <c r="FC190">
        <f t="shared" si="1039"/>
        <v>0.27171274680978291</v>
      </c>
      <c r="FD190">
        <f t="shared" si="1040"/>
        <v>1.7682599999999997</v>
      </c>
      <c r="FE190">
        <f t="shared" si="1041"/>
        <v>0.66</v>
      </c>
      <c r="FF190">
        <f t="shared" si="1042"/>
        <v>0.34988530414416896</v>
      </c>
      <c r="FG190">
        <f t="shared" si="1043"/>
        <v>0.42805786147855512</v>
      </c>
      <c r="FH190">
        <f t="shared" si="919"/>
        <v>0.16718720926785391</v>
      </c>
      <c r="FI190" t="str">
        <f t="shared" si="920"/>
        <v>Curl</v>
      </c>
      <c r="FJ190">
        <f t="shared" si="1044"/>
        <v>27.503385472147421</v>
      </c>
      <c r="FK190">
        <f t="shared" si="1045"/>
        <v>0.14561042618450132</v>
      </c>
      <c r="FL190">
        <f t="shared" si="921"/>
        <v>0.50168708876785284</v>
      </c>
      <c r="FM190">
        <f t="shared" si="1046"/>
        <v>9.5916462903416342</v>
      </c>
      <c r="FN190">
        <f t="shared" si="1047"/>
        <v>0.1357779551793456</v>
      </c>
      <c r="FP190">
        <f t="shared" si="1048"/>
        <v>0.24848414627330229</v>
      </c>
      <c r="FQ190">
        <f t="shared" si="1049"/>
        <v>1.7735399999999999</v>
      </c>
      <c r="FR190">
        <f t="shared" si="1050"/>
        <v>0.66</v>
      </c>
      <c r="FS190">
        <f t="shared" si="1051"/>
        <v>0.32828847983916126</v>
      </c>
      <c r="FT190">
        <f t="shared" si="1052"/>
        <v>0.40809281340501991</v>
      </c>
      <c r="FU190">
        <f t="shared" si="922"/>
        <v>0.16501376691785352</v>
      </c>
      <c r="FV190" t="str">
        <f t="shared" si="923"/>
        <v>Curl</v>
      </c>
      <c r="FW190">
        <f t="shared" si="1053"/>
        <v>27.623173097689463</v>
      </c>
      <c r="FX190">
        <f t="shared" si="1054"/>
        <v>0.13084140535250732</v>
      </c>
      <c r="FY190">
        <f t="shared" si="924"/>
        <v>0.47836359727636008</v>
      </c>
      <c r="FZ190">
        <f t="shared" si="1055"/>
        <v>9.9318885079779946</v>
      </c>
      <c r="GA190">
        <f t="shared" si="1056"/>
        <v>0.10910747599939723</v>
      </c>
      <c r="GC190">
        <f t="shared" si="1057"/>
        <v>0.22143263193033699</v>
      </c>
      <c r="GD190">
        <f t="shared" si="1058"/>
        <v>1.7805599999999999</v>
      </c>
      <c r="GE190">
        <f t="shared" si="1059"/>
        <v>0.66</v>
      </c>
      <c r="GF190">
        <f t="shared" si="1060"/>
        <v>0.30018680316348695</v>
      </c>
      <c r="GG190">
        <f t="shared" si="1061"/>
        <v>0.37894097439663704</v>
      </c>
      <c r="GH190">
        <f t="shared" si="925"/>
        <v>0.16657043737786306</v>
      </c>
      <c r="GI190" t="str">
        <f t="shared" si="926"/>
        <v>Curl</v>
      </c>
      <c r="GJ190">
        <f t="shared" si="1062"/>
        <v>27.562810481295205</v>
      </c>
      <c r="GK190">
        <f t="shared" si="1063"/>
        <v>0.12670659778431506</v>
      </c>
      <c r="GL190">
        <f t="shared" si="927"/>
        <v>0.45217724386364677</v>
      </c>
      <c r="GM190">
        <f t="shared" si="1064"/>
        <v>10.613742700478651</v>
      </c>
      <c r="GN190">
        <f t="shared" si="1065"/>
        <v>0.10155848491691175</v>
      </c>
      <c r="GP190">
        <f t="shared" si="1066"/>
        <v>0.20708061847208167</v>
      </c>
      <c r="GQ190">
        <f t="shared" si="1067"/>
        <v>1.7826599999999999</v>
      </c>
      <c r="GR190">
        <f t="shared" si="1068"/>
        <v>0.66</v>
      </c>
      <c r="GS190">
        <f t="shared" si="1069"/>
        <v>0.28786517707210518</v>
      </c>
      <c r="GT190">
        <f t="shared" si="1070"/>
        <v>0.36864973567212916</v>
      </c>
      <c r="GU190">
        <f t="shared" si="928"/>
        <v>0.16551707238485222</v>
      </c>
      <c r="GV190" t="str">
        <f t="shared" si="929"/>
        <v>Curl</v>
      </c>
      <c r="GW190">
        <f t="shared" si="1071"/>
        <v>27.73081578219811</v>
      </c>
      <c r="GX190">
        <f t="shared" si="1072"/>
        <v>0.11587111910994223</v>
      </c>
      <c r="GY190">
        <f t="shared" si="930"/>
        <v>0.43907698159740821</v>
      </c>
      <c r="GZ190">
        <f t="shared" si="1073"/>
        <v>10.864265638428208</v>
      </c>
      <c r="HA190">
        <f t="shared" si="1074"/>
        <v>8.5048693155100358E-2</v>
      </c>
      <c r="HC190">
        <f t="shared" si="1075"/>
        <v>0.11369473523700575</v>
      </c>
      <c r="HD190">
        <f t="shared" si="1076"/>
        <v>1.7970599999999999</v>
      </c>
      <c r="HE190">
        <f t="shared" si="1077"/>
        <v>0.66</v>
      </c>
      <c r="HF190">
        <f t="shared" si="1078"/>
        <v>0.18015846939176169</v>
      </c>
      <c r="HG190">
        <f t="shared" si="1079"/>
        <v>0.24662220354651826</v>
      </c>
      <c r="HH190">
        <f t="shared" si="931"/>
        <v>0.16536064614286641</v>
      </c>
      <c r="HI190" t="str">
        <f t="shared" si="932"/>
        <v>Curl</v>
      </c>
      <c r="HJ190">
        <f t="shared" si="1080"/>
        <v>27.614759914469261</v>
      </c>
      <c r="HK190">
        <f t="shared" si="1081"/>
        <v>0.10709142164422392</v>
      </c>
      <c r="HL190">
        <f t="shared" si="933"/>
        <v>0.33376781212581752</v>
      </c>
      <c r="HM190">
        <f t="shared" si="1082"/>
        <v>14.34252116336504</v>
      </c>
      <c r="HN190">
        <f t="shared" si="1083"/>
        <v>7.149615487917664E-2</v>
      </c>
      <c r="HP190">
        <f t="shared" si="1084"/>
        <v>2.3800730574073198E-2</v>
      </c>
      <c r="HQ190">
        <f t="shared" si="1085"/>
        <v>1.7999999999999998</v>
      </c>
      <c r="HR190">
        <f t="shared" si="1086"/>
        <v>0.66</v>
      </c>
      <c r="HS190">
        <f t="shared" si="1087"/>
        <v>5.07175168763516E-2</v>
      </c>
      <c r="HT190">
        <f t="shared" si="1088"/>
        <v>7.7634303178630071E-2</v>
      </c>
      <c r="HU190">
        <f t="shared" si="934"/>
        <v>0.16543909425543835</v>
      </c>
      <c r="HV190" t="str">
        <f t="shared" si="935"/>
        <v>Curl</v>
      </c>
      <c r="HW190">
        <f t="shared" si="1089"/>
        <v>27.879501578681406</v>
      </c>
      <c r="HX190">
        <f t="shared" si="1090"/>
        <v>0.10957811992339379</v>
      </c>
      <c r="HY190">
        <f t="shared" si="936"/>
        <v>0.2108919390358556</v>
      </c>
      <c r="HZ190">
        <f t="shared" si="1091"/>
        <v>23.093741907319977</v>
      </c>
      <c r="IA190">
        <f t="shared" si="1092"/>
        <v>7.3209114693782093E-2</v>
      </c>
      <c r="IC190" t="e">
        <f t="shared" si="1093"/>
        <v>#N/A</v>
      </c>
      <c r="ID190" t="e">
        <f t="shared" si="1094"/>
        <v>#N/A</v>
      </c>
      <c r="IE190" t="e">
        <f t="shared" si="1095"/>
        <v>#N/A</v>
      </c>
      <c r="IF190" t="e">
        <f t="shared" si="1096"/>
        <v>#N/A</v>
      </c>
      <c r="IG190" t="e">
        <f t="shared" si="1097"/>
        <v>#N/A</v>
      </c>
      <c r="IH190" t="e">
        <f t="shared" si="937"/>
        <v>#N/A</v>
      </c>
      <c r="II190" t="str">
        <f t="shared" si="938"/>
        <v>done</v>
      </c>
      <c r="IJ190">
        <f t="shared" si="1098"/>
        <v>27.971620459047717</v>
      </c>
      <c r="IK190">
        <f t="shared" si="1099"/>
        <v>0</v>
      </c>
      <c r="IL190" t="e">
        <f t="shared" si="939"/>
        <v>#N/A</v>
      </c>
      <c r="IM190" t="e">
        <f t="shared" si="1100"/>
        <v>#N/A</v>
      </c>
      <c r="IN190">
        <f t="shared" si="1101"/>
        <v>6.174207086290278E-2</v>
      </c>
      <c r="IP190" t="e">
        <f t="shared" si="1102"/>
        <v>#N/A</v>
      </c>
      <c r="IQ190" t="e">
        <f t="shared" si="1103"/>
        <v>#N/A</v>
      </c>
      <c r="IR190" t="e">
        <f t="shared" si="1104"/>
        <v>#N/A</v>
      </c>
      <c r="IS190" t="e">
        <f t="shared" si="1105"/>
        <v>#N/A</v>
      </c>
      <c r="IT190" t="e">
        <f t="shared" si="1106"/>
        <v>#N/A</v>
      </c>
      <c r="IU190" t="e">
        <f t="shared" si="940"/>
        <v>#N/A</v>
      </c>
      <c r="IV190" t="str">
        <f t="shared" si="941"/>
        <v>done</v>
      </c>
      <c r="IW190" t="e">
        <f t="shared" si="1107"/>
        <v>#N/A</v>
      </c>
      <c r="IX190">
        <f t="shared" si="1108"/>
        <v>0</v>
      </c>
      <c r="IY190" t="e">
        <f t="shared" si="942"/>
        <v>#N/A</v>
      </c>
      <c r="IZ190" t="e">
        <f t="shared" si="1109"/>
        <v>#N/A</v>
      </c>
      <c r="JA190">
        <f t="shared" si="1110"/>
        <v>4.7756178082658939E-2</v>
      </c>
      <c r="JC190" t="e">
        <f t="shared" si="1111"/>
        <v>#N/A</v>
      </c>
      <c r="JD190" t="e">
        <f t="shared" si="1112"/>
        <v>#N/A</v>
      </c>
      <c r="JE190" t="e">
        <f t="shared" si="1113"/>
        <v>#N/A</v>
      </c>
      <c r="JF190" t="e">
        <f t="shared" si="1114"/>
        <v>#N/A</v>
      </c>
      <c r="JG190" t="e">
        <f t="shared" si="1115"/>
        <v>#N/A</v>
      </c>
      <c r="JH190" t="e">
        <f t="shared" si="943"/>
        <v>#N/A</v>
      </c>
      <c r="JI190" t="str">
        <f t="shared" si="944"/>
        <v>done</v>
      </c>
      <c r="JJ190" t="e">
        <f t="shared" si="1116"/>
        <v>#N/A</v>
      </c>
      <c r="JK190">
        <f t="shared" si="1117"/>
        <v>0</v>
      </c>
      <c r="JL190" t="e">
        <f t="shared" si="945"/>
        <v>#N/A</v>
      </c>
      <c r="JM190" t="e">
        <f t="shared" si="1118"/>
        <v>#N/A</v>
      </c>
      <c r="JN190">
        <f t="shared" si="1119"/>
        <v>2.9927904609925716E-2</v>
      </c>
      <c r="JP190" t="e">
        <f t="shared" si="1120"/>
        <v>#N/A</v>
      </c>
      <c r="JQ190" t="e">
        <f t="shared" si="1121"/>
        <v>#N/A</v>
      </c>
      <c r="JR190" t="e">
        <f t="shared" si="1122"/>
        <v>#N/A</v>
      </c>
      <c r="JS190" t="e">
        <f t="shared" si="1123"/>
        <v>#N/A</v>
      </c>
      <c r="JT190" t="e">
        <f t="shared" si="1124"/>
        <v>#N/A</v>
      </c>
      <c r="JU190" t="e">
        <f t="shared" si="946"/>
        <v>#N/A</v>
      </c>
      <c r="JV190" t="str">
        <f t="shared" si="947"/>
        <v>done</v>
      </c>
      <c r="JW190" t="e">
        <f t="shared" si="1125"/>
        <v>#N/A</v>
      </c>
      <c r="JX190">
        <f t="shared" si="1126"/>
        <v>0</v>
      </c>
      <c r="JY190" t="e">
        <f t="shared" si="948"/>
        <v>#N/A</v>
      </c>
      <c r="JZ190" t="e">
        <f t="shared" si="1127"/>
        <v>#N/A</v>
      </c>
      <c r="KA190">
        <f t="shared" si="1128"/>
        <v>4.1288632589631113E-2</v>
      </c>
      <c r="KC190" t="e">
        <f t="shared" si="1129"/>
        <v>#N/A</v>
      </c>
      <c r="KD190" t="e">
        <f t="shared" si="1130"/>
        <v>#N/A</v>
      </c>
      <c r="KE190" t="e">
        <f t="shared" si="1131"/>
        <v>#N/A</v>
      </c>
      <c r="KF190" t="e">
        <f t="shared" si="1132"/>
        <v>#N/A</v>
      </c>
      <c r="KG190" t="e">
        <f t="shared" si="1133"/>
        <v>#N/A</v>
      </c>
      <c r="KH190" t="e">
        <f t="shared" si="949"/>
        <v>#N/A</v>
      </c>
      <c r="KI190" t="str">
        <f t="shared" si="950"/>
        <v>done</v>
      </c>
      <c r="KJ190" t="e">
        <f t="shared" si="1134"/>
        <v>#N/A</v>
      </c>
      <c r="KK190">
        <f t="shared" si="1135"/>
        <v>0</v>
      </c>
      <c r="KL190" t="e">
        <f t="shared" si="951"/>
        <v>#N/A</v>
      </c>
      <c r="KM190" t="e">
        <f t="shared" si="1136"/>
        <v>#N/A</v>
      </c>
      <c r="KN190">
        <f t="shared" si="1137"/>
        <v>4.1416871940363961E-2</v>
      </c>
    </row>
    <row r="191" spans="1:300" x14ac:dyDescent="0.25">
      <c r="A191">
        <v>1.76</v>
      </c>
      <c r="B191">
        <f t="shared" si="1159"/>
        <v>1.0500000000000001E-2</v>
      </c>
      <c r="C191">
        <f t="shared" si="883"/>
        <v>0.63</v>
      </c>
      <c r="D191">
        <f t="shared" si="1160"/>
        <v>0.63</v>
      </c>
      <c r="E191">
        <f t="shared" si="884"/>
        <v>1</v>
      </c>
      <c r="F191">
        <f t="shared" si="885"/>
        <v>1.0500000000000001E-2</v>
      </c>
      <c r="H191">
        <v>168</v>
      </c>
      <c r="I191">
        <v>16.8</v>
      </c>
      <c r="J191">
        <f t="shared" si="952"/>
        <v>0.73751599999999917</v>
      </c>
      <c r="K191">
        <f t="shared" si="1138"/>
        <v>1.5059999999999998</v>
      </c>
      <c r="L191">
        <f t="shared" si="953"/>
        <v>0.97781458651162212</v>
      </c>
      <c r="M191" t="str">
        <f t="shared" si="888"/>
        <v>No Curl</v>
      </c>
      <c r="N191">
        <f t="shared" si="1139"/>
        <v>26.547767666666651</v>
      </c>
      <c r="P191">
        <f t="shared" si="1144"/>
        <v>0.52358249067114548</v>
      </c>
      <c r="Q191">
        <f t="shared" si="1140"/>
        <v>1.65594</v>
      </c>
      <c r="R191">
        <f t="shared" si="1145"/>
        <v>0.66</v>
      </c>
      <c r="S191">
        <f t="shared" si="1141"/>
        <v>0.53260412998245832</v>
      </c>
      <c r="T191">
        <f t="shared" si="1146"/>
        <v>0.54162576929377126</v>
      </c>
      <c r="U191">
        <f t="shared" si="1147"/>
        <v>2.4291197703445899E-2</v>
      </c>
      <c r="V191" t="str">
        <f t="shared" si="1148"/>
        <v>Curl</v>
      </c>
      <c r="W191">
        <f t="shared" si="1142"/>
        <v>27.190623989068797</v>
      </c>
      <c r="X191">
        <f t="shared" si="1143"/>
        <v>0.1988575631980849</v>
      </c>
      <c r="Y191">
        <f t="shared" si="1149"/>
        <v>0.55377413140312548</v>
      </c>
      <c r="Z191">
        <f t="shared" si="1150"/>
        <v>1.2567350428833584</v>
      </c>
      <c r="AA191">
        <f t="shared" si="1151"/>
        <v>0.33189324476935705</v>
      </c>
      <c r="AC191">
        <f t="shared" si="954"/>
        <v>0.50391813739838687</v>
      </c>
      <c r="AD191">
        <f t="shared" si="1154"/>
        <v>1.6674599999999999</v>
      </c>
      <c r="AE191">
        <f t="shared" si="955"/>
        <v>0.66</v>
      </c>
      <c r="AF191">
        <f t="shared" si="956"/>
        <v>0.52139908992397377</v>
      </c>
      <c r="AG191">
        <f t="shared" si="957"/>
        <v>0.53888004244956</v>
      </c>
      <c r="AH191">
        <f t="shared" si="889"/>
        <v>4.9151155376218725E-2</v>
      </c>
      <c r="AI191" t="str">
        <f t="shared" si="890"/>
        <v>Curl</v>
      </c>
      <c r="AJ191">
        <f t="shared" si="958"/>
        <v>27.133895385709668</v>
      </c>
      <c r="AK191">
        <f t="shared" si="959"/>
        <v>0.21058070533888304</v>
      </c>
      <c r="AL191">
        <f t="shared" si="891"/>
        <v>0.56450044281436729</v>
      </c>
      <c r="AM191">
        <f t="shared" si="960"/>
        <v>2.4951655349656878</v>
      </c>
      <c r="AN191">
        <f t="shared" si="961"/>
        <v>0.36737512493461627</v>
      </c>
      <c r="AP191">
        <f t="shared" si="962"/>
        <v>0.49891083071519454</v>
      </c>
      <c r="AQ191">
        <f t="shared" si="1155"/>
        <v>1.6730399999999999</v>
      </c>
      <c r="AR191">
        <f t="shared" si="963"/>
        <v>0.66</v>
      </c>
      <c r="AS191">
        <f t="shared" si="964"/>
        <v>0.52512309383714606</v>
      </c>
      <c r="AT191">
        <f t="shared" si="965"/>
        <v>0.55133535695909708</v>
      </c>
      <c r="AU191">
        <f t="shared" si="892"/>
        <v>7.4162722946281678E-2</v>
      </c>
      <c r="AV191" t="str">
        <f t="shared" si="893"/>
        <v>Curl</v>
      </c>
      <c r="AW191">
        <f t="shared" si="966"/>
        <v>27.260287537199897</v>
      </c>
      <c r="AX191">
        <f t="shared" si="967"/>
        <v>0.21755056858679128</v>
      </c>
      <c r="AY191">
        <f t="shared" si="894"/>
        <v>0.59051530648452122</v>
      </c>
      <c r="AZ191">
        <f t="shared" si="968"/>
        <v>3.6002526311802554</v>
      </c>
      <c r="BA191">
        <f t="shared" si="969"/>
        <v>0.3907437073630361</v>
      </c>
      <c r="BC191">
        <f t="shared" si="970"/>
        <v>0.480255331365605</v>
      </c>
      <c r="BD191">
        <f t="shared" si="1156"/>
        <v>1.6785000000000001</v>
      </c>
      <c r="BE191">
        <f t="shared" si="971"/>
        <v>0.66</v>
      </c>
      <c r="BF191">
        <f t="shared" si="972"/>
        <v>0.51424144621656132</v>
      </c>
      <c r="BG191">
        <f t="shared" si="973"/>
        <v>0.5482275610675188</v>
      </c>
      <c r="BH191">
        <f t="shared" si="895"/>
        <v>0.10025708385652665</v>
      </c>
      <c r="BI191" t="str">
        <f t="shared" si="896"/>
        <v>Curl</v>
      </c>
      <c r="BJ191">
        <f t="shared" si="974"/>
        <v>27.200404559111693</v>
      </c>
      <c r="BK191">
        <f t="shared" si="975"/>
        <v>0.22952043526842111</v>
      </c>
      <c r="BL191">
        <f t="shared" si="897"/>
        <v>0.60315334841596757</v>
      </c>
      <c r="BM191">
        <f t="shared" si="976"/>
        <v>4.767395776034685</v>
      </c>
      <c r="BN191">
        <f t="shared" si="977"/>
        <v>0.43051978735465335</v>
      </c>
      <c r="BP191">
        <f t="shared" si="978"/>
        <v>0.46104539483156481</v>
      </c>
      <c r="BQ191">
        <f t="shared" si="1157"/>
        <v>1.68906</v>
      </c>
      <c r="BR191">
        <f t="shared" si="979"/>
        <v>0.66</v>
      </c>
      <c r="BS191">
        <f t="shared" si="980"/>
        <v>0.50224477196351369</v>
      </c>
      <c r="BT191">
        <f t="shared" si="981"/>
        <v>0.54344414909546301</v>
      </c>
      <c r="BU191">
        <f t="shared" si="898"/>
        <v>0.12602361868059364</v>
      </c>
      <c r="BV191" t="str">
        <f t="shared" si="899"/>
        <v>Curl</v>
      </c>
      <c r="BW191">
        <f t="shared" si="982"/>
        <v>27.129104820144754</v>
      </c>
      <c r="BX191">
        <f t="shared" si="983"/>
        <v>0.24434407397731134</v>
      </c>
      <c r="BY191">
        <f t="shared" si="900"/>
        <v>0.61462297871192162</v>
      </c>
      <c r="BZ191">
        <f t="shared" si="984"/>
        <v>5.8843638554863738</v>
      </c>
      <c r="CA191">
        <f t="shared" si="985"/>
        <v>0.49953421672465848</v>
      </c>
      <c r="CC191">
        <f t="shared" si="986"/>
        <v>0.45782378939908269</v>
      </c>
      <c r="CD191">
        <f t="shared" si="1158"/>
        <v>1.6941600000000001</v>
      </c>
      <c r="CE191">
        <f t="shared" si="987"/>
        <v>0.66</v>
      </c>
      <c r="CF191">
        <f t="shared" si="988"/>
        <v>0.50720086938838282</v>
      </c>
      <c r="CG191">
        <f t="shared" si="989"/>
        <v>0.55657794937768235</v>
      </c>
      <c r="CH191">
        <f t="shared" si="901"/>
        <v>0.15249886373926036</v>
      </c>
      <c r="CI191" t="str">
        <f t="shared" si="902"/>
        <v>Curl</v>
      </c>
      <c r="CJ191">
        <f t="shared" si="990"/>
        <v>27.258245910845325</v>
      </c>
      <c r="CK191">
        <f t="shared" si="991"/>
        <v>0.24721499509717279</v>
      </c>
      <c r="CL191">
        <f t="shared" si="903"/>
        <v>0.64380006418903502</v>
      </c>
      <c r="CM191">
        <f t="shared" si="992"/>
        <v>6.8018776360659476</v>
      </c>
      <c r="CN191">
        <f t="shared" si="993"/>
        <v>0.49318773113616354</v>
      </c>
      <c r="CP191">
        <f t="shared" si="994"/>
        <v>0.43607586546726063</v>
      </c>
      <c r="CQ191">
        <f t="shared" si="995"/>
        <v>1.704</v>
      </c>
      <c r="CR191">
        <f t="shared" si="996"/>
        <v>0.66</v>
      </c>
      <c r="CS191">
        <f t="shared" si="997"/>
        <v>0.49395263485821528</v>
      </c>
      <c r="CT191">
        <f t="shared" si="998"/>
        <v>0.55182940424916915</v>
      </c>
      <c r="CU191">
        <f t="shared" si="904"/>
        <v>0.1699263507857951</v>
      </c>
      <c r="CV191" t="str">
        <f t="shared" si="905"/>
        <v>Curl</v>
      </c>
      <c r="CW191">
        <f t="shared" si="999"/>
        <v>27.279693754384812</v>
      </c>
      <c r="CX191">
        <f t="shared" si="1000"/>
        <v>0.24967328717073617</v>
      </c>
      <c r="CY191">
        <f t="shared" si="906"/>
        <v>0.64671851661263124</v>
      </c>
      <c r="CZ191">
        <f t="shared" si="1001"/>
        <v>7.5491029173322817</v>
      </c>
      <c r="DA191">
        <f t="shared" si="1002"/>
        <v>0.47859445276138235</v>
      </c>
      <c r="DC191">
        <f t="shared" si="1003"/>
        <v>0.38267636320337572</v>
      </c>
      <c r="DD191">
        <f t="shared" si="1004"/>
        <v>1.7264999999999999</v>
      </c>
      <c r="DE191">
        <f t="shared" si="1005"/>
        <v>0.66</v>
      </c>
      <c r="DF191">
        <f t="shared" si="1006"/>
        <v>0.44602335045378916</v>
      </c>
      <c r="DG191">
        <f t="shared" si="1007"/>
        <v>0.50937033770420159</v>
      </c>
      <c r="DH191">
        <f t="shared" si="907"/>
        <v>0.16778525758212559</v>
      </c>
      <c r="DI191" t="str">
        <f t="shared" si="908"/>
        <v>Curl</v>
      </c>
      <c r="DJ191">
        <f t="shared" si="1008"/>
        <v>27.250183342564675</v>
      </c>
      <c r="DK191">
        <f t="shared" si="1009"/>
        <v>0.22749150323698838</v>
      </c>
      <c r="DL191">
        <f t="shared" si="909"/>
        <v>0.59725097177501318</v>
      </c>
      <c r="DM191">
        <f t="shared" si="1010"/>
        <v>8.0747324933736397</v>
      </c>
      <c r="DN191">
        <f t="shared" si="1011"/>
        <v>0.36304257667640882</v>
      </c>
      <c r="DP191">
        <f t="shared" si="1012"/>
        <v>0.35076401718578598</v>
      </c>
      <c r="DQ191">
        <f t="shared" si="1013"/>
        <v>1.74234</v>
      </c>
      <c r="DR191">
        <f t="shared" si="1014"/>
        <v>0.66</v>
      </c>
      <c r="DS191">
        <f t="shared" si="1015"/>
        <v>0.41888883652743553</v>
      </c>
      <c r="DT191">
        <f t="shared" si="1016"/>
        <v>0.48701365586908529</v>
      </c>
      <c r="DU191">
        <f t="shared" si="910"/>
        <v>0.16974574678593618</v>
      </c>
      <c r="DV191" t="str">
        <f t="shared" si="911"/>
        <v>Curl</v>
      </c>
      <c r="DW191">
        <f t="shared" si="1017"/>
        <v>27.353709439737646</v>
      </c>
      <c r="DX191">
        <f t="shared" si="1018"/>
        <v>0.20597772704671996</v>
      </c>
      <c r="DY191">
        <f t="shared" si="912"/>
        <v>0.57222220592995721</v>
      </c>
      <c r="DZ191">
        <f t="shared" si="1019"/>
        <v>8.529669309368062</v>
      </c>
      <c r="EA191">
        <f t="shared" si="1020"/>
        <v>0.28611026720022603</v>
      </c>
      <c r="EC191">
        <f t="shared" si="1021"/>
        <v>0.31555969286229535</v>
      </c>
      <c r="ED191">
        <f t="shared" si="1022"/>
        <v>1.7529599999999999</v>
      </c>
      <c r="EE191">
        <f t="shared" si="1023"/>
        <v>0.66</v>
      </c>
      <c r="EF191">
        <f t="shared" si="1024"/>
        <v>0.38716662388020251</v>
      </c>
      <c r="EG191">
        <f t="shared" si="1025"/>
        <v>0.45877355489811</v>
      </c>
      <c r="EH191">
        <f t="shared" si="913"/>
        <v>0.1682078285651174</v>
      </c>
      <c r="EI191" t="str">
        <f t="shared" si="914"/>
        <v>Curl</v>
      </c>
      <c r="EJ191">
        <f t="shared" si="1026"/>
        <v>27.455514782582316</v>
      </c>
      <c r="EK191">
        <f t="shared" si="1027"/>
        <v>0.18104460569899208</v>
      </c>
      <c r="EL191">
        <f t="shared" si="915"/>
        <v>0.53943557237413464</v>
      </c>
      <c r="EM191">
        <f t="shared" si="1028"/>
        <v>8.969632362946756</v>
      </c>
      <c r="EN191">
        <f t="shared" si="1029"/>
        <v>0.21456743776916198</v>
      </c>
      <c r="EP191">
        <f t="shared" si="1030"/>
        <v>0.29377458398285961</v>
      </c>
      <c r="EQ191">
        <f t="shared" si="1031"/>
        <v>1.7594399999999999</v>
      </c>
      <c r="ER191">
        <f t="shared" si="1032"/>
        <v>0.66</v>
      </c>
      <c r="ES191">
        <f t="shared" si="1033"/>
        <v>0.36922840453423367</v>
      </c>
      <c r="ET191">
        <f t="shared" si="1034"/>
        <v>0.44468222508560729</v>
      </c>
      <c r="EU191">
        <f t="shared" si="916"/>
        <v>0.16970105692630816</v>
      </c>
      <c r="EV191" t="str">
        <f t="shared" si="917"/>
        <v>Curl</v>
      </c>
      <c r="EW191">
        <f t="shared" si="1035"/>
        <v>27.60957929370689</v>
      </c>
      <c r="EX191">
        <f t="shared" si="1036"/>
        <v>0.16432013177582627</v>
      </c>
      <c r="EY191">
        <f t="shared" si="918"/>
        <v>0.5231210980457397</v>
      </c>
      <c r="EZ191">
        <f t="shared" si="1037"/>
        <v>9.3346470037441502</v>
      </c>
      <c r="FA191">
        <f t="shared" si="1038"/>
        <v>0.17437763210904145</v>
      </c>
      <c r="FC191">
        <f t="shared" si="1039"/>
        <v>0.25869482056647464</v>
      </c>
      <c r="FD191">
        <f t="shared" si="1040"/>
        <v>1.7709599999999999</v>
      </c>
      <c r="FE191">
        <f t="shared" si="1041"/>
        <v>0.66</v>
      </c>
      <c r="FF191">
        <f t="shared" si="1042"/>
        <v>0.3331220821884654</v>
      </c>
      <c r="FG191">
        <f t="shared" si="1043"/>
        <v>0.40754934381045627</v>
      </c>
      <c r="FH191">
        <f t="shared" si="919"/>
        <v>0.16718720926785391</v>
      </c>
      <c r="FI191" t="str">
        <f t="shared" si="920"/>
        <v>Curl</v>
      </c>
      <c r="FJ191">
        <f t="shared" si="1044"/>
        <v>27.538374002561838</v>
      </c>
      <c r="FK191">
        <f t="shared" si="1045"/>
        <v>0.15183368493259092</v>
      </c>
      <c r="FL191">
        <f t="shared" si="921"/>
        <v>0.48516625134296254</v>
      </c>
      <c r="FM191">
        <f t="shared" si="1046"/>
        <v>9.9215081264996243</v>
      </c>
      <c r="FN191">
        <f t="shared" si="1047"/>
        <v>0.14673424342527591</v>
      </c>
      <c r="FP191">
        <f t="shared" si="1048"/>
        <v>0.23579774062648148</v>
      </c>
      <c r="FQ191">
        <f t="shared" si="1049"/>
        <v>1.7759999999999998</v>
      </c>
      <c r="FR191">
        <f t="shared" si="1050"/>
        <v>0.66</v>
      </c>
      <c r="FS191">
        <f t="shared" si="1051"/>
        <v>0.31152764866791632</v>
      </c>
      <c r="FT191">
        <f t="shared" si="1052"/>
        <v>0.38725755670935086</v>
      </c>
      <c r="FU191">
        <f t="shared" si="922"/>
        <v>0.16501376691785352</v>
      </c>
      <c r="FV191" t="str">
        <f t="shared" si="923"/>
        <v>Curl</v>
      </c>
      <c r="FW191">
        <f t="shared" si="1053"/>
        <v>27.656001945673378</v>
      </c>
      <c r="FX191">
        <f t="shared" si="1054"/>
        <v>0.13709635590816757</v>
      </c>
      <c r="FY191">
        <f t="shared" si="924"/>
        <v>0.46186299980000184</v>
      </c>
      <c r="FZ191">
        <f t="shared" si="1055"/>
        <v>10.290512968039492</v>
      </c>
      <c r="GA191">
        <f t="shared" si="1056"/>
        <v>0.11902279819095489</v>
      </c>
      <c r="GC191">
        <f t="shared" si="1057"/>
        <v>0.2090884531641431</v>
      </c>
      <c r="GD191">
        <f t="shared" si="1058"/>
        <v>1.7826599999999999</v>
      </c>
      <c r="GE191">
        <f t="shared" si="1059"/>
        <v>0.66</v>
      </c>
      <c r="GF191">
        <f t="shared" si="1060"/>
        <v>0.28345232491970163</v>
      </c>
      <c r="GG191">
        <f t="shared" si="1061"/>
        <v>0.35781619667526032</v>
      </c>
      <c r="GH191">
        <f t="shared" si="925"/>
        <v>0.16657043737786306</v>
      </c>
      <c r="GI191" t="str">
        <f t="shared" si="926"/>
        <v>Curl</v>
      </c>
      <c r="GJ191">
        <f t="shared" si="1062"/>
        <v>27.592829161611554</v>
      </c>
      <c r="GK191">
        <f t="shared" si="1063"/>
        <v>0.13300633005407633</v>
      </c>
      <c r="GL191">
        <f t="shared" si="927"/>
        <v>0.4357399740904121</v>
      </c>
      <c r="GM191">
        <f t="shared" si="1064"/>
        <v>11.019036775919497</v>
      </c>
      <c r="GN191">
        <f t="shared" si="1065"/>
        <v>0.11118618187948949</v>
      </c>
      <c r="GP191">
        <f t="shared" si="1066"/>
        <v>0.19505190655804439</v>
      </c>
      <c r="GQ191">
        <f t="shared" si="1067"/>
        <v>1.78464</v>
      </c>
      <c r="GR191">
        <f t="shared" si="1068"/>
        <v>0.66</v>
      </c>
      <c r="GS191">
        <f t="shared" si="1069"/>
        <v>0.27114392468918114</v>
      </c>
      <c r="GT191">
        <f t="shared" si="1070"/>
        <v>0.34723594282031833</v>
      </c>
      <c r="GU191">
        <f t="shared" si="928"/>
        <v>0.16551707238485222</v>
      </c>
      <c r="GV191" t="str">
        <f t="shared" si="929"/>
        <v>Curl</v>
      </c>
      <c r="GW191">
        <f t="shared" si="1071"/>
        <v>27.759602299905321</v>
      </c>
      <c r="GX191">
        <f t="shared" si="1072"/>
        <v>0.12218483876694101</v>
      </c>
      <c r="GY191">
        <f t="shared" si="930"/>
        <v>0.42266718387948893</v>
      </c>
      <c r="GZ191">
        <f t="shared" si="1073"/>
        <v>11.291502837415237</v>
      </c>
      <c r="HA191">
        <f t="shared" si="1074"/>
        <v>9.3911689659327988E-2</v>
      </c>
      <c r="HC191">
        <f t="shared" si="1075"/>
        <v>0.1033406859005708</v>
      </c>
      <c r="HD191">
        <f t="shared" si="1076"/>
        <v>1.7978399999999999</v>
      </c>
      <c r="HE191">
        <f t="shared" si="1077"/>
        <v>0.66</v>
      </c>
      <c r="HF191">
        <f t="shared" si="1078"/>
        <v>0.16375164389917934</v>
      </c>
      <c r="HG191">
        <f t="shared" si="1079"/>
        <v>0.22416260189778847</v>
      </c>
      <c r="HH191">
        <f t="shared" si="931"/>
        <v>0.16536064614286641</v>
      </c>
      <c r="HI191" t="str">
        <f t="shared" si="932"/>
        <v>Curl</v>
      </c>
      <c r="HJ191">
        <f t="shared" si="1080"/>
        <v>27.632775761408435</v>
      </c>
      <c r="HK191">
        <f t="shared" si="1081"/>
        <v>0.11352703706439733</v>
      </c>
      <c r="HL191">
        <f t="shared" si="933"/>
        <v>0.31789833346515839</v>
      </c>
      <c r="HM191">
        <f t="shared" si="1082"/>
        <v>15.075056340478318</v>
      </c>
      <c r="HN191">
        <f t="shared" si="1083"/>
        <v>7.9751262020037503E-2</v>
      </c>
      <c r="HP191">
        <f t="shared" si="1084"/>
        <v>1.6734449760599863E-2</v>
      </c>
      <c r="HQ191">
        <f t="shared" si="1085"/>
        <v>1.7999999999999998</v>
      </c>
      <c r="HR191">
        <f t="shared" si="1086"/>
        <v>0.66</v>
      </c>
      <c r="HS191">
        <f t="shared" si="1087"/>
        <v>3.5659818739943491E-2</v>
      </c>
      <c r="HT191">
        <f t="shared" si="1088"/>
        <v>5.4585187719287172E-2</v>
      </c>
      <c r="HU191">
        <f t="shared" si="934"/>
        <v>0.16543909425543835</v>
      </c>
      <c r="HV191" t="str">
        <f t="shared" si="935"/>
        <v>Curl</v>
      </c>
      <c r="HW191">
        <f t="shared" si="1089"/>
        <v>27.88457333036904</v>
      </c>
      <c r="HX191">
        <f t="shared" si="1090"/>
        <v>0.11620528399322841</v>
      </c>
      <c r="HY191">
        <f t="shared" si="936"/>
        <v>0.19712939662604129</v>
      </c>
      <c r="HZ191">
        <f t="shared" si="1091"/>
        <v>24.810633960661235</v>
      </c>
      <c r="IA191">
        <f t="shared" si="1092"/>
        <v>8.1660374758604923E-2</v>
      </c>
      <c r="IC191" t="e">
        <f t="shared" si="1093"/>
        <v>#N/A</v>
      </c>
      <c r="ID191" t="e">
        <f t="shared" si="1094"/>
        <v>#N/A</v>
      </c>
      <c r="IE191" t="e">
        <f t="shared" si="1095"/>
        <v>#N/A</v>
      </c>
      <c r="IF191" t="e">
        <f t="shared" si="1096"/>
        <v>#N/A</v>
      </c>
      <c r="IG191" t="e">
        <f t="shared" si="1097"/>
        <v>#N/A</v>
      </c>
      <c r="IH191" t="e">
        <f t="shared" si="937"/>
        <v>#N/A</v>
      </c>
      <c r="II191" t="str">
        <f t="shared" si="938"/>
        <v>done</v>
      </c>
      <c r="IJ191" t="e">
        <f t="shared" si="1098"/>
        <v>#N/A</v>
      </c>
      <c r="IK191">
        <f t="shared" si="1099"/>
        <v>0</v>
      </c>
      <c r="IL191" t="e">
        <f t="shared" si="939"/>
        <v>#N/A</v>
      </c>
      <c r="IM191" t="e">
        <f t="shared" si="1100"/>
        <v>#N/A</v>
      </c>
      <c r="IN191">
        <f t="shared" si="1101"/>
        <v>6.174207086290278E-2</v>
      </c>
      <c r="IP191" t="e">
        <f t="shared" si="1102"/>
        <v>#N/A</v>
      </c>
      <c r="IQ191" t="e">
        <f t="shared" si="1103"/>
        <v>#N/A</v>
      </c>
      <c r="IR191" t="e">
        <f t="shared" si="1104"/>
        <v>#N/A</v>
      </c>
      <c r="IS191" t="e">
        <f t="shared" si="1105"/>
        <v>#N/A</v>
      </c>
      <c r="IT191" t="e">
        <f t="shared" si="1106"/>
        <v>#N/A</v>
      </c>
      <c r="IU191" t="e">
        <f t="shared" si="940"/>
        <v>#N/A</v>
      </c>
      <c r="IV191" t="str">
        <f t="shared" si="941"/>
        <v>done</v>
      </c>
      <c r="IW191" t="e">
        <f t="shared" si="1107"/>
        <v>#N/A</v>
      </c>
      <c r="IX191">
        <f t="shared" si="1108"/>
        <v>0</v>
      </c>
      <c r="IY191" t="e">
        <f t="shared" si="942"/>
        <v>#N/A</v>
      </c>
      <c r="IZ191" t="e">
        <f t="shared" si="1109"/>
        <v>#N/A</v>
      </c>
      <c r="JA191">
        <f t="shared" si="1110"/>
        <v>4.7756178082658939E-2</v>
      </c>
      <c r="JC191" t="e">
        <f t="shared" si="1111"/>
        <v>#N/A</v>
      </c>
      <c r="JD191" t="e">
        <f t="shared" si="1112"/>
        <v>#N/A</v>
      </c>
      <c r="JE191" t="e">
        <f t="shared" si="1113"/>
        <v>#N/A</v>
      </c>
      <c r="JF191" t="e">
        <f t="shared" si="1114"/>
        <v>#N/A</v>
      </c>
      <c r="JG191" t="e">
        <f t="shared" si="1115"/>
        <v>#N/A</v>
      </c>
      <c r="JH191" t="e">
        <f t="shared" si="943"/>
        <v>#N/A</v>
      </c>
      <c r="JI191" t="str">
        <f t="shared" si="944"/>
        <v>done</v>
      </c>
      <c r="JJ191" t="e">
        <f t="shared" si="1116"/>
        <v>#N/A</v>
      </c>
      <c r="JK191">
        <f t="shared" si="1117"/>
        <v>0</v>
      </c>
      <c r="JL191" t="e">
        <f t="shared" si="945"/>
        <v>#N/A</v>
      </c>
      <c r="JM191" t="e">
        <f t="shared" si="1118"/>
        <v>#N/A</v>
      </c>
      <c r="JN191">
        <f t="shared" si="1119"/>
        <v>2.9927904609925716E-2</v>
      </c>
      <c r="JP191" t="e">
        <f t="shared" si="1120"/>
        <v>#N/A</v>
      </c>
      <c r="JQ191" t="e">
        <f t="shared" si="1121"/>
        <v>#N/A</v>
      </c>
      <c r="JR191" t="e">
        <f t="shared" si="1122"/>
        <v>#N/A</v>
      </c>
      <c r="JS191" t="e">
        <f t="shared" si="1123"/>
        <v>#N/A</v>
      </c>
      <c r="JT191" t="e">
        <f t="shared" si="1124"/>
        <v>#N/A</v>
      </c>
      <c r="JU191" t="e">
        <f t="shared" si="946"/>
        <v>#N/A</v>
      </c>
      <c r="JV191" t="str">
        <f t="shared" si="947"/>
        <v>done</v>
      </c>
      <c r="JW191" t="e">
        <f t="shared" si="1125"/>
        <v>#N/A</v>
      </c>
      <c r="JX191">
        <f t="shared" si="1126"/>
        <v>0</v>
      </c>
      <c r="JY191" t="e">
        <f t="shared" si="948"/>
        <v>#N/A</v>
      </c>
      <c r="JZ191" t="e">
        <f t="shared" si="1127"/>
        <v>#N/A</v>
      </c>
      <c r="KA191">
        <f t="shared" si="1128"/>
        <v>4.1288632589631113E-2</v>
      </c>
      <c r="KC191" t="e">
        <f t="shared" si="1129"/>
        <v>#N/A</v>
      </c>
      <c r="KD191" t="e">
        <f t="shared" si="1130"/>
        <v>#N/A</v>
      </c>
      <c r="KE191" t="e">
        <f t="shared" si="1131"/>
        <v>#N/A</v>
      </c>
      <c r="KF191" t="e">
        <f t="shared" si="1132"/>
        <v>#N/A</v>
      </c>
      <c r="KG191" t="e">
        <f t="shared" si="1133"/>
        <v>#N/A</v>
      </c>
      <c r="KH191" t="e">
        <f t="shared" si="949"/>
        <v>#N/A</v>
      </c>
      <c r="KI191" t="str">
        <f t="shared" si="950"/>
        <v>done</v>
      </c>
      <c r="KJ191" t="e">
        <f t="shared" si="1134"/>
        <v>#N/A</v>
      </c>
      <c r="KK191">
        <f t="shared" si="1135"/>
        <v>0</v>
      </c>
      <c r="KL191" t="e">
        <f t="shared" si="951"/>
        <v>#N/A</v>
      </c>
      <c r="KM191" t="e">
        <f t="shared" si="1136"/>
        <v>#N/A</v>
      </c>
      <c r="KN191">
        <f t="shared" si="1137"/>
        <v>4.1416871940363961E-2</v>
      </c>
    </row>
    <row r="192" spans="1:300" x14ac:dyDescent="0.25">
      <c r="A192">
        <v>1.77</v>
      </c>
      <c r="B192">
        <f t="shared" si="1159"/>
        <v>1.0500000000000001E-2</v>
      </c>
      <c r="C192">
        <f t="shared" si="883"/>
        <v>0.63</v>
      </c>
      <c r="D192">
        <f t="shared" si="1160"/>
        <v>0.63</v>
      </c>
      <c r="E192">
        <f t="shared" si="884"/>
        <v>1</v>
      </c>
      <c r="F192">
        <f t="shared" si="885"/>
        <v>1.0500000000000001E-2</v>
      </c>
      <c r="H192">
        <v>169</v>
      </c>
      <c r="I192">
        <v>16.899999999999999</v>
      </c>
      <c r="J192">
        <f t="shared" si="952"/>
        <v>0.72068999999999916</v>
      </c>
      <c r="K192">
        <f t="shared" si="1138"/>
        <v>1.5143399999999998</v>
      </c>
      <c r="L192">
        <f t="shared" si="953"/>
        <v>0.97718557970267761</v>
      </c>
      <c r="M192" t="str">
        <f t="shared" si="888"/>
        <v>No Curl</v>
      </c>
      <c r="N192">
        <f t="shared" si="1139"/>
        <v>26.620677966666651</v>
      </c>
      <c r="P192">
        <f t="shared" si="1144"/>
        <v>0.50727319350118671</v>
      </c>
      <c r="Q192">
        <f t="shared" si="1140"/>
        <v>1.6674599999999999</v>
      </c>
      <c r="R192">
        <f t="shared" si="1145"/>
        <v>0.66</v>
      </c>
      <c r="S192">
        <f t="shared" si="1141"/>
        <v>0.51601381387258083</v>
      </c>
      <c r="T192">
        <f t="shared" si="1146"/>
        <v>0.52475443424397517</v>
      </c>
      <c r="U192">
        <f t="shared" si="1147"/>
        <v>2.4291197703445899E-2</v>
      </c>
      <c r="V192" t="str">
        <f t="shared" si="1148"/>
        <v>Curl</v>
      </c>
      <c r="W192">
        <f t="shared" si="1142"/>
        <v>27.243884402067042</v>
      </c>
      <c r="X192">
        <f t="shared" si="1143"/>
        <v>0.20445544519325787</v>
      </c>
      <c r="Y192">
        <f t="shared" si="1149"/>
        <v>0.53718792922915315</v>
      </c>
      <c r="Z192">
        <f t="shared" si="1150"/>
        <v>1.2955444805281586</v>
      </c>
      <c r="AA192">
        <f t="shared" si="1151"/>
        <v>0.34654834295997722</v>
      </c>
      <c r="AC192">
        <f t="shared" si="954"/>
        <v>0.48784392586925085</v>
      </c>
      <c r="AD192">
        <f t="shared" si="1154"/>
        <v>1.6785000000000001</v>
      </c>
      <c r="AE192">
        <f t="shared" si="955"/>
        <v>0.66</v>
      </c>
      <c r="AF192">
        <f t="shared" si="956"/>
        <v>0.50476726296532026</v>
      </c>
      <c r="AG192">
        <f t="shared" si="957"/>
        <v>0.52169060006138901</v>
      </c>
      <c r="AH192">
        <f t="shared" si="889"/>
        <v>4.9151155376218725E-2</v>
      </c>
      <c r="AI192" t="str">
        <f t="shared" si="890"/>
        <v>Curl</v>
      </c>
      <c r="AJ192">
        <f t="shared" si="958"/>
        <v>27.186035294702066</v>
      </c>
      <c r="AK192">
        <f t="shared" si="959"/>
        <v>0.21624251504433528</v>
      </c>
      <c r="AL192">
        <f t="shared" si="891"/>
        <v>0.54788486296905015</v>
      </c>
      <c r="AM192">
        <f t="shared" si="960"/>
        <v>2.5708859286522796</v>
      </c>
      <c r="AN192">
        <f t="shared" si="961"/>
        <v>0.38286595501331028</v>
      </c>
      <c r="AP192">
        <f t="shared" si="962"/>
        <v>0.48313640680603698</v>
      </c>
      <c r="AQ192">
        <f t="shared" si="1155"/>
        <v>1.6785000000000001</v>
      </c>
      <c r="AR192">
        <f t="shared" si="963"/>
        <v>0.66</v>
      </c>
      <c r="AS192">
        <f t="shared" si="964"/>
        <v>0.50851989788166652</v>
      </c>
      <c r="AT192">
        <f t="shared" si="965"/>
        <v>0.5339033889572955</v>
      </c>
      <c r="AU192">
        <f t="shared" si="892"/>
        <v>7.4162722946281678E-2</v>
      </c>
      <c r="AV192" t="str">
        <f t="shared" si="893"/>
        <v>Curl</v>
      </c>
      <c r="AW192">
        <f t="shared" si="966"/>
        <v>27.312799846583612</v>
      </c>
      <c r="AX192">
        <f t="shared" si="967"/>
        <v>0.22321613826440562</v>
      </c>
      <c r="AY192">
        <f t="shared" si="894"/>
        <v>0.57394582470104283</v>
      </c>
      <c r="AZ192">
        <f t="shared" si="968"/>
        <v>3.7043328450572237</v>
      </c>
      <c r="BA192">
        <f t="shared" si="969"/>
        <v>0.40672778000365595</v>
      </c>
      <c r="BC192">
        <f t="shared" si="970"/>
        <v>0.46473390165367207</v>
      </c>
      <c r="BD192">
        <f t="shared" si="1156"/>
        <v>1.68906</v>
      </c>
      <c r="BE192">
        <f t="shared" si="971"/>
        <v>0.66</v>
      </c>
      <c r="BF192">
        <f t="shared" si="972"/>
        <v>0.49762161517852377</v>
      </c>
      <c r="BG192">
        <f t="shared" si="973"/>
        <v>0.53050932870337653</v>
      </c>
      <c r="BH192">
        <f t="shared" si="895"/>
        <v>0.10025708385652665</v>
      </c>
      <c r="BI192" t="str">
        <f t="shared" si="896"/>
        <v>Curl</v>
      </c>
      <c r="BJ192">
        <f t="shared" si="974"/>
        <v>27.251828703733349</v>
      </c>
      <c r="BK192">
        <f t="shared" si="975"/>
        <v>0.23525012078056251</v>
      </c>
      <c r="BL192">
        <f t="shared" si="897"/>
        <v>0.58659264306472059</v>
      </c>
      <c r="BM192">
        <f t="shared" si="976"/>
        <v>4.9023139192600924</v>
      </c>
      <c r="BN192">
        <f t="shared" si="977"/>
        <v>0.44735705789652741</v>
      </c>
      <c r="BP192">
        <f t="shared" si="978"/>
        <v>0.44578478798621907</v>
      </c>
      <c r="BQ192">
        <f t="shared" si="1157"/>
        <v>1.6991399999999999</v>
      </c>
      <c r="BR192">
        <f t="shared" si="979"/>
        <v>0.66</v>
      </c>
      <c r="BS192">
        <f t="shared" si="980"/>
        <v>0.48562046535295611</v>
      </c>
      <c r="BT192">
        <f t="shared" si="981"/>
        <v>0.52545614271969354</v>
      </c>
      <c r="BU192">
        <f t="shared" si="898"/>
        <v>0.12602361868059364</v>
      </c>
      <c r="BV192" t="str">
        <f t="shared" si="899"/>
        <v>Curl</v>
      </c>
      <c r="BW192">
        <f t="shared" si="982"/>
        <v>27.179329297341106</v>
      </c>
      <c r="BX192">
        <f t="shared" si="983"/>
        <v>0.25013639425856221</v>
      </c>
      <c r="BY192">
        <f t="shared" si="900"/>
        <v>0.59808869675075871</v>
      </c>
      <c r="BZ192">
        <f t="shared" si="984"/>
        <v>6.0476368367681994</v>
      </c>
      <c r="CA192">
        <f t="shared" si="985"/>
        <v>0.51742632023232038</v>
      </c>
      <c r="CC192">
        <f t="shared" si="986"/>
        <v>0.44286274778436435</v>
      </c>
      <c r="CD192">
        <f t="shared" si="1158"/>
        <v>1.6991399999999999</v>
      </c>
      <c r="CE192">
        <f t="shared" si="987"/>
        <v>0.66</v>
      </c>
      <c r="CF192">
        <f t="shared" si="988"/>
        <v>0.49062625380560393</v>
      </c>
      <c r="CG192">
        <f t="shared" si="989"/>
        <v>0.5383897598268429</v>
      </c>
      <c r="CH192">
        <f t="shared" si="901"/>
        <v>0.15249886373926036</v>
      </c>
      <c r="CI192" t="str">
        <f t="shared" si="902"/>
        <v>Curl</v>
      </c>
      <c r="CJ192">
        <f t="shared" si="990"/>
        <v>27.308965997784163</v>
      </c>
      <c r="CK192">
        <f t="shared" si="991"/>
        <v>0.25301380246350108</v>
      </c>
      <c r="CL192">
        <f t="shared" si="903"/>
        <v>0.62734517822973468</v>
      </c>
      <c r="CM192">
        <f t="shared" si="992"/>
        <v>6.9811634130995506</v>
      </c>
      <c r="CN192">
        <f t="shared" si="993"/>
        <v>0.51128352748231332</v>
      </c>
      <c r="CP192">
        <f t="shared" si="994"/>
        <v>0.4214377417080809</v>
      </c>
      <c r="CQ192">
        <f t="shared" si="995"/>
        <v>1.7087399999999999</v>
      </c>
      <c r="CR192">
        <f t="shared" si="996"/>
        <v>0.66</v>
      </c>
      <c r="CS192">
        <f t="shared" si="997"/>
        <v>0.47737171311314269</v>
      </c>
      <c r="CT192">
        <f t="shared" si="998"/>
        <v>0.5333056845182037</v>
      </c>
      <c r="CU192">
        <f t="shared" si="904"/>
        <v>0.1699263507857951</v>
      </c>
      <c r="CV192" t="str">
        <f t="shared" si="905"/>
        <v>Curl</v>
      </c>
      <c r="CW192">
        <f t="shared" si="999"/>
        <v>27.329089017870633</v>
      </c>
      <c r="CX192">
        <f t="shared" si="1000"/>
        <v>0.25553140084107495</v>
      </c>
      <c r="CY192">
        <f t="shared" si="906"/>
        <v>0.63028507204736572</v>
      </c>
      <c r="CZ192">
        <f t="shared" si="1001"/>
        <v>7.7471236143954219</v>
      </c>
      <c r="DA192">
        <f t="shared" si="1002"/>
        <v>0.49687036699052745</v>
      </c>
      <c r="DC192">
        <f t="shared" si="1003"/>
        <v>0.36836055890395686</v>
      </c>
      <c r="DD192">
        <f t="shared" si="1004"/>
        <v>1.7346599999999999</v>
      </c>
      <c r="DE192">
        <f t="shared" si="1005"/>
        <v>0.66</v>
      </c>
      <c r="DF192">
        <f t="shared" si="1006"/>
        <v>0.42933775496882809</v>
      </c>
      <c r="DG192">
        <f t="shared" si="1007"/>
        <v>0.49031495103369838</v>
      </c>
      <c r="DH192">
        <f t="shared" si="907"/>
        <v>0.16778525758212559</v>
      </c>
      <c r="DI192" t="str">
        <f t="shared" si="908"/>
        <v>Curl</v>
      </c>
      <c r="DJ192">
        <f t="shared" si="1008"/>
        <v>27.294785677610054</v>
      </c>
      <c r="DK192">
        <f t="shared" si="1009"/>
        <v>0.23349818900712446</v>
      </c>
      <c r="DL192">
        <f t="shared" si="909"/>
        <v>0.5807355317555194</v>
      </c>
      <c r="DM192">
        <f t="shared" si="1010"/>
        <v>8.3059677550353861</v>
      </c>
      <c r="DN192">
        <f t="shared" si="1011"/>
        <v>0.3797657603726064</v>
      </c>
      <c r="DP192">
        <f t="shared" si="1012"/>
        <v>0.33676838833673217</v>
      </c>
      <c r="DQ192">
        <f t="shared" si="1013"/>
        <v>1.7459999999999998</v>
      </c>
      <c r="DR192">
        <f t="shared" si="1014"/>
        <v>0.66</v>
      </c>
      <c r="DS192">
        <f t="shared" si="1015"/>
        <v>0.40217499930979195</v>
      </c>
      <c r="DT192">
        <f t="shared" si="1016"/>
        <v>0.46758161028285194</v>
      </c>
      <c r="DU192">
        <f t="shared" si="910"/>
        <v>0.16974574678593618</v>
      </c>
      <c r="DV192" t="str">
        <f t="shared" si="911"/>
        <v>Curl</v>
      </c>
      <c r="DW192">
        <f t="shared" si="1017"/>
        <v>27.395598323390388</v>
      </c>
      <c r="DX192">
        <f t="shared" si="1018"/>
        <v>0.2120516166795674</v>
      </c>
      <c r="DY192">
        <f t="shared" si="912"/>
        <v>0.5556987668695369</v>
      </c>
      <c r="DZ192">
        <f t="shared" si="1019"/>
        <v>8.785271755833989</v>
      </c>
      <c r="EA192">
        <f t="shared" si="1020"/>
        <v>0.30131932523917354</v>
      </c>
      <c r="EC192">
        <f t="shared" si="1021"/>
        <v>0.30191960676492052</v>
      </c>
      <c r="ED192">
        <f t="shared" si="1022"/>
        <v>1.7562599999999999</v>
      </c>
      <c r="EE192">
        <f t="shared" si="1023"/>
        <v>0.66</v>
      </c>
      <c r="EF192">
        <f t="shared" si="1024"/>
        <v>0.37043132402027895</v>
      </c>
      <c r="EG192">
        <f t="shared" si="1025"/>
        <v>0.43894304127563771</v>
      </c>
      <c r="EH192">
        <f t="shared" si="913"/>
        <v>0.1682078285651174</v>
      </c>
      <c r="EI192" t="str">
        <f t="shared" si="914"/>
        <v>Curl</v>
      </c>
      <c r="EJ192">
        <f t="shared" si="1026"/>
        <v>27.494231444970335</v>
      </c>
      <c r="EK192">
        <f t="shared" si="1027"/>
        <v>0.18717977827910393</v>
      </c>
      <c r="EL192">
        <f t="shared" si="915"/>
        <v>0.52291143633736148</v>
      </c>
      <c r="EM192">
        <f t="shared" si="1028"/>
        <v>9.2555272704284466</v>
      </c>
      <c r="EN192">
        <f t="shared" si="1029"/>
        <v>0.2280199579281342</v>
      </c>
      <c r="EP192">
        <f t="shared" si="1030"/>
        <v>0.28044345139196697</v>
      </c>
      <c r="EQ192">
        <f t="shared" si="1031"/>
        <v>1.7654399999999999</v>
      </c>
      <c r="ER192">
        <f t="shared" si="1032"/>
        <v>0.66</v>
      </c>
      <c r="ES192">
        <f t="shared" si="1033"/>
        <v>0.35247326952413077</v>
      </c>
      <c r="ET192">
        <f t="shared" si="1034"/>
        <v>0.42450308765629419</v>
      </c>
      <c r="EU192">
        <f t="shared" si="916"/>
        <v>0.16970105692630816</v>
      </c>
      <c r="EV192" t="str">
        <f t="shared" si="917"/>
        <v>Curl</v>
      </c>
      <c r="EW192">
        <f t="shared" si="1035"/>
        <v>27.646502134160315</v>
      </c>
      <c r="EX192">
        <f t="shared" si="1036"/>
        <v>0.17051001979314606</v>
      </c>
      <c r="EY192">
        <f t="shared" si="918"/>
        <v>0.50659512740864787</v>
      </c>
      <c r="EZ192">
        <f t="shared" si="1037"/>
        <v>9.6420187570843314</v>
      </c>
      <c r="FA192">
        <f t="shared" si="1038"/>
        <v>0.18665335682423165</v>
      </c>
      <c r="FC192">
        <f t="shared" si="1039"/>
        <v>0.24568818915476287</v>
      </c>
      <c r="FD192">
        <f t="shared" si="1040"/>
        <v>1.7735399999999999</v>
      </c>
      <c r="FE192">
        <f t="shared" si="1041"/>
        <v>0.66</v>
      </c>
      <c r="FF192">
        <f t="shared" si="1042"/>
        <v>0.3163734046206671</v>
      </c>
      <c r="FG192">
        <f t="shared" si="1043"/>
        <v>0.38705862008657144</v>
      </c>
      <c r="FH192">
        <f t="shared" si="919"/>
        <v>0.16718720926785391</v>
      </c>
      <c r="FI192" t="str">
        <f t="shared" si="920"/>
        <v>Curl</v>
      </c>
      <c r="FJ192">
        <f t="shared" si="1044"/>
        <v>27.571686210780683</v>
      </c>
      <c r="FK192">
        <f t="shared" si="1045"/>
        <v>0.15807485430472323</v>
      </c>
      <c r="FL192">
        <f t="shared" si="921"/>
        <v>0.46867693936081539</v>
      </c>
      <c r="FM192">
        <f t="shared" si="1046"/>
        <v>10.27429692150621</v>
      </c>
      <c r="FN192">
        <f t="shared" si="1047"/>
        <v>0.15813248222594886</v>
      </c>
      <c r="FP192">
        <f t="shared" si="1048"/>
        <v>0.22312607419079991</v>
      </c>
      <c r="FQ192">
        <f t="shared" si="1049"/>
        <v>1.77834</v>
      </c>
      <c r="FR192">
        <f t="shared" si="1050"/>
        <v>0.66</v>
      </c>
      <c r="FS192">
        <f t="shared" si="1051"/>
        <v>0.29478629042197263</v>
      </c>
      <c r="FT192">
        <f t="shared" si="1052"/>
        <v>0.36644650665314504</v>
      </c>
      <c r="FU192">
        <f t="shared" si="922"/>
        <v>0.16501376691785352</v>
      </c>
      <c r="FV192" t="str">
        <f t="shared" si="923"/>
        <v>Curl</v>
      </c>
      <c r="FW192">
        <f t="shared" si="1053"/>
        <v>27.68715471054017</v>
      </c>
      <c r="FX192">
        <f t="shared" si="1054"/>
        <v>0.14336833559630963</v>
      </c>
      <c r="FY192">
        <f t="shared" si="924"/>
        <v>0.44540097307509091</v>
      </c>
      <c r="FZ192">
        <f t="shared" si="1055"/>
        <v>10.675230904864327</v>
      </c>
      <c r="GA192">
        <f t="shared" si="1056"/>
        <v>0.12938221839016029</v>
      </c>
      <c r="GC192">
        <f t="shared" si="1057"/>
        <v>0.1967650072785655</v>
      </c>
      <c r="GD192">
        <f t="shared" si="1058"/>
        <v>1.78464</v>
      </c>
      <c r="GE192">
        <f t="shared" si="1059"/>
        <v>0.66</v>
      </c>
      <c r="GF192">
        <f t="shared" si="1060"/>
        <v>0.26674595336054685</v>
      </c>
      <c r="GG192">
        <f t="shared" si="1061"/>
        <v>0.33672689944252837</v>
      </c>
      <c r="GH192">
        <f t="shared" si="925"/>
        <v>0.16657043737786306</v>
      </c>
      <c r="GI192" t="str">
        <f t="shared" si="926"/>
        <v>Curl</v>
      </c>
      <c r="GJ192">
        <f t="shared" si="1062"/>
        <v>27.621174394103523</v>
      </c>
      <c r="GK192">
        <f t="shared" si="1063"/>
        <v>0.13932192970291615</v>
      </c>
      <c r="GL192">
        <f t="shared" si="927"/>
        <v>0.41935376308290073</v>
      </c>
      <c r="GM192">
        <f t="shared" si="1064"/>
        <v>11.455320436220074</v>
      </c>
      <c r="GN192">
        <f t="shared" si="1065"/>
        <v>0.12126102017252995</v>
      </c>
      <c r="GP192">
        <f t="shared" si="1066"/>
        <v>0.1830460816869032</v>
      </c>
      <c r="GQ192">
        <f t="shared" si="1067"/>
        <v>1.7865</v>
      </c>
      <c r="GR192">
        <f t="shared" si="1068"/>
        <v>0.66</v>
      </c>
      <c r="GS192">
        <f t="shared" si="1069"/>
        <v>0.25445448785087227</v>
      </c>
      <c r="GT192">
        <f t="shared" si="1070"/>
        <v>0.32586289401484175</v>
      </c>
      <c r="GU192">
        <f t="shared" si="928"/>
        <v>0.16551707238485222</v>
      </c>
      <c r="GV192" t="str">
        <f t="shared" si="929"/>
        <v>Curl</v>
      </c>
      <c r="GW192">
        <f t="shared" si="1071"/>
        <v>27.786716692374238</v>
      </c>
      <c r="GX192">
        <f t="shared" si="1072"/>
        <v>0.12851414517367374</v>
      </c>
      <c r="GY192">
        <f t="shared" si="930"/>
        <v>0.4063139336300996</v>
      </c>
      <c r="GZ192">
        <f t="shared" si="1073"/>
        <v>11.752312472369022</v>
      </c>
      <c r="HA192">
        <f t="shared" si="1074"/>
        <v>0.10322278678641811</v>
      </c>
      <c r="HC192">
        <f t="shared" si="1075"/>
        <v>9.3043257130804621E-2</v>
      </c>
      <c r="HD192">
        <f t="shared" si="1076"/>
        <v>1.7985</v>
      </c>
      <c r="HE192">
        <f t="shared" si="1077"/>
        <v>0.66</v>
      </c>
      <c r="HF192">
        <f t="shared" si="1078"/>
        <v>0.14743453825691263</v>
      </c>
      <c r="HG192">
        <f t="shared" si="1079"/>
        <v>0.20182581938302119</v>
      </c>
      <c r="HH192">
        <f t="shared" si="931"/>
        <v>0.16536064614286641</v>
      </c>
      <c r="HI192" t="str">
        <f t="shared" si="932"/>
        <v>Curl</v>
      </c>
      <c r="HJ192">
        <f t="shared" si="1080"/>
        <v>27.649150925798352</v>
      </c>
      <c r="HK192">
        <f t="shared" si="1081"/>
        <v>0.11997822191528847</v>
      </c>
      <c r="HL192">
        <f t="shared" si="933"/>
        <v>0.30217256786309782</v>
      </c>
      <c r="HM192">
        <f t="shared" si="1082"/>
        <v>15.879765443695177</v>
      </c>
      <c r="HN192">
        <f t="shared" si="1083"/>
        <v>8.8463087278875654E-2</v>
      </c>
      <c r="HP192">
        <f t="shared" si="1084"/>
        <v>9.8197413950408836E-3</v>
      </c>
      <c r="HQ192">
        <f t="shared" si="1085"/>
        <v>1.7999999999999998</v>
      </c>
      <c r="HR192">
        <f t="shared" si="1086"/>
        <v>0.66</v>
      </c>
      <c r="HS192">
        <f t="shared" si="1087"/>
        <v>2.0925109772341001E-2</v>
      </c>
      <c r="HT192">
        <f t="shared" si="1088"/>
        <v>3.2030478149641155E-2</v>
      </c>
      <c r="HU192">
        <f t="shared" si="934"/>
        <v>0.16543909425543835</v>
      </c>
      <c r="HV192" t="str">
        <f t="shared" si="935"/>
        <v>Curl</v>
      </c>
      <c r="HW192">
        <f t="shared" si="1089"/>
        <v>27.888139312243034</v>
      </c>
      <c r="HX192">
        <f t="shared" si="1090"/>
        <v>0.12287705207674005</v>
      </c>
      <c r="HY192">
        <f t="shared" si="936"/>
        <v>0.18385870027390491</v>
      </c>
      <c r="HZ192">
        <f t="shared" si="1091"/>
        <v>26.737797881546822</v>
      </c>
      <c r="IA192">
        <f t="shared" si="1092"/>
        <v>9.0584977058890223E-2</v>
      </c>
      <c r="IC192" t="e">
        <f t="shared" si="1093"/>
        <v>#N/A</v>
      </c>
      <c r="ID192" t="e">
        <f t="shared" si="1094"/>
        <v>#N/A</v>
      </c>
      <c r="IE192" t="e">
        <f t="shared" si="1095"/>
        <v>#N/A</v>
      </c>
      <c r="IF192" t="e">
        <f t="shared" si="1096"/>
        <v>#N/A</v>
      </c>
      <c r="IG192" t="e">
        <f t="shared" si="1097"/>
        <v>#N/A</v>
      </c>
      <c r="IH192" t="e">
        <f t="shared" si="937"/>
        <v>#N/A</v>
      </c>
      <c r="II192" t="str">
        <f t="shared" si="938"/>
        <v>done</v>
      </c>
      <c r="IJ192" t="e">
        <f t="shared" si="1098"/>
        <v>#N/A</v>
      </c>
      <c r="IK192">
        <f t="shared" si="1099"/>
        <v>0</v>
      </c>
      <c r="IL192" t="e">
        <f t="shared" si="939"/>
        <v>#N/A</v>
      </c>
      <c r="IM192" t="e">
        <f t="shared" si="1100"/>
        <v>#N/A</v>
      </c>
      <c r="IN192">
        <f t="shared" si="1101"/>
        <v>6.174207086290278E-2</v>
      </c>
      <c r="IP192" t="e">
        <f t="shared" si="1102"/>
        <v>#N/A</v>
      </c>
      <c r="IQ192" t="e">
        <f t="shared" si="1103"/>
        <v>#N/A</v>
      </c>
      <c r="IR192" t="e">
        <f t="shared" si="1104"/>
        <v>#N/A</v>
      </c>
      <c r="IS192" t="e">
        <f t="shared" si="1105"/>
        <v>#N/A</v>
      </c>
      <c r="IT192" t="e">
        <f t="shared" si="1106"/>
        <v>#N/A</v>
      </c>
      <c r="IU192" t="e">
        <f t="shared" si="940"/>
        <v>#N/A</v>
      </c>
      <c r="IV192" t="str">
        <f t="shared" si="941"/>
        <v>done</v>
      </c>
      <c r="IW192" t="e">
        <f t="shared" si="1107"/>
        <v>#N/A</v>
      </c>
      <c r="IX192">
        <f t="shared" si="1108"/>
        <v>0</v>
      </c>
      <c r="IY192" t="e">
        <f t="shared" si="942"/>
        <v>#N/A</v>
      </c>
      <c r="IZ192" t="e">
        <f t="shared" si="1109"/>
        <v>#N/A</v>
      </c>
      <c r="JA192">
        <f t="shared" si="1110"/>
        <v>4.7756178082658939E-2</v>
      </c>
      <c r="JC192" t="e">
        <f t="shared" si="1111"/>
        <v>#N/A</v>
      </c>
      <c r="JD192" t="e">
        <f t="shared" si="1112"/>
        <v>#N/A</v>
      </c>
      <c r="JE192" t="e">
        <f t="shared" si="1113"/>
        <v>#N/A</v>
      </c>
      <c r="JF192" t="e">
        <f t="shared" si="1114"/>
        <v>#N/A</v>
      </c>
      <c r="JG192" t="e">
        <f t="shared" si="1115"/>
        <v>#N/A</v>
      </c>
      <c r="JH192" t="e">
        <f t="shared" si="943"/>
        <v>#N/A</v>
      </c>
      <c r="JI192" t="str">
        <f t="shared" si="944"/>
        <v>done</v>
      </c>
      <c r="JJ192" t="e">
        <f t="shared" si="1116"/>
        <v>#N/A</v>
      </c>
      <c r="JK192">
        <f t="shared" si="1117"/>
        <v>0</v>
      </c>
      <c r="JL192" t="e">
        <f t="shared" si="945"/>
        <v>#N/A</v>
      </c>
      <c r="JM192" t="e">
        <f t="shared" si="1118"/>
        <v>#N/A</v>
      </c>
      <c r="JN192">
        <f t="shared" si="1119"/>
        <v>2.9927904609925716E-2</v>
      </c>
      <c r="JP192" t="e">
        <f t="shared" si="1120"/>
        <v>#N/A</v>
      </c>
      <c r="JQ192" t="e">
        <f t="shared" si="1121"/>
        <v>#N/A</v>
      </c>
      <c r="JR192" t="e">
        <f t="shared" si="1122"/>
        <v>#N/A</v>
      </c>
      <c r="JS192" t="e">
        <f t="shared" si="1123"/>
        <v>#N/A</v>
      </c>
      <c r="JT192" t="e">
        <f t="shared" si="1124"/>
        <v>#N/A</v>
      </c>
      <c r="JU192" t="e">
        <f t="shared" si="946"/>
        <v>#N/A</v>
      </c>
      <c r="JV192" t="str">
        <f t="shared" si="947"/>
        <v>done</v>
      </c>
      <c r="JW192" t="e">
        <f t="shared" si="1125"/>
        <v>#N/A</v>
      </c>
      <c r="JX192">
        <f t="shared" si="1126"/>
        <v>0</v>
      </c>
      <c r="JY192" t="e">
        <f t="shared" si="948"/>
        <v>#N/A</v>
      </c>
      <c r="JZ192" t="e">
        <f t="shared" si="1127"/>
        <v>#N/A</v>
      </c>
      <c r="KA192">
        <f t="shared" si="1128"/>
        <v>4.1288632589631113E-2</v>
      </c>
      <c r="KC192" t="e">
        <f t="shared" si="1129"/>
        <v>#N/A</v>
      </c>
      <c r="KD192" t="e">
        <f t="shared" si="1130"/>
        <v>#N/A</v>
      </c>
      <c r="KE192" t="e">
        <f t="shared" si="1131"/>
        <v>#N/A</v>
      </c>
      <c r="KF192" t="e">
        <f t="shared" si="1132"/>
        <v>#N/A</v>
      </c>
      <c r="KG192" t="e">
        <f t="shared" si="1133"/>
        <v>#N/A</v>
      </c>
      <c r="KH192" t="e">
        <f t="shared" si="949"/>
        <v>#N/A</v>
      </c>
      <c r="KI192" t="str">
        <f t="shared" si="950"/>
        <v>done</v>
      </c>
      <c r="KJ192" t="e">
        <f t="shared" si="1134"/>
        <v>#N/A</v>
      </c>
      <c r="KK192">
        <f t="shared" si="1135"/>
        <v>0</v>
      </c>
      <c r="KL192" t="e">
        <f t="shared" si="951"/>
        <v>#N/A</v>
      </c>
      <c r="KM192" t="e">
        <f t="shared" si="1136"/>
        <v>#N/A</v>
      </c>
      <c r="KN192">
        <f t="shared" si="1137"/>
        <v>4.1416871940363961E-2</v>
      </c>
    </row>
    <row r="193" spans="1:300" x14ac:dyDescent="0.25">
      <c r="A193">
        <v>1.78</v>
      </c>
      <c r="B193">
        <f t="shared" si="1159"/>
        <v>1.0500000000000001E-2</v>
      </c>
      <c r="C193">
        <f t="shared" si="883"/>
        <v>0.63</v>
      </c>
      <c r="D193">
        <f t="shared" si="1160"/>
        <v>0.63</v>
      </c>
      <c r="E193">
        <f t="shared" si="884"/>
        <v>1</v>
      </c>
      <c r="F193">
        <f t="shared" si="885"/>
        <v>1.0500000000000001E-2</v>
      </c>
      <c r="H193">
        <v>170</v>
      </c>
      <c r="I193">
        <v>17</v>
      </c>
      <c r="J193">
        <f t="shared" si="952"/>
        <v>0.70368266666666579</v>
      </c>
      <c r="K193">
        <f t="shared" si="1138"/>
        <v>1.5306599999999999</v>
      </c>
      <c r="L193">
        <f t="shared" si="953"/>
        <v>0.97640131910622685</v>
      </c>
      <c r="M193" t="str">
        <f t="shared" si="888"/>
        <v>No Curl</v>
      </c>
      <c r="N193">
        <f t="shared" si="1139"/>
        <v>26.691896599999986</v>
      </c>
      <c r="P193">
        <f t="shared" si="1144"/>
        <v>0.49093385679718327</v>
      </c>
      <c r="Q193">
        <f t="shared" si="1140"/>
        <v>1.6730399999999999</v>
      </c>
      <c r="R193">
        <f t="shared" si="1145"/>
        <v>0.66</v>
      </c>
      <c r="S193">
        <f t="shared" si="1141"/>
        <v>0.49939294062952949</v>
      </c>
      <c r="T193">
        <f t="shared" si="1146"/>
        <v>0.50785202446187594</v>
      </c>
      <c r="U193">
        <f t="shared" si="1147"/>
        <v>2.4291197703445899E-2</v>
      </c>
      <c r="V193" t="str">
        <f t="shared" si="1148"/>
        <v>Curl</v>
      </c>
      <c r="W193">
        <f t="shared" si="1142"/>
        <v>27.2954857834543</v>
      </c>
      <c r="X193">
        <f t="shared" si="1143"/>
        <v>0.21008438250125583</v>
      </c>
      <c r="Y193">
        <f t="shared" si="1149"/>
        <v>0.52057144040928971</v>
      </c>
      <c r="Z193">
        <f t="shared" si="1150"/>
        <v>1.3369052735512132</v>
      </c>
      <c r="AA193">
        <f t="shared" si="1151"/>
        <v>0.36160256509584782</v>
      </c>
      <c r="AC193">
        <f t="shared" si="954"/>
        <v>0.47174270592587753</v>
      </c>
      <c r="AD193">
        <f t="shared" si="1154"/>
        <v>1.68384</v>
      </c>
      <c r="AE193">
        <f t="shared" si="955"/>
        <v>0.66</v>
      </c>
      <c r="AF193">
        <f t="shared" si="956"/>
        <v>0.48810749066880627</v>
      </c>
      <c r="AG193">
        <f t="shared" si="957"/>
        <v>0.50447227541173434</v>
      </c>
      <c r="AH193">
        <f t="shared" si="889"/>
        <v>4.9151155376218725E-2</v>
      </c>
      <c r="AI193" t="str">
        <f t="shared" si="890"/>
        <v>Curl</v>
      </c>
      <c r="AJ193">
        <f t="shared" si="958"/>
        <v>27.2365120209986</v>
      </c>
      <c r="AK193">
        <f t="shared" si="959"/>
        <v>0.22193420557584306</v>
      </c>
      <c r="AL193">
        <f t="shared" si="891"/>
        <v>0.53124238446336114</v>
      </c>
      <c r="AM193">
        <f t="shared" si="960"/>
        <v>2.6514819406917116</v>
      </c>
      <c r="AN193">
        <f t="shared" si="961"/>
        <v>0.39876030483586528</v>
      </c>
      <c r="AP193">
        <f t="shared" si="962"/>
        <v>0.46730966077287944</v>
      </c>
      <c r="AQ193">
        <f t="shared" si="1155"/>
        <v>1.68906</v>
      </c>
      <c r="AR193">
        <f t="shared" si="963"/>
        <v>0.66</v>
      </c>
      <c r="AS193">
        <f t="shared" si="964"/>
        <v>0.49186163085147888</v>
      </c>
      <c r="AT193">
        <f t="shared" si="965"/>
        <v>0.51641360093007771</v>
      </c>
      <c r="AU193">
        <f t="shared" si="892"/>
        <v>7.4162722946281678E-2</v>
      </c>
      <c r="AV193" t="str">
        <f t="shared" si="893"/>
        <v>Curl</v>
      </c>
      <c r="AW193">
        <f t="shared" si="966"/>
        <v>27.36365183637178</v>
      </c>
      <c r="AX193">
        <f t="shared" si="967"/>
        <v>0.22894079890152913</v>
      </c>
      <c r="AY193">
        <f t="shared" si="894"/>
        <v>0.55732340038328909</v>
      </c>
      <c r="AZ193">
        <f t="shared" si="968"/>
        <v>3.814977442752244</v>
      </c>
      <c r="BA193">
        <f t="shared" si="969"/>
        <v>0.42311873646083475</v>
      </c>
      <c r="BC193">
        <f t="shared" si="970"/>
        <v>0.44916593861708753</v>
      </c>
      <c r="BD193">
        <f t="shared" si="1156"/>
        <v>1.6991399999999999</v>
      </c>
      <c r="BE193">
        <f t="shared" si="971"/>
        <v>0.66</v>
      </c>
      <c r="BF193">
        <f t="shared" si="972"/>
        <v>0.48095195780311256</v>
      </c>
      <c r="BG193">
        <f t="shared" si="973"/>
        <v>0.51273797698913859</v>
      </c>
      <c r="BH193">
        <f t="shared" si="895"/>
        <v>0.10025708385652665</v>
      </c>
      <c r="BI193" t="str">
        <f t="shared" si="896"/>
        <v>Curl</v>
      </c>
      <c r="BJ193">
        <f t="shared" si="974"/>
        <v>27.3015908652512</v>
      </c>
      <c r="BK193">
        <f t="shared" si="975"/>
        <v>0.24103653401273031</v>
      </c>
      <c r="BL193">
        <f t="shared" si="897"/>
        <v>0.56998574601837459</v>
      </c>
      <c r="BM193">
        <f t="shared" si="976"/>
        <v>5.0455110195518174</v>
      </c>
      <c r="BN193">
        <f t="shared" si="977"/>
        <v>0.46460549526969841</v>
      </c>
      <c r="BP193">
        <f t="shared" si="978"/>
        <v>0.4305074523191445</v>
      </c>
      <c r="BQ193">
        <f t="shared" si="1157"/>
        <v>1.704</v>
      </c>
      <c r="BR193">
        <f t="shared" si="979"/>
        <v>0.66</v>
      </c>
      <c r="BS193">
        <f t="shared" si="980"/>
        <v>0.46897793502007401</v>
      </c>
      <c r="BT193">
        <f t="shared" si="981"/>
        <v>0.50744841772100391</v>
      </c>
      <c r="BU193">
        <f t="shared" si="898"/>
        <v>0.12602361868059364</v>
      </c>
      <c r="BV193" t="str">
        <f t="shared" si="899"/>
        <v>Curl</v>
      </c>
      <c r="BW193">
        <f t="shared" si="982"/>
        <v>27.227891343876401</v>
      </c>
      <c r="BX193">
        <f t="shared" si="983"/>
        <v>0.25595680056160619</v>
      </c>
      <c r="BY193">
        <f t="shared" si="900"/>
        <v>0.58154143128492086</v>
      </c>
      <c r="BZ193">
        <f t="shared" si="984"/>
        <v>6.2203869505355014</v>
      </c>
      <c r="CA193">
        <f t="shared" si="985"/>
        <v>0.53573098160741994</v>
      </c>
      <c r="CC193">
        <f t="shared" si="986"/>
        <v>0.42786413555036101</v>
      </c>
      <c r="CD193">
        <f t="shared" si="1158"/>
        <v>1.7087399999999999</v>
      </c>
      <c r="CE193">
        <f t="shared" si="987"/>
        <v>0.66</v>
      </c>
      <c r="CF193">
        <f t="shared" si="988"/>
        <v>0.47401001554788758</v>
      </c>
      <c r="CG193">
        <f t="shared" si="989"/>
        <v>0.52015589554541353</v>
      </c>
      <c r="CH193">
        <f t="shared" si="901"/>
        <v>0.15249886373926036</v>
      </c>
      <c r="CI193" t="str">
        <f t="shared" si="902"/>
        <v>Curl</v>
      </c>
      <c r="CJ193">
        <f t="shared" si="990"/>
        <v>27.358028623164724</v>
      </c>
      <c r="CK193">
        <f t="shared" si="991"/>
        <v>0.25886731986281586</v>
      </c>
      <c r="CL193">
        <f t="shared" si="903"/>
        <v>0.61085546859308171</v>
      </c>
      <c r="CM193">
        <f t="shared" si="992"/>
        <v>7.1705929580675463</v>
      </c>
      <c r="CN193">
        <f t="shared" si="993"/>
        <v>0.52979516430491413</v>
      </c>
      <c r="CP193">
        <f t="shared" si="994"/>
        <v>0.4067675326771531</v>
      </c>
      <c r="CQ193">
        <f t="shared" si="995"/>
        <v>1.7178599999999999</v>
      </c>
      <c r="CR193">
        <f t="shared" si="996"/>
        <v>0.66</v>
      </c>
      <c r="CS193">
        <f t="shared" si="997"/>
        <v>0.4607544476816266</v>
      </c>
      <c r="CT193">
        <f t="shared" si="998"/>
        <v>0.51474136268609938</v>
      </c>
      <c r="CU193">
        <f t="shared" si="904"/>
        <v>0.1699263507857951</v>
      </c>
      <c r="CV193" t="str">
        <f t="shared" si="905"/>
        <v>Curl</v>
      </c>
      <c r="CW193">
        <f t="shared" si="999"/>
        <v>27.376826189181948</v>
      </c>
      <c r="CX193">
        <f t="shared" si="1000"/>
        <v>0.26144186773248712</v>
      </c>
      <c r="CY193">
        <f t="shared" si="906"/>
        <v>0.61382356522838866</v>
      </c>
      <c r="CZ193">
        <f t="shared" si="1001"/>
        <v>7.9562136372256802</v>
      </c>
      <c r="DA193">
        <f t="shared" si="1002"/>
        <v>0.51556606530744409</v>
      </c>
      <c r="DC193">
        <f t="shared" si="1003"/>
        <v>0.35404081365005158</v>
      </c>
      <c r="DD193">
        <f t="shared" si="1004"/>
        <v>1.7385599999999999</v>
      </c>
      <c r="DE193">
        <f t="shared" si="1005"/>
        <v>0.66</v>
      </c>
      <c r="DF193">
        <f t="shared" si="1006"/>
        <v>0.41264756615672943</v>
      </c>
      <c r="DG193">
        <f t="shared" si="1007"/>
        <v>0.47125431866340639</v>
      </c>
      <c r="DH193">
        <f t="shared" si="907"/>
        <v>0.16778525758212559</v>
      </c>
      <c r="DI193" t="str">
        <f t="shared" si="908"/>
        <v>Curl</v>
      </c>
      <c r="DJ193">
        <f t="shared" si="1008"/>
        <v>27.337719453106939</v>
      </c>
      <c r="DK193">
        <f t="shared" si="1009"/>
        <v>0.23952864959780451</v>
      </c>
      <c r="DL193">
        <f t="shared" si="909"/>
        <v>0.56422556202602425</v>
      </c>
      <c r="DM193">
        <f t="shared" si="1010"/>
        <v>8.5508052067422309</v>
      </c>
      <c r="DN193">
        <f t="shared" si="1011"/>
        <v>0.39691620259338017</v>
      </c>
      <c r="DP193">
        <f t="shared" si="1012"/>
        <v>0.32277298081574846</v>
      </c>
      <c r="DQ193">
        <f t="shared" si="1013"/>
        <v>1.7495399999999999</v>
      </c>
      <c r="DR193">
        <f t="shared" si="1014"/>
        <v>0.66</v>
      </c>
      <c r="DS193">
        <f t="shared" si="1015"/>
        <v>0.38546142640619774</v>
      </c>
      <c r="DT193">
        <f t="shared" si="1016"/>
        <v>0.4481498719966473</v>
      </c>
      <c r="DU193">
        <f t="shared" si="910"/>
        <v>0.16974574678593618</v>
      </c>
      <c r="DV193" t="str">
        <f t="shared" si="911"/>
        <v>Curl</v>
      </c>
      <c r="DW193">
        <f t="shared" si="1017"/>
        <v>27.435815823321366</v>
      </c>
      <c r="DX193">
        <f t="shared" si="1018"/>
        <v>0.21814763520538394</v>
      </c>
      <c r="DY193">
        <f t="shared" si="912"/>
        <v>0.53918732572878747</v>
      </c>
      <c r="DZ193">
        <f t="shared" si="1019"/>
        <v>9.0565302536479297</v>
      </c>
      <c r="EA193">
        <f t="shared" si="1020"/>
        <v>0.31696021925641937</v>
      </c>
      <c r="EC193">
        <f t="shared" si="1021"/>
        <v>0.28827089573770237</v>
      </c>
      <c r="ED193">
        <f t="shared" si="1022"/>
        <v>1.7625</v>
      </c>
      <c r="EE193">
        <f t="shared" si="1023"/>
        <v>0.66</v>
      </c>
      <c r="EF193">
        <f t="shared" si="1024"/>
        <v>0.3536854420580014</v>
      </c>
      <c r="EG193">
        <f t="shared" si="1025"/>
        <v>0.41909998837830081</v>
      </c>
      <c r="EH193">
        <f t="shared" si="913"/>
        <v>0.1682078285651174</v>
      </c>
      <c r="EI193" t="str">
        <f t="shared" si="914"/>
        <v>Curl</v>
      </c>
      <c r="EJ193">
        <f t="shared" si="1026"/>
        <v>27.531274577372365</v>
      </c>
      <c r="EK193">
        <f t="shared" si="1027"/>
        <v>0.19335251514306923</v>
      </c>
      <c r="EL193">
        <f t="shared" si="915"/>
        <v>0.50639073418116898</v>
      </c>
      <c r="EM193">
        <f t="shared" si="1028"/>
        <v>9.5602711723023273</v>
      </c>
      <c r="EN193">
        <f t="shared" si="1029"/>
        <v>0.2419102845945976</v>
      </c>
      <c r="EP193">
        <f t="shared" si="1030"/>
        <v>0.26712070266094001</v>
      </c>
      <c r="EQ193">
        <f t="shared" si="1031"/>
        <v>1.7682599999999997</v>
      </c>
      <c r="ER193">
        <f t="shared" si="1032"/>
        <v>0.66</v>
      </c>
      <c r="ES193">
        <f t="shared" si="1033"/>
        <v>0.33572867170604798</v>
      </c>
      <c r="ET193">
        <f t="shared" si="1034"/>
        <v>0.40433664075115555</v>
      </c>
      <c r="EU193">
        <f t="shared" si="916"/>
        <v>0.16970105692630816</v>
      </c>
      <c r="EV193" t="str">
        <f t="shared" si="917"/>
        <v>Curl</v>
      </c>
      <c r="EW193">
        <f t="shared" si="1035"/>
        <v>27.681749461112727</v>
      </c>
      <c r="EX193">
        <f t="shared" si="1036"/>
        <v>0.17671881707178194</v>
      </c>
      <c r="EY193">
        <f t="shared" si="918"/>
        <v>0.49009509738005474</v>
      </c>
      <c r="EZ193">
        <f t="shared" si="1037"/>
        <v>9.9698972337981964</v>
      </c>
      <c r="FA193">
        <f t="shared" si="1038"/>
        <v>0.19936877834864064</v>
      </c>
      <c r="FC193">
        <f t="shared" si="1039"/>
        <v>0.23269571889575014</v>
      </c>
      <c r="FD193">
        <f t="shared" si="1040"/>
        <v>1.7759999999999998</v>
      </c>
      <c r="FE193">
        <f t="shared" si="1041"/>
        <v>0.66</v>
      </c>
      <c r="FF193">
        <f t="shared" si="1042"/>
        <v>0.29964296241089783</v>
      </c>
      <c r="FG193">
        <f t="shared" si="1043"/>
        <v>0.36659020592604563</v>
      </c>
      <c r="FH193">
        <f t="shared" si="919"/>
        <v>0.16718720926785391</v>
      </c>
      <c r="FI193" t="str">
        <f t="shared" si="920"/>
        <v>Curl</v>
      </c>
      <c r="FJ193">
        <f t="shared" si="1044"/>
        <v>27.603323551242749</v>
      </c>
      <c r="FK193">
        <f t="shared" si="1045"/>
        <v>0.16433364875398199</v>
      </c>
      <c r="FL193">
        <f t="shared" si="921"/>
        <v>0.4522246127003911</v>
      </c>
      <c r="FM193">
        <f t="shared" si="1046"/>
        <v>10.65237237036459</v>
      </c>
      <c r="FN193">
        <f t="shared" si="1047"/>
        <v>0.16997390776691193</v>
      </c>
      <c r="FP193">
        <f t="shared" si="1048"/>
        <v>0.21046397090263988</v>
      </c>
      <c r="FQ193">
        <f t="shared" si="1049"/>
        <v>1.7826599999999999</v>
      </c>
      <c r="FR193">
        <f t="shared" si="1050"/>
        <v>0.66</v>
      </c>
      <c r="FS193">
        <f t="shared" si="1051"/>
        <v>0.27805756666885034</v>
      </c>
      <c r="FT193">
        <f t="shared" si="1052"/>
        <v>0.3456511624350605</v>
      </c>
      <c r="FU193">
        <f t="shared" si="922"/>
        <v>0.16501376691785352</v>
      </c>
      <c r="FV193" t="str">
        <f t="shared" si="923"/>
        <v>Curl</v>
      </c>
      <c r="FW193">
        <f t="shared" si="1053"/>
        <v>27.716633339582369</v>
      </c>
      <c r="FX193">
        <f t="shared" si="1054"/>
        <v>0.14966879471063202</v>
      </c>
      <c r="FY193">
        <f t="shared" si="924"/>
        <v>0.42897296694038073</v>
      </c>
      <c r="FZ193">
        <f t="shared" si="1055"/>
        <v>11.089133658724723</v>
      </c>
      <c r="GA193">
        <f t="shared" si="1056"/>
        <v>0.1401881552255671</v>
      </c>
      <c r="GC193">
        <f t="shared" si="1057"/>
        <v>0.18446611276092773</v>
      </c>
      <c r="GD193">
        <f t="shared" si="1058"/>
        <v>1.7865</v>
      </c>
      <c r="GE193">
        <f t="shared" si="1059"/>
        <v>0.66</v>
      </c>
      <c r="GF193">
        <f t="shared" si="1060"/>
        <v>0.25007286504691423</v>
      </c>
      <c r="GG193">
        <f t="shared" si="1061"/>
        <v>0.3156796173329009</v>
      </c>
      <c r="GH193">
        <f t="shared" si="925"/>
        <v>0.16657043737786306</v>
      </c>
      <c r="GI193" t="str">
        <f t="shared" si="926"/>
        <v>Curl</v>
      </c>
      <c r="GJ193">
        <f t="shared" si="1062"/>
        <v>27.647848989439577</v>
      </c>
      <c r="GK193">
        <f t="shared" si="1063"/>
        <v>0.14565330349505329</v>
      </c>
      <c r="GL193">
        <f t="shared" si="927"/>
        <v>0.40302640827605463</v>
      </c>
      <c r="GM193">
        <f t="shared" si="1064"/>
        <v>11.926078156472551</v>
      </c>
      <c r="GN193">
        <f t="shared" si="1065"/>
        <v>0.13178411190001973</v>
      </c>
      <c r="GP193">
        <f t="shared" si="1066"/>
        <v>0.17106114530271313</v>
      </c>
      <c r="GQ193">
        <f t="shared" si="1067"/>
        <v>1.78986</v>
      </c>
      <c r="GR193">
        <f t="shared" si="1068"/>
        <v>0.66</v>
      </c>
      <c r="GS193">
        <f t="shared" si="1069"/>
        <v>0.23779408834130678</v>
      </c>
      <c r="GT193">
        <f t="shared" si="1070"/>
        <v>0.30452703137990078</v>
      </c>
      <c r="GU193">
        <f t="shared" si="928"/>
        <v>0.16551707238485222</v>
      </c>
      <c r="GV193" t="str">
        <f t="shared" si="929"/>
        <v>Curl</v>
      </c>
      <c r="GW193">
        <f t="shared" si="1071"/>
        <v>27.812162141159327</v>
      </c>
      <c r="GX193">
        <f t="shared" si="1072"/>
        <v>0.13486800858060971</v>
      </c>
      <c r="GY193">
        <f t="shared" si="930"/>
        <v>0.39001754460957128</v>
      </c>
      <c r="GZ193">
        <f t="shared" si="1073"/>
        <v>12.250830036434047</v>
      </c>
      <c r="HA193">
        <f t="shared" si="1074"/>
        <v>0.11298403812475444</v>
      </c>
      <c r="HC193">
        <f t="shared" si="1075"/>
        <v>8.2811614724437516E-2</v>
      </c>
      <c r="HD193">
        <f t="shared" si="1076"/>
        <v>1.79904</v>
      </c>
      <c r="HE193">
        <f t="shared" si="1077"/>
        <v>0.66</v>
      </c>
      <c r="HF193">
        <f t="shared" si="1078"/>
        <v>0.1312216764084515</v>
      </c>
      <c r="HG193">
        <f t="shared" si="1079"/>
        <v>0.17963173809246599</v>
      </c>
      <c r="HH193">
        <f t="shared" si="931"/>
        <v>0.16536064614286641</v>
      </c>
      <c r="HI193" t="str">
        <f t="shared" si="932"/>
        <v>Curl</v>
      </c>
      <c r="HJ193">
        <f t="shared" si="1080"/>
        <v>27.663894379624043</v>
      </c>
      <c r="HK193">
        <f t="shared" si="1081"/>
        <v>0.12644614924529046</v>
      </c>
      <c r="HL193">
        <f t="shared" si="933"/>
        <v>0.28661275442146494</v>
      </c>
      <c r="HM193">
        <f t="shared" si="1082"/>
        <v>16.766617695621157</v>
      </c>
      <c r="HN193">
        <f t="shared" si="1083"/>
        <v>9.7632856001266075E-2</v>
      </c>
      <c r="HP193">
        <f t="shared" si="1084"/>
        <v>3.0835811294153861E-3</v>
      </c>
      <c r="HQ193">
        <f t="shared" si="1085"/>
        <v>1.7999999999999998</v>
      </c>
      <c r="HR193">
        <f t="shared" si="1086"/>
        <v>0.66</v>
      </c>
      <c r="HS193">
        <f t="shared" si="1087"/>
        <v>6.5708730025743779E-3</v>
      </c>
      <c r="HT193">
        <f t="shared" si="1088"/>
        <v>1.0058164875733381E-2</v>
      </c>
      <c r="HU193">
        <f t="shared" si="934"/>
        <v>0.16543909425543835</v>
      </c>
      <c r="HV193" t="str">
        <f t="shared" si="935"/>
        <v>Curl</v>
      </c>
      <c r="HW193">
        <f t="shared" si="1089"/>
        <v>27.890231823220269</v>
      </c>
      <c r="HX193">
        <f t="shared" si="1090"/>
        <v>0.12960244455249773</v>
      </c>
      <c r="HY193">
        <f t="shared" si="936"/>
        <v>0.17116117206145295</v>
      </c>
      <c r="HZ193">
        <f t="shared" si="1091"/>
        <v>28.900140700370471</v>
      </c>
      <c r="IA193">
        <f t="shared" si="1092"/>
        <v>9.998703233032015E-2</v>
      </c>
      <c r="IC193" t="e">
        <f t="shared" si="1093"/>
        <v>#N/A</v>
      </c>
      <c r="ID193" t="e">
        <f t="shared" si="1094"/>
        <v>#N/A</v>
      </c>
      <c r="IE193" t="e">
        <f t="shared" si="1095"/>
        <v>#N/A</v>
      </c>
      <c r="IF193" t="e">
        <f t="shared" si="1096"/>
        <v>#N/A</v>
      </c>
      <c r="IG193" t="e">
        <f t="shared" si="1097"/>
        <v>#N/A</v>
      </c>
      <c r="IH193" t="e">
        <f t="shared" si="937"/>
        <v>#N/A</v>
      </c>
      <c r="II193" t="str">
        <f t="shared" si="938"/>
        <v>done</v>
      </c>
      <c r="IJ193" t="e">
        <f t="shared" si="1098"/>
        <v>#N/A</v>
      </c>
      <c r="IK193">
        <f t="shared" si="1099"/>
        <v>0</v>
      </c>
      <c r="IL193" t="e">
        <f t="shared" si="939"/>
        <v>#N/A</v>
      </c>
      <c r="IM193" t="e">
        <f t="shared" si="1100"/>
        <v>#N/A</v>
      </c>
      <c r="IN193">
        <f t="shared" si="1101"/>
        <v>6.174207086290278E-2</v>
      </c>
      <c r="IP193" t="e">
        <f t="shared" si="1102"/>
        <v>#N/A</v>
      </c>
      <c r="IQ193" t="e">
        <f t="shared" si="1103"/>
        <v>#N/A</v>
      </c>
      <c r="IR193" t="e">
        <f t="shared" si="1104"/>
        <v>#N/A</v>
      </c>
      <c r="IS193" t="e">
        <f t="shared" si="1105"/>
        <v>#N/A</v>
      </c>
      <c r="IT193" t="e">
        <f t="shared" si="1106"/>
        <v>#N/A</v>
      </c>
      <c r="IU193" t="e">
        <f t="shared" si="940"/>
        <v>#N/A</v>
      </c>
      <c r="IV193" t="str">
        <f t="shared" si="941"/>
        <v>done</v>
      </c>
      <c r="IW193" t="e">
        <f t="shared" si="1107"/>
        <v>#N/A</v>
      </c>
      <c r="IX193">
        <f t="shared" si="1108"/>
        <v>0</v>
      </c>
      <c r="IY193" t="e">
        <f t="shared" si="942"/>
        <v>#N/A</v>
      </c>
      <c r="IZ193" t="e">
        <f t="shared" si="1109"/>
        <v>#N/A</v>
      </c>
      <c r="JA193">
        <f t="shared" si="1110"/>
        <v>4.7756178082658939E-2</v>
      </c>
      <c r="JC193" t="e">
        <f t="shared" si="1111"/>
        <v>#N/A</v>
      </c>
      <c r="JD193" t="e">
        <f t="shared" si="1112"/>
        <v>#N/A</v>
      </c>
      <c r="JE193" t="e">
        <f t="shared" si="1113"/>
        <v>#N/A</v>
      </c>
      <c r="JF193" t="e">
        <f t="shared" si="1114"/>
        <v>#N/A</v>
      </c>
      <c r="JG193" t="e">
        <f t="shared" si="1115"/>
        <v>#N/A</v>
      </c>
      <c r="JH193" t="e">
        <f t="shared" si="943"/>
        <v>#N/A</v>
      </c>
      <c r="JI193" t="str">
        <f t="shared" si="944"/>
        <v>done</v>
      </c>
      <c r="JJ193" t="e">
        <f t="shared" si="1116"/>
        <v>#N/A</v>
      </c>
      <c r="JK193">
        <f t="shared" si="1117"/>
        <v>0</v>
      </c>
      <c r="JL193" t="e">
        <f t="shared" si="945"/>
        <v>#N/A</v>
      </c>
      <c r="JM193" t="e">
        <f t="shared" si="1118"/>
        <v>#N/A</v>
      </c>
      <c r="JN193">
        <f t="shared" si="1119"/>
        <v>2.9927904609925716E-2</v>
      </c>
      <c r="JP193" t="e">
        <f t="shared" si="1120"/>
        <v>#N/A</v>
      </c>
      <c r="JQ193" t="e">
        <f t="shared" si="1121"/>
        <v>#N/A</v>
      </c>
      <c r="JR193" t="e">
        <f t="shared" si="1122"/>
        <v>#N/A</v>
      </c>
      <c r="JS193" t="e">
        <f t="shared" si="1123"/>
        <v>#N/A</v>
      </c>
      <c r="JT193" t="e">
        <f t="shared" si="1124"/>
        <v>#N/A</v>
      </c>
      <c r="JU193" t="e">
        <f t="shared" si="946"/>
        <v>#N/A</v>
      </c>
      <c r="JV193" t="str">
        <f t="shared" si="947"/>
        <v>done</v>
      </c>
      <c r="JW193" t="e">
        <f t="shared" si="1125"/>
        <v>#N/A</v>
      </c>
      <c r="JX193">
        <f t="shared" si="1126"/>
        <v>0</v>
      </c>
      <c r="JY193" t="e">
        <f t="shared" si="948"/>
        <v>#N/A</v>
      </c>
      <c r="JZ193" t="e">
        <f t="shared" si="1127"/>
        <v>#N/A</v>
      </c>
      <c r="KA193">
        <f t="shared" si="1128"/>
        <v>4.1288632589631113E-2</v>
      </c>
      <c r="KC193" t="e">
        <f t="shared" si="1129"/>
        <v>#N/A</v>
      </c>
      <c r="KD193" t="e">
        <f t="shared" si="1130"/>
        <v>#N/A</v>
      </c>
      <c r="KE193" t="e">
        <f t="shared" si="1131"/>
        <v>#N/A</v>
      </c>
      <c r="KF193" t="e">
        <f t="shared" si="1132"/>
        <v>#N/A</v>
      </c>
      <c r="KG193" t="e">
        <f t="shared" si="1133"/>
        <v>#N/A</v>
      </c>
      <c r="KH193" t="e">
        <f t="shared" si="949"/>
        <v>#N/A</v>
      </c>
      <c r="KI193" t="str">
        <f t="shared" si="950"/>
        <v>done</v>
      </c>
      <c r="KJ193" t="e">
        <f t="shared" si="1134"/>
        <v>#N/A</v>
      </c>
      <c r="KK193">
        <f t="shared" si="1135"/>
        <v>0</v>
      </c>
      <c r="KL193" t="e">
        <f t="shared" si="951"/>
        <v>#N/A</v>
      </c>
      <c r="KM193" t="e">
        <f t="shared" si="1136"/>
        <v>#N/A</v>
      </c>
      <c r="KN193">
        <f t="shared" si="1137"/>
        <v>4.1416871940363961E-2</v>
      </c>
    </row>
    <row r="194" spans="1:300" x14ac:dyDescent="0.25">
      <c r="A194">
        <v>1.79</v>
      </c>
      <c r="B194">
        <f t="shared" si="1159"/>
        <v>1.0500000000000001E-2</v>
      </c>
      <c r="C194">
        <f t="shared" si="883"/>
        <v>0.63</v>
      </c>
      <c r="D194">
        <f t="shared" si="1160"/>
        <v>0.63</v>
      </c>
      <c r="E194">
        <f t="shared" si="884"/>
        <v>1</v>
      </c>
      <c r="F194">
        <f t="shared" si="885"/>
        <v>1.0500000000000001E-2</v>
      </c>
      <c r="H194">
        <v>171</v>
      </c>
      <c r="I194">
        <v>17.100000000000001</v>
      </c>
      <c r="J194">
        <f t="shared" si="952"/>
        <v>0.68649933333333246</v>
      </c>
      <c r="K194">
        <f t="shared" si="1138"/>
        <v>1.5465</v>
      </c>
      <c r="L194">
        <f t="shared" si="953"/>
        <v>0.97558084894327368</v>
      </c>
      <c r="M194" t="str">
        <f t="shared" si="888"/>
        <v>No Curl</v>
      </c>
      <c r="N194">
        <f t="shared" si="1139"/>
        <v>26.761405699999987</v>
      </c>
      <c r="P194">
        <f t="shared" si="1144"/>
        <v>0.47453603895555835</v>
      </c>
      <c r="Q194">
        <f t="shared" si="1140"/>
        <v>1.68384</v>
      </c>
      <c r="R194">
        <f t="shared" si="1145"/>
        <v>0.66</v>
      </c>
      <c r="S194">
        <f t="shared" si="1141"/>
        <v>0.48271257858389549</v>
      </c>
      <c r="T194">
        <f t="shared" si="1146"/>
        <v>0.49088911821223291</v>
      </c>
      <c r="U194">
        <f t="shared" si="1147"/>
        <v>2.4291197703445899E-2</v>
      </c>
      <c r="V194" t="str">
        <f t="shared" si="1148"/>
        <v>Curl</v>
      </c>
      <c r="W194">
        <f t="shared" si="1142"/>
        <v>27.345425077517252</v>
      </c>
      <c r="X194">
        <f t="shared" si="1143"/>
        <v>0.2157733806097199</v>
      </c>
      <c r="Y194">
        <f t="shared" si="1149"/>
        <v>0.50389576923399126</v>
      </c>
      <c r="Z194">
        <f t="shared" si="1150"/>
        <v>1.3811565732865343</v>
      </c>
      <c r="AA194">
        <f t="shared" si="1151"/>
        <v>0.37706118361574831</v>
      </c>
      <c r="AC194">
        <f t="shared" si="954"/>
        <v>0.45558798847847626</v>
      </c>
      <c r="AD194">
        <f t="shared" si="1154"/>
        <v>1.6941600000000001</v>
      </c>
      <c r="AE194">
        <f t="shared" si="955"/>
        <v>0.66</v>
      </c>
      <c r="AF194">
        <f t="shared" si="956"/>
        <v>0.47139236503641635</v>
      </c>
      <c r="AG194">
        <f t="shared" si="957"/>
        <v>0.48719674159435578</v>
      </c>
      <c r="AH194">
        <f t="shared" si="889"/>
        <v>4.9151155376218725E-2</v>
      </c>
      <c r="AI194" t="str">
        <f t="shared" si="890"/>
        <v>Curl</v>
      </c>
      <c r="AJ194">
        <f t="shared" si="958"/>
        <v>27.285322770065481</v>
      </c>
      <c r="AK194">
        <f t="shared" si="959"/>
        <v>0.22768346441846701</v>
      </c>
      <c r="AL194">
        <f t="shared" si="891"/>
        <v>0.51454573495020295</v>
      </c>
      <c r="AM194">
        <f t="shared" si="960"/>
        <v>2.7375851772096298</v>
      </c>
      <c r="AN194">
        <f t="shared" si="961"/>
        <v>0.4150632239970205</v>
      </c>
      <c r="AP194">
        <f t="shared" si="962"/>
        <v>0.45145955136996974</v>
      </c>
      <c r="AQ194">
        <f t="shared" si="1155"/>
        <v>1.6941600000000001</v>
      </c>
      <c r="AR194">
        <f t="shared" si="963"/>
        <v>0.66</v>
      </c>
      <c r="AS194">
        <f t="shared" si="964"/>
        <v>0.47517877296406502</v>
      </c>
      <c r="AT194">
        <f t="shared" si="965"/>
        <v>0.4988979945581597</v>
      </c>
      <c r="AU194">
        <f t="shared" si="892"/>
        <v>7.4162722946281678E-2</v>
      </c>
      <c r="AV194" t="str">
        <f t="shared" si="893"/>
        <v>Curl</v>
      </c>
      <c r="AW194">
        <f t="shared" si="966"/>
        <v>27.412837999456929</v>
      </c>
      <c r="AX194">
        <f t="shared" si="967"/>
        <v>0.23469425716549949</v>
      </c>
      <c r="AY194">
        <f t="shared" si="894"/>
        <v>0.54067864925762088</v>
      </c>
      <c r="AZ194">
        <f t="shared" si="968"/>
        <v>3.9326032347558533</v>
      </c>
      <c r="BA194">
        <f t="shared" si="969"/>
        <v>0.43991754200324751</v>
      </c>
      <c r="BC194">
        <f t="shared" si="970"/>
        <v>0.43357875450723682</v>
      </c>
      <c r="BD194">
        <f t="shared" si="1156"/>
        <v>1.704</v>
      </c>
      <c r="BE194">
        <f t="shared" si="971"/>
        <v>0.66</v>
      </c>
      <c r="BF194">
        <f t="shared" si="972"/>
        <v>0.46426171914131331</v>
      </c>
      <c r="BG194">
        <f t="shared" si="973"/>
        <v>0.49494468377539075</v>
      </c>
      <c r="BH194">
        <f t="shared" si="895"/>
        <v>0.10025708385652665</v>
      </c>
      <c r="BI194" t="str">
        <f t="shared" si="896"/>
        <v>Curl</v>
      </c>
      <c r="BJ194">
        <f t="shared" si="974"/>
        <v>27.349686061031512</v>
      </c>
      <c r="BK194">
        <f t="shared" si="975"/>
        <v>0.24685074177945518</v>
      </c>
      <c r="BL194">
        <f t="shared" si="897"/>
        <v>0.55336212628474524</v>
      </c>
      <c r="BM194">
        <f t="shared" si="976"/>
        <v>5.1974948320937662</v>
      </c>
      <c r="BN194">
        <f t="shared" si="977"/>
        <v>0.48226604190197053</v>
      </c>
      <c r="BP194">
        <f t="shared" si="978"/>
        <v>0.41519155703900257</v>
      </c>
      <c r="BQ194">
        <f t="shared" si="1157"/>
        <v>1.7133599999999998</v>
      </c>
      <c r="BR194">
        <f t="shared" si="979"/>
        <v>0.66</v>
      </c>
      <c r="BS194">
        <f t="shared" si="980"/>
        <v>0.4522933993569378</v>
      </c>
      <c r="BT194">
        <f t="shared" si="981"/>
        <v>0.48939524167487347</v>
      </c>
      <c r="BU194">
        <f t="shared" si="898"/>
        <v>0.12602361868059364</v>
      </c>
      <c r="BV194" t="str">
        <f t="shared" si="899"/>
        <v>Curl</v>
      </c>
      <c r="BW194">
        <f t="shared" si="982"/>
        <v>27.274789137378409</v>
      </c>
      <c r="BX194">
        <f t="shared" si="983"/>
        <v>0.26183038816144033</v>
      </c>
      <c r="BY194">
        <f t="shared" si="900"/>
        <v>0.56495801872915519</v>
      </c>
      <c r="BZ194">
        <f t="shared" si="984"/>
        <v>6.4037292231054108</v>
      </c>
      <c r="CA194">
        <f t="shared" si="985"/>
        <v>0.55445284858747279</v>
      </c>
      <c r="CC194">
        <f t="shared" si="986"/>
        <v>0.41285325916867616</v>
      </c>
      <c r="CD194">
        <f t="shared" si="1158"/>
        <v>1.7133599999999998</v>
      </c>
      <c r="CE194">
        <f t="shared" si="987"/>
        <v>0.66</v>
      </c>
      <c r="CF194">
        <f t="shared" si="988"/>
        <v>0.45738019043315237</v>
      </c>
      <c r="CG194">
        <f t="shared" si="989"/>
        <v>0.50190712169762797</v>
      </c>
      <c r="CH194">
        <f t="shared" si="901"/>
        <v>0.15249886373926036</v>
      </c>
      <c r="CI194" t="str">
        <f t="shared" si="902"/>
        <v>Curl</v>
      </c>
      <c r="CJ194">
        <f t="shared" si="990"/>
        <v>27.405429624719513</v>
      </c>
      <c r="CK194">
        <f t="shared" si="991"/>
        <v>0.26474799723724568</v>
      </c>
      <c r="CL194">
        <f t="shared" si="903"/>
        <v>0.59435933192097035</v>
      </c>
      <c r="CM194">
        <f t="shared" si="992"/>
        <v>7.370699025639853</v>
      </c>
      <c r="CN194">
        <f t="shared" si="993"/>
        <v>0.54872358806258703</v>
      </c>
      <c r="CP194">
        <f t="shared" si="994"/>
        <v>0.39208890123861367</v>
      </c>
      <c r="CQ194">
        <f t="shared" si="995"/>
        <v>1.72224</v>
      </c>
      <c r="CR194">
        <f t="shared" si="996"/>
        <v>0.66</v>
      </c>
      <c r="CS194">
        <f t="shared" si="997"/>
        <v>0.44412764200548549</v>
      </c>
      <c r="CT194">
        <f t="shared" si="998"/>
        <v>0.49616638277235664</v>
      </c>
      <c r="CU194">
        <f t="shared" si="904"/>
        <v>0.1699263507857951</v>
      </c>
      <c r="CV194" t="str">
        <f t="shared" si="905"/>
        <v>Curl</v>
      </c>
      <c r="CW194">
        <f t="shared" si="999"/>
        <v>27.422901633950111</v>
      </c>
      <c r="CX194">
        <f t="shared" si="1000"/>
        <v>0.26737849589352797</v>
      </c>
      <c r="CY194">
        <f t="shared" si="906"/>
        <v>0.59736124018529946</v>
      </c>
      <c r="CZ194">
        <f t="shared" si="1001"/>
        <v>8.1769544644619696</v>
      </c>
      <c r="DA194">
        <f t="shared" si="1002"/>
        <v>0.53468247156792414</v>
      </c>
      <c r="DC194">
        <f t="shared" si="1003"/>
        <v>0.33970212620042284</v>
      </c>
      <c r="DD194">
        <f t="shared" si="1004"/>
        <v>1.7459999999999998</v>
      </c>
      <c r="DE194">
        <f t="shared" si="1005"/>
        <v>0.66</v>
      </c>
      <c r="DF194">
        <f t="shared" si="1006"/>
        <v>0.3959352995200931</v>
      </c>
      <c r="DG194">
        <f t="shared" si="1007"/>
        <v>0.45216847283976247</v>
      </c>
      <c r="DH194">
        <f t="shared" si="907"/>
        <v>0.16778525758212559</v>
      </c>
      <c r="DI194" t="str">
        <f t="shared" si="908"/>
        <v>Curl</v>
      </c>
      <c r="DJ194">
        <f t="shared" si="1008"/>
        <v>27.37898420972261</v>
      </c>
      <c r="DK194">
        <f t="shared" si="1009"/>
        <v>0.24560274009712038</v>
      </c>
      <c r="DL194">
        <f t="shared" si="909"/>
        <v>0.54770469898258511</v>
      </c>
      <c r="DM194">
        <f t="shared" si="1010"/>
        <v>8.810751756141542</v>
      </c>
      <c r="DN194">
        <f t="shared" si="1011"/>
        <v>0.41449769042252765</v>
      </c>
      <c r="DP194">
        <f t="shared" si="1012"/>
        <v>0.30876510765448995</v>
      </c>
      <c r="DQ194">
        <f t="shared" si="1013"/>
        <v>1.7562599999999999</v>
      </c>
      <c r="DR194">
        <f t="shared" si="1014"/>
        <v>0.66</v>
      </c>
      <c r="DS194">
        <f t="shared" si="1015"/>
        <v>0.3687329668058632</v>
      </c>
      <c r="DT194">
        <f t="shared" si="1016"/>
        <v>0.42870082595723674</v>
      </c>
      <c r="DU194">
        <f t="shared" si="910"/>
        <v>0.16974574678593618</v>
      </c>
      <c r="DV194" t="str">
        <f t="shared" si="911"/>
        <v>Curl</v>
      </c>
      <c r="DW194">
        <f t="shared" si="1017"/>
        <v>27.474361965961986</v>
      </c>
      <c r="DX194">
        <f t="shared" si="1018"/>
        <v>0.22428367898176707</v>
      </c>
      <c r="DY194">
        <f t="shared" si="912"/>
        <v>0.52267404424374264</v>
      </c>
      <c r="DZ194">
        <f t="shared" si="1019"/>
        <v>9.3451850101086471</v>
      </c>
      <c r="EA194">
        <f t="shared" si="1020"/>
        <v>0.33303641219636371</v>
      </c>
      <c r="EC194">
        <f t="shared" si="1021"/>
        <v>0.27462986403949274</v>
      </c>
      <c r="ED194">
        <f t="shared" si="1022"/>
        <v>1.7654399999999999</v>
      </c>
      <c r="EE194">
        <f t="shared" si="1023"/>
        <v>0.66</v>
      </c>
      <c r="EF194">
        <f t="shared" si="1024"/>
        <v>0.3369489820211255</v>
      </c>
      <c r="EG194">
        <f t="shared" si="1025"/>
        <v>0.39926810000275859</v>
      </c>
      <c r="EH194">
        <f t="shared" si="913"/>
        <v>0.1682078285651174</v>
      </c>
      <c r="EI194" t="str">
        <f t="shared" si="914"/>
        <v>Curl</v>
      </c>
      <c r="EJ194">
        <f t="shared" si="1026"/>
        <v>27.566643121578164</v>
      </c>
      <c r="EK194">
        <f t="shared" si="1027"/>
        <v>0.19954477320636038</v>
      </c>
      <c r="EL194">
        <f t="shared" si="915"/>
        <v>0.48989460555903386</v>
      </c>
      <c r="EM194">
        <f t="shared" si="1028"/>
        <v>9.8853707225241028</v>
      </c>
      <c r="EN194">
        <f t="shared" si="1029"/>
        <v>0.25623916020642301</v>
      </c>
      <c r="EP194">
        <f t="shared" si="1030"/>
        <v>0.25380896249585005</v>
      </c>
      <c r="EQ194">
        <f t="shared" si="1031"/>
        <v>1.7709599999999999</v>
      </c>
      <c r="ER194">
        <f t="shared" si="1032"/>
        <v>0.66</v>
      </c>
      <c r="ES194">
        <f t="shared" si="1033"/>
        <v>0.31899790992232196</v>
      </c>
      <c r="ET194">
        <f t="shared" si="1034"/>
        <v>0.38418685734879349</v>
      </c>
      <c r="EU194">
        <f t="shared" si="916"/>
        <v>0.16970105692630816</v>
      </c>
      <c r="EV194" t="str">
        <f t="shared" si="917"/>
        <v>Curl</v>
      </c>
      <c r="EW194">
        <f t="shared" si="1035"/>
        <v>27.715322328283332</v>
      </c>
      <c r="EX194">
        <f t="shared" si="1036"/>
        <v>0.18294618795322209</v>
      </c>
      <c r="EY194">
        <f t="shared" si="918"/>
        <v>0.47362584698044996</v>
      </c>
      <c r="EZ194">
        <f t="shared" si="1037"/>
        <v>10.320309946732795</v>
      </c>
      <c r="FA194">
        <f t="shared" si="1038"/>
        <v>0.21252519816699733</v>
      </c>
      <c r="FC194">
        <f t="shared" si="1039"/>
        <v>0.21971151605294359</v>
      </c>
      <c r="FD194">
        <f t="shared" si="1040"/>
        <v>1.7805599999999999</v>
      </c>
      <c r="FE194">
        <f t="shared" si="1041"/>
        <v>0.66</v>
      </c>
      <c r="FF194">
        <f t="shared" si="1042"/>
        <v>0.28292316617732127</v>
      </c>
      <c r="FG194">
        <f t="shared" si="1043"/>
        <v>0.34613481630169907</v>
      </c>
      <c r="FH194">
        <f t="shared" si="919"/>
        <v>0.16718720926785391</v>
      </c>
      <c r="FI194" t="str">
        <f t="shared" si="920"/>
        <v>Curl</v>
      </c>
      <c r="FJ194">
        <f t="shared" si="1044"/>
        <v>27.633287847483839</v>
      </c>
      <c r="FK194">
        <f t="shared" si="1045"/>
        <v>0.17062217050904591</v>
      </c>
      <c r="FL194">
        <f t="shared" si="921"/>
        <v>0.43580391148866471</v>
      </c>
      <c r="FM194">
        <f t="shared" si="1046"/>
        <v>11.058708076219975</v>
      </c>
      <c r="FN194">
        <f t="shared" si="1047"/>
        <v>0.18226104996451553</v>
      </c>
      <c r="FP194">
        <f t="shared" si="1048"/>
        <v>0.19782393658314126</v>
      </c>
      <c r="FQ194">
        <f t="shared" si="1049"/>
        <v>1.78464</v>
      </c>
      <c r="FR194">
        <f t="shared" si="1050"/>
        <v>0.66</v>
      </c>
      <c r="FS194">
        <f t="shared" si="1051"/>
        <v>0.26135799965784673</v>
      </c>
      <c r="FT194">
        <f t="shared" si="1052"/>
        <v>0.32489206273255195</v>
      </c>
      <c r="FU194">
        <f t="shared" si="922"/>
        <v>0.16501376691785352</v>
      </c>
      <c r="FV194" t="str">
        <f t="shared" si="923"/>
        <v>Curl</v>
      </c>
      <c r="FW194">
        <f t="shared" si="1053"/>
        <v>27.744439096249256</v>
      </c>
      <c r="FX194">
        <f t="shared" si="1054"/>
        <v>0.15598525446171294</v>
      </c>
      <c r="FY194">
        <f t="shared" si="924"/>
        <v>0.41259769692856485</v>
      </c>
      <c r="FZ194">
        <f t="shared" si="1055"/>
        <v>11.535165320530298</v>
      </c>
      <c r="GA194">
        <f t="shared" si="1056"/>
        <v>0.1514412989212198</v>
      </c>
      <c r="GC194">
        <f t="shared" si="1057"/>
        <v>0.17218988165854818</v>
      </c>
      <c r="GD194">
        <f t="shared" si="1058"/>
        <v>1.78986</v>
      </c>
      <c r="GE194">
        <f t="shared" si="1059"/>
        <v>0.66</v>
      </c>
      <c r="GF194">
        <f t="shared" si="1060"/>
        <v>0.23343050056163439</v>
      </c>
      <c r="GG194">
        <f t="shared" si="1061"/>
        <v>0.29467111946472074</v>
      </c>
      <c r="GH194">
        <f t="shared" si="925"/>
        <v>0.16657043737786306</v>
      </c>
      <c r="GI194" t="str">
        <f t="shared" si="926"/>
        <v>Curl</v>
      </c>
      <c r="GJ194">
        <f t="shared" si="1062"/>
        <v>27.67285627594427</v>
      </c>
      <c r="GK194">
        <f t="shared" si="1063"/>
        <v>0.15200944838513133</v>
      </c>
      <c r="GL194">
        <f t="shared" si="927"/>
        <v>0.38675855978835627</v>
      </c>
      <c r="GM194">
        <f t="shared" si="1064"/>
        <v>12.435570752441654</v>
      </c>
      <c r="GN194">
        <f t="shared" si="1065"/>
        <v>0.14275752673347394</v>
      </c>
      <c r="GP194">
        <f t="shared" si="1066"/>
        <v>0.15910831034598541</v>
      </c>
      <c r="GQ194">
        <f t="shared" si="1067"/>
        <v>1.7913600000000001</v>
      </c>
      <c r="GR194">
        <f t="shared" si="1068"/>
        <v>0.66</v>
      </c>
      <c r="GS194">
        <f t="shared" si="1069"/>
        <v>0.22117831339954921</v>
      </c>
      <c r="GT194">
        <f t="shared" si="1070"/>
        <v>0.28324831645311332</v>
      </c>
      <c r="GU194">
        <f t="shared" si="928"/>
        <v>0.16551707238485222</v>
      </c>
      <c r="GV194" t="str">
        <f t="shared" si="929"/>
        <v>Curl</v>
      </c>
      <c r="GW194">
        <f t="shared" si="1071"/>
        <v>27.835941549993457</v>
      </c>
      <c r="GX194">
        <f t="shared" si="1072"/>
        <v>0.14123683912785281</v>
      </c>
      <c r="GY194">
        <f t="shared" si="930"/>
        <v>0.37379677165382375</v>
      </c>
      <c r="GZ194">
        <f t="shared" si="1073"/>
        <v>12.791264185734999</v>
      </c>
      <c r="HA194">
        <f t="shared" si="1074"/>
        <v>0.12319616295822944</v>
      </c>
      <c r="HC194">
        <f t="shared" si="1075"/>
        <v>7.2656572319412166E-2</v>
      </c>
      <c r="HD194">
        <f t="shared" si="1076"/>
        <v>1.7994600000000001</v>
      </c>
      <c r="HE194">
        <f t="shared" si="1077"/>
        <v>0.66</v>
      </c>
      <c r="HF194">
        <f t="shared" si="1078"/>
        <v>0.11513019343446836</v>
      </c>
      <c r="HG194">
        <f t="shared" si="1079"/>
        <v>0.15760381454952496</v>
      </c>
      <c r="HH194">
        <f t="shared" si="931"/>
        <v>0.16536064614286641</v>
      </c>
      <c r="HI194" t="str">
        <f t="shared" si="932"/>
        <v>Curl</v>
      </c>
      <c r="HJ194">
        <f t="shared" si="1080"/>
        <v>27.677016547264888</v>
      </c>
      <c r="HK194">
        <f t="shared" si="1081"/>
        <v>0.13293236088744556</v>
      </c>
      <c r="HL194">
        <f t="shared" si="933"/>
        <v>0.27124508015824517</v>
      </c>
      <c r="HM194">
        <f t="shared" si="1082"/>
        <v>17.747201432527259</v>
      </c>
      <c r="HN194">
        <f t="shared" si="1083"/>
        <v>0.10726191559535003</v>
      </c>
      <c r="HP194">
        <f t="shared" si="1084"/>
        <v>-3.4428973682438637E-3</v>
      </c>
      <c r="HQ194">
        <f t="shared" si="1085"/>
        <v>1.7999999999999998</v>
      </c>
      <c r="HR194">
        <f t="shared" si="1086"/>
        <v>0.66</v>
      </c>
      <c r="HS194">
        <f t="shared" si="1087"/>
        <v>-7.3365481296472418E-3</v>
      </c>
      <c r="HT194">
        <f t="shared" si="1088"/>
        <v>-1.1230198891050633E-2</v>
      </c>
      <c r="HU194">
        <f t="shared" si="934"/>
        <v>0.16543909425543835</v>
      </c>
      <c r="HV194" t="str">
        <f t="shared" si="935"/>
        <v>end of throw</v>
      </c>
      <c r="HW194">
        <f t="shared" si="1089"/>
        <v>27.890888910520527</v>
      </c>
      <c r="HX194">
        <f t="shared" si="1090"/>
        <v>0.12960244455249773</v>
      </c>
      <c r="HY194">
        <f t="shared" si="936"/>
        <v>0.15912774405129326</v>
      </c>
      <c r="HZ194">
        <f t="shared" si="1091"/>
        <v>31.320921394300765</v>
      </c>
      <c r="IA194">
        <f t="shared" si="1092"/>
        <v>0.10915130907046261</v>
      </c>
      <c r="IC194" t="e">
        <f t="shared" si="1093"/>
        <v>#N/A</v>
      </c>
      <c r="ID194" t="e">
        <f t="shared" si="1094"/>
        <v>#N/A</v>
      </c>
      <c r="IE194" t="e">
        <f t="shared" si="1095"/>
        <v>#N/A</v>
      </c>
      <c r="IF194" t="e">
        <f t="shared" si="1096"/>
        <v>#N/A</v>
      </c>
      <c r="IG194" t="e">
        <f t="shared" si="1097"/>
        <v>#N/A</v>
      </c>
      <c r="IH194" t="e">
        <f t="shared" si="937"/>
        <v>#N/A</v>
      </c>
      <c r="II194" t="str">
        <f t="shared" si="938"/>
        <v>done</v>
      </c>
      <c r="IJ194" t="e">
        <f t="shared" si="1098"/>
        <v>#N/A</v>
      </c>
      <c r="IK194">
        <f t="shared" si="1099"/>
        <v>0</v>
      </c>
      <c r="IL194" t="e">
        <f t="shared" si="939"/>
        <v>#N/A</v>
      </c>
      <c r="IM194" t="e">
        <f t="shared" si="1100"/>
        <v>#N/A</v>
      </c>
      <c r="IN194">
        <f t="shared" si="1101"/>
        <v>6.174207086290278E-2</v>
      </c>
      <c r="IP194" t="e">
        <f t="shared" si="1102"/>
        <v>#N/A</v>
      </c>
      <c r="IQ194" t="e">
        <f t="shared" si="1103"/>
        <v>#N/A</v>
      </c>
      <c r="IR194" t="e">
        <f t="shared" si="1104"/>
        <v>#N/A</v>
      </c>
      <c r="IS194" t="e">
        <f t="shared" si="1105"/>
        <v>#N/A</v>
      </c>
      <c r="IT194" t="e">
        <f t="shared" si="1106"/>
        <v>#N/A</v>
      </c>
      <c r="IU194" t="e">
        <f t="shared" si="940"/>
        <v>#N/A</v>
      </c>
      <c r="IV194" t="str">
        <f t="shared" si="941"/>
        <v>done</v>
      </c>
      <c r="IW194" t="e">
        <f t="shared" si="1107"/>
        <v>#N/A</v>
      </c>
      <c r="IX194">
        <f t="shared" si="1108"/>
        <v>0</v>
      </c>
      <c r="IY194" t="e">
        <f t="shared" si="942"/>
        <v>#N/A</v>
      </c>
      <c r="IZ194" t="e">
        <f t="shared" si="1109"/>
        <v>#N/A</v>
      </c>
      <c r="JA194">
        <f t="shared" si="1110"/>
        <v>4.7756178082658939E-2</v>
      </c>
      <c r="JC194" t="e">
        <f t="shared" si="1111"/>
        <v>#N/A</v>
      </c>
      <c r="JD194" t="e">
        <f t="shared" si="1112"/>
        <v>#N/A</v>
      </c>
      <c r="JE194" t="e">
        <f t="shared" si="1113"/>
        <v>#N/A</v>
      </c>
      <c r="JF194" t="e">
        <f t="shared" si="1114"/>
        <v>#N/A</v>
      </c>
      <c r="JG194" t="e">
        <f t="shared" si="1115"/>
        <v>#N/A</v>
      </c>
      <c r="JH194" t="e">
        <f t="shared" si="943"/>
        <v>#N/A</v>
      </c>
      <c r="JI194" t="str">
        <f t="shared" si="944"/>
        <v>done</v>
      </c>
      <c r="JJ194" t="e">
        <f t="shared" si="1116"/>
        <v>#N/A</v>
      </c>
      <c r="JK194">
        <f t="shared" si="1117"/>
        <v>0</v>
      </c>
      <c r="JL194" t="e">
        <f t="shared" si="945"/>
        <v>#N/A</v>
      </c>
      <c r="JM194" t="e">
        <f t="shared" si="1118"/>
        <v>#N/A</v>
      </c>
      <c r="JN194">
        <f t="shared" si="1119"/>
        <v>2.9927904609925716E-2</v>
      </c>
      <c r="JP194" t="e">
        <f t="shared" si="1120"/>
        <v>#N/A</v>
      </c>
      <c r="JQ194" t="e">
        <f t="shared" si="1121"/>
        <v>#N/A</v>
      </c>
      <c r="JR194" t="e">
        <f t="shared" si="1122"/>
        <v>#N/A</v>
      </c>
      <c r="JS194" t="e">
        <f t="shared" si="1123"/>
        <v>#N/A</v>
      </c>
      <c r="JT194" t="e">
        <f t="shared" si="1124"/>
        <v>#N/A</v>
      </c>
      <c r="JU194" t="e">
        <f t="shared" si="946"/>
        <v>#N/A</v>
      </c>
      <c r="JV194" t="str">
        <f t="shared" si="947"/>
        <v>done</v>
      </c>
      <c r="JW194" t="e">
        <f t="shared" si="1125"/>
        <v>#N/A</v>
      </c>
      <c r="JX194">
        <f t="shared" si="1126"/>
        <v>0</v>
      </c>
      <c r="JY194" t="e">
        <f t="shared" si="948"/>
        <v>#N/A</v>
      </c>
      <c r="JZ194" t="e">
        <f t="shared" si="1127"/>
        <v>#N/A</v>
      </c>
      <c r="KA194">
        <f t="shared" si="1128"/>
        <v>4.1288632589631113E-2</v>
      </c>
      <c r="KC194" t="e">
        <f t="shared" si="1129"/>
        <v>#N/A</v>
      </c>
      <c r="KD194" t="e">
        <f t="shared" si="1130"/>
        <v>#N/A</v>
      </c>
      <c r="KE194" t="e">
        <f t="shared" si="1131"/>
        <v>#N/A</v>
      </c>
      <c r="KF194" t="e">
        <f t="shared" si="1132"/>
        <v>#N/A</v>
      </c>
      <c r="KG194" t="e">
        <f t="shared" si="1133"/>
        <v>#N/A</v>
      </c>
      <c r="KH194" t="e">
        <f t="shared" si="949"/>
        <v>#N/A</v>
      </c>
      <c r="KI194" t="str">
        <f t="shared" si="950"/>
        <v>done</v>
      </c>
      <c r="KJ194" t="e">
        <f t="shared" si="1134"/>
        <v>#N/A</v>
      </c>
      <c r="KK194">
        <f t="shared" si="1135"/>
        <v>0</v>
      </c>
      <c r="KL194" t="e">
        <f t="shared" si="951"/>
        <v>#N/A</v>
      </c>
      <c r="KM194" t="e">
        <f t="shared" si="1136"/>
        <v>#N/A</v>
      </c>
      <c r="KN194">
        <f t="shared" si="1137"/>
        <v>4.1416871940363961E-2</v>
      </c>
    </row>
    <row r="195" spans="1:300" x14ac:dyDescent="0.25">
      <c r="A195">
        <v>1.8</v>
      </c>
      <c r="B195">
        <f t="shared" si="1159"/>
        <v>1.0500000000000001E-2</v>
      </c>
      <c r="C195">
        <f t="shared" si="883"/>
        <v>0.63</v>
      </c>
      <c r="D195">
        <f t="shared" si="1160"/>
        <v>0.63</v>
      </c>
      <c r="E195">
        <f t="shared" si="884"/>
        <v>1</v>
      </c>
      <c r="F195">
        <f t="shared" si="885"/>
        <v>1.0500000000000001E-2</v>
      </c>
      <c r="H195">
        <v>172</v>
      </c>
      <c r="I195">
        <v>17.2</v>
      </c>
      <c r="J195">
        <f t="shared" si="952"/>
        <v>0.6692299999999991</v>
      </c>
      <c r="K195">
        <f t="shared" si="1138"/>
        <v>1.5542400000000001</v>
      </c>
      <c r="L195">
        <f t="shared" si="953"/>
        <v>0.97484435527492619</v>
      </c>
      <c r="M195" t="str">
        <f t="shared" si="888"/>
        <v>No Curl</v>
      </c>
      <c r="N195">
        <f t="shared" si="1139"/>
        <v>26.829192166666655</v>
      </c>
      <c r="P195">
        <f t="shared" si="1144"/>
        <v>0.45808241321852949</v>
      </c>
      <c r="Q195">
        <f t="shared" si="1140"/>
        <v>1.6941600000000001</v>
      </c>
      <c r="R195">
        <f t="shared" si="1145"/>
        <v>0.66</v>
      </c>
      <c r="S195">
        <f t="shared" si="1141"/>
        <v>0.46597544703945792</v>
      </c>
      <c r="T195">
        <f t="shared" si="1146"/>
        <v>0.47386848086038658</v>
      </c>
      <c r="U195">
        <f t="shared" si="1147"/>
        <v>2.4291197703445899E-2</v>
      </c>
      <c r="V195" t="str">
        <f t="shared" si="1148"/>
        <v>Curl</v>
      </c>
      <c r="W195">
        <f t="shared" si="1142"/>
        <v>27.39369633537564</v>
      </c>
      <c r="X195">
        <f t="shared" si="1143"/>
        <v>0.22151977921617419</v>
      </c>
      <c r="Y195">
        <f t="shared" si="1149"/>
        <v>0.48716366734958372</v>
      </c>
      <c r="Z195">
        <f t="shared" si="1150"/>
        <v>1.4286033857585601</v>
      </c>
      <c r="AA195">
        <f t="shared" si="1151"/>
        <v>0.39292816329191993</v>
      </c>
      <c r="AC195">
        <f t="shared" si="954"/>
        <v>0.43940854850666472</v>
      </c>
      <c r="AD195">
        <f t="shared" si="1154"/>
        <v>1.6991399999999999</v>
      </c>
      <c r="AE195">
        <f t="shared" si="955"/>
        <v>0.66</v>
      </c>
      <c r="AF195">
        <f t="shared" si="956"/>
        <v>0.4546516592536578</v>
      </c>
      <c r="AG195">
        <f t="shared" si="957"/>
        <v>0.46989477000065022</v>
      </c>
      <c r="AH195">
        <f t="shared" si="889"/>
        <v>4.9151155376218725E-2</v>
      </c>
      <c r="AI195" t="str">
        <f t="shared" si="890"/>
        <v>Curl</v>
      </c>
      <c r="AJ195">
        <f t="shared" si="958"/>
        <v>27.332462006569124</v>
      </c>
      <c r="AK195">
        <f t="shared" si="959"/>
        <v>0.23346064896911051</v>
      </c>
      <c r="AL195">
        <f t="shared" si="891"/>
        <v>0.49782477644591877</v>
      </c>
      <c r="AM195">
        <f t="shared" si="960"/>
        <v>2.8296089062874232</v>
      </c>
      <c r="AN195">
        <f t="shared" si="961"/>
        <v>0.43177563911824385</v>
      </c>
      <c r="AP195">
        <f t="shared" si="962"/>
        <v>0.43556157975183613</v>
      </c>
      <c r="AQ195">
        <f t="shared" si="1155"/>
        <v>1.704</v>
      </c>
      <c r="AR195">
        <f t="shared" si="963"/>
        <v>0.66</v>
      </c>
      <c r="AS195">
        <f t="shared" si="964"/>
        <v>0.45844553822975004</v>
      </c>
      <c r="AT195">
        <f t="shared" si="965"/>
        <v>0.48132949670766328</v>
      </c>
      <c r="AU195">
        <f t="shared" si="892"/>
        <v>7.4162722946281678E-2</v>
      </c>
      <c r="AV195" t="str">
        <f t="shared" si="893"/>
        <v>Curl</v>
      </c>
      <c r="AW195">
        <f t="shared" si="966"/>
        <v>27.460355876753336</v>
      </c>
      <c r="AX195">
        <f t="shared" si="967"/>
        <v>0.24050289064634803</v>
      </c>
      <c r="AY195">
        <f t="shared" si="894"/>
        <v>0.52398607109265838</v>
      </c>
      <c r="AZ195">
        <f t="shared" si="968"/>
        <v>4.0580904817552712</v>
      </c>
      <c r="BA195">
        <f t="shared" si="969"/>
        <v>0.45712903069653421</v>
      </c>
      <c r="BC195">
        <f t="shared" si="970"/>
        <v>0.41794985151199621</v>
      </c>
      <c r="BD195">
        <f t="shared" si="1156"/>
        <v>1.7133599999999998</v>
      </c>
      <c r="BE195">
        <f t="shared" si="971"/>
        <v>0.66</v>
      </c>
      <c r="BF195">
        <f t="shared" si="972"/>
        <v>0.44752680928368072</v>
      </c>
      <c r="BG195">
        <f t="shared" si="973"/>
        <v>0.47710376705536611</v>
      </c>
      <c r="BH195">
        <f t="shared" si="895"/>
        <v>0.10025708385652665</v>
      </c>
      <c r="BI195" t="str">
        <f t="shared" si="896"/>
        <v>Curl</v>
      </c>
      <c r="BJ195">
        <f t="shared" si="974"/>
        <v>27.396112232945644</v>
      </c>
      <c r="BK195">
        <f t="shared" si="975"/>
        <v>0.25271781779120761</v>
      </c>
      <c r="BL195">
        <f t="shared" si="897"/>
        <v>0.5366981654537627</v>
      </c>
      <c r="BM195">
        <f t="shared" si="976"/>
        <v>5.3593371604114655</v>
      </c>
      <c r="BN195">
        <f t="shared" si="977"/>
        <v>0.50034332263233583</v>
      </c>
      <c r="BP195">
        <f t="shared" si="978"/>
        <v>0.39986228794928363</v>
      </c>
      <c r="BQ195">
        <f t="shared" si="1157"/>
        <v>1.7178599999999999</v>
      </c>
      <c r="BR195">
        <f t="shared" si="979"/>
        <v>0.66</v>
      </c>
      <c r="BS195">
        <f t="shared" si="980"/>
        <v>0.43559429479013928</v>
      </c>
      <c r="BT195">
        <f t="shared" si="981"/>
        <v>0.47132630163099531</v>
      </c>
      <c r="BU195">
        <f t="shared" si="898"/>
        <v>0.12602361868059364</v>
      </c>
      <c r="BV195" t="str">
        <f t="shared" si="899"/>
        <v>Curl</v>
      </c>
      <c r="BW195">
        <f t="shared" si="982"/>
        <v>27.320018477314104</v>
      </c>
      <c r="BX195">
        <f t="shared" si="983"/>
        <v>0.26773026573464775</v>
      </c>
      <c r="BY195">
        <f t="shared" si="900"/>
        <v>0.54836626851702619</v>
      </c>
      <c r="BZ195">
        <f t="shared" si="984"/>
        <v>6.5983331915670052</v>
      </c>
      <c r="CA195">
        <f t="shared" si="985"/>
        <v>0.57359282940246659</v>
      </c>
      <c r="CC195">
        <f t="shared" si="986"/>
        <v>0.39781022077567552</v>
      </c>
      <c r="CD195">
        <f t="shared" si="1158"/>
        <v>1.72224</v>
      </c>
      <c r="CE195">
        <f t="shared" si="987"/>
        <v>0.66</v>
      </c>
      <c r="CF195">
        <f t="shared" si="988"/>
        <v>0.44071473457908389</v>
      </c>
      <c r="CG195">
        <f t="shared" si="989"/>
        <v>0.48361924838249171</v>
      </c>
      <c r="CH195">
        <f t="shared" si="901"/>
        <v>0.15249886373926036</v>
      </c>
      <c r="CI195" t="str">
        <f t="shared" si="902"/>
        <v>Curl</v>
      </c>
      <c r="CJ195">
        <f t="shared" si="990"/>
        <v>27.45116764376283</v>
      </c>
      <c r="CK195">
        <f t="shared" si="991"/>
        <v>0.27067962860912992</v>
      </c>
      <c r="CL195">
        <f t="shared" si="903"/>
        <v>0.57783553969392476</v>
      </c>
      <c r="CM195">
        <f t="shared" si="992"/>
        <v>7.5826932834454581</v>
      </c>
      <c r="CN195">
        <f t="shared" si="993"/>
        <v>0.56807324299277218</v>
      </c>
      <c r="CP195">
        <f t="shared" si="994"/>
        <v>0.37738383802994752</v>
      </c>
      <c r="CQ195">
        <f t="shared" si="995"/>
        <v>1.73064</v>
      </c>
      <c r="CR195">
        <f t="shared" si="996"/>
        <v>0.66</v>
      </c>
      <c r="CS195">
        <f t="shared" si="997"/>
        <v>0.42747089648737657</v>
      </c>
      <c r="CT195">
        <f t="shared" si="998"/>
        <v>0.47755795494480502</v>
      </c>
      <c r="CU195">
        <f t="shared" si="904"/>
        <v>0.1699263507857951</v>
      </c>
      <c r="CV195" t="str">
        <f t="shared" si="905"/>
        <v>Curl</v>
      </c>
      <c r="CW195">
        <f t="shared" si="999"/>
        <v>27.467314398150659</v>
      </c>
      <c r="CX195">
        <f t="shared" si="1000"/>
        <v>0.27336377299008879</v>
      </c>
      <c r="CY195">
        <f t="shared" si="906"/>
        <v>0.58087866634155882</v>
      </c>
      <c r="CZ195">
        <f t="shared" si="1001"/>
        <v>8.4106348474329362</v>
      </c>
      <c r="DA195">
        <f t="shared" si="1002"/>
        <v>0.55422382083024024</v>
      </c>
      <c r="DC195">
        <f t="shared" si="1003"/>
        <v>0.32536399298901203</v>
      </c>
      <c r="DD195">
        <f t="shared" si="1004"/>
        <v>1.7495399999999999</v>
      </c>
      <c r="DE195">
        <f t="shared" si="1005"/>
        <v>0.66</v>
      </c>
      <c r="DF195">
        <f t="shared" si="1006"/>
        <v>0.37922367886844743</v>
      </c>
      <c r="DG195">
        <f t="shared" si="1007"/>
        <v>0.43308336474788195</v>
      </c>
      <c r="DH195">
        <f t="shared" si="907"/>
        <v>0.16778525758212559</v>
      </c>
      <c r="DI195" t="str">
        <f t="shared" si="908"/>
        <v>Curl</v>
      </c>
      <c r="DJ195">
        <f t="shared" si="1008"/>
        <v>27.418577739674618</v>
      </c>
      <c r="DK195">
        <f t="shared" si="1009"/>
        <v>0.2516990080261744</v>
      </c>
      <c r="DL195">
        <f t="shared" si="909"/>
        <v>0.53119644870843918</v>
      </c>
      <c r="DM195">
        <f t="shared" si="1010"/>
        <v>9.0868508971132336</v>
      </c>
      <c r="DN195">
        <f t="shared" si="1011"/>
        <v>0.43251103358147935</v>
      </c>
      <c r="DP195">
        <f t="shared" si="1012"/>
        <v>0.29476243054291507</v>
      </c>
      <c r="DQ195">
        <f t="shared" si="1013"/>
        <v>1.7594399999999999</v>
      </c>
      <c r="DR195">
        <f t="shared" si="1014"/>
        <v>0.66</v>
      </c>
      <c r="DS195">
        <f t="shared" si="1015"/>
        <v>0.35201071242356663</v>
      </c>
      <c r="DT195">
        <f t="shared" si="1016"/>
        <v>0.40925899430421847</v>
      </c>
      <c r="DU195">
        <f t="shared" si="910"/>
        <v>0.16974574678593618</v>
      </c>
      <c r="DV195" t="str">
        <f t="shared" si="911"/>
        <v>Curl</v>
      </c>
      <c r="DW195">
        <f t="shared" si="1017"/>
        <v>27.511235262642572</v>
      </c>
      <c r="DX195">
        <f t="shared" si="1018"/>
        <v>0.23044034311240211</v>
      </c>
      <c r="DY195">
        <f t="shared" si="912"/>
        <v>0.50618101159579543</v>
      </c>
      <c r="DZ195">
        <f t="shared" si="1019"/>
        <v>9.6525480646738515</v>
      </c>
      <c r="EA195">
        <f t="shared" si="1020"/>
        <v>0.34954867607155016</v>
      </c>
      <c r="EC195">
        <f t="shared" si="1021"/>
        <v>0.2609874801563617</v>
      </c>
      <c r="ED195">
        <f t="shared" si="1022"/>
        <v>1.7709599999999999</v>
      </c>
      <c r="EE195">
        <f t="shared" si="1023"/>
        <v>0.66</v>
      </c>
      <c r="EF195">
        <f t="shared" si="1024"/>
        <v>0.32021086296098794</v>
      </c>
      <c r="EG195">
        <f t="shared" si="1025"/>
        <v>0.37943424576561452</v>
      </c>
      <c r="EH195">
        <f t="shared" si="913"/>
        <v>0.1682078285651174</v>
      </c>
      <c r="EI195" t="str">
        <f t="shared" si="914"/>
        <v>Curl</v>
      </c>
      <c r="EJ195">
        <f t="shared" si="1026"/>
        <v>27.600338019780278</v>
      </c>
      <c r="EK195">
        <f t="shared" si="1027"/>
        <v>0.20577121150038541</v>
      </c>
      <c r="EL195">
        <f t="shared" si="915"/>
        <v>0.47341371527625481</v>
      </c>
      <c r="EM195">
        <f t="shared" si="1028"/>
        <v>10.233150774257956</v>
      </c>
      <c r="EN195">
        <f t="shared" si="1029"/>
        <v>0.27100951994592964</v>
      </c>
      <c r="EP195">
        <f t="shared" si="1030"/>
        <v>0.24050078486907725</v>
      </c>
      <c r="EQ195">
        <f t="shared" si="1031"/>
        <v>1.7759999999999998</v>
      </c>
      <c r="ER195">
        <f t="shared" si="1032"/>
        <v>0.66</v>
      </c>
      <c r="ES195">
        <f t="shared" si="1033"/>
        <v>0.30227162568842719</v>
      </c>
      <c r="ET195">
        <f t="shared" si="1034"/>
        <v>0.36404246650777672</v>
      </c>
      <c r="EU195">
        <f t="shared" si="916"/>
        <v>0.16970105692630816</v>
      </c>
      <c r="EV195" t="str">
        <f t="shared" si="917"/>
        <v>Curl</v>
      </c>
      <c r="EW195">
        <f t="shared" si="1035"/>
        <v>27.747222119275563</v>
      </c>
      <c r="EX195">
        <f t="shared" si="1036"/>
        <v>0.1892055087710906</v>
      </c>
      <c r="EY195">
        <f t="shared" si="918"/>
        <v>0.45717998764401757</v>
      </c>
      <c r="EZ195">
        <f t="shared" si="1037"/>
        <v>10.695850774847646</v>
      </c>
      <c r="FA195">
        <f t="shared" si="1038"/>
        <v>0.22612534840578308</v>
      </c>
      <c r="FC195">
        <f t="shared" si="1039"/>
        <v>0.20674879763217158</v>
      </c>
      <c r="FD195">
        <f t="shared" si="1040"/>
        <v>1.7826599999999999</v>
      </c>
      <c r="FE195">
        <f t="shared" si="1041"/>
        <v>0.66</v>
      </c>
      <c r="FF195">
        <f t="shared" si="1042"/>
        <v>0.26623103549726096</v>
      </c>
      <c r="FG195">
        <f t="shared" si="1043"/>
        <v>0.32571327336235045</v>
      </c>
      <c r="FH195">
        <f t="shared" si="919"/>
        <v>0.16718720926785391</v>
      </c>
      <c r="FI195" t="str">
        <f t="shared" si="920"/>
        <v>Curl</v>
      </c>
      <c r="FJ195">
        <f t="shared" si="1044"/>
        <v>27.661580164101572</v>
      </c>
      <c r="FK195">
        <f t="shared" si="1045"/>
        <v>0.17692725627080441</v>
      </c>
      <c r="FL195">
        <f t="shared" si="921"/>
        <v>0.41943395519576593</v>
      </c>
      <c r="FM195">
        <f t="shared" si="1046"/>
        <v>11.496086111733998</v>
      </c>
      <c r="FN195">
        <f t="shared" si="1047"/>
        <v>0.19499461467800222</v>
      </c>
      <c r="FP195">
        <f t="shared" si="1048"/>
        <v>0.18521003569255018</v>
      </c>
      <c r="FQ195">
        <f t="shared" si="1049"/>
        <v>1.7865</v>
      </c>
      <c r="FR195">
        <f t="shared" si="1050"/>
        <v>0.66</v>
      </c>
      <c r="FS195">
        <f t="shared" si="1051"/>
        <v>0.24469295921031894</v>
      </c>
      <c r="FT195">
        <f t="shared" si="1052"/>
        <v>0.30417588272808749</v>
      </c>
      <c r="FU195">
        <f t="shared" si="922"/>
        <v>0.16501376691785352</v>
      </c>
      <c r="FV195" t="str">
        <f t="shared" si="923"/>
        <v>Curl</v>
      </c>
      <c r="FW195">
        <f t="shared" si="1053"/>
        <v>27.770574896215042</v>
      </c>
      <c r="FX195">
        <f t="shared" si="1054"/>
        <v>0.1623176465495223</v>
      </c>
      <c r="FY195">
        <f t="shared" si="924"/>
        <v>0.39628326670264857</v>
      </c>
      <c r="FZ195">
        <f t="shared" si="1055"/>
        <v>12.01699303000318</v>
      </c>
      <c r="GA195">
        <f t="shared" si="1056"/>
        <v>0.16314277364868174</v>
      </c>
      <c r="GC195">
        <f t="shared" si="1057"/>
        <v>0.15994797611189029</v>
      </c>
      <c r="GD195">
        <f t="shared" si="1058"/>
        <v>1.7913600000000001</v>
      </c>
      <c r="GE195">
        <f t="shared" si="1059"/>
        <v>0.66</v>
      </c>
      <c r="GF195">
        <f t="shared" si="1060"/>
        <v>0.21683466977262628</v>
      </c>
      <c r="GG195">
        <f t="shared" si="1061"/>
        <v>0.2737213634333624</v>
      </c>
      <c r="GH195">
        <f t="shared" si="925"/>
        <v>0.16657043737786306</v>
      </c>
      <c r="GI195" t="str">
        <f t="shared" si="926"/>
        <v>Curl</v>
      </c>
      <c r="GJ195">
        <f t="shared" si="1062"/>
        <v>27.696199326000432</v>
      </c>
      <c r="GK195">
        <f t="shared" si="1063"/>
        <v>0.15838080620393238</v>
      </c>
      <c r="GL195">
        <f t="shared" si="927"/>
        <v>0.37056932063997416</v>
      </c>
      <c r="GM195">
        <f t="shared" si="1064"/>
        <v>12.988140237138991</v>
      </c>
      <c r="GN195">
        <f t="shared" si="1065"/>
        <v>0.15418200245708524</v>
      </c>
      <c r="GP195">
        <f t="shared" si="1066"/>
        <v>0.14719289005792022</v>
      </c>
      <c r="GQ195">
        <f t="shared" si="1067"/>
        <v>1.79274</v>
      </c>
      <c r="GR195">
        <f t="shared" si="1068"/>
        <v>0.66</v>
      </c>
      <c r="GS195">
        <f t="shared" si="1069"/>
        <v>0.20461454902401024</v>
      </c>
      <c r="GT195">
        <f t="shared" si="1070"/>
        <v>0.26203620799010058</v>
      </c>
      <c r="GU195">
        <f t="shared" si="928"/>
        <v>0.16551707238485222</v>
      </c>
      <c r="GV195" t="str">
        <f t="shared" si="929"/>
        <v>Curl</v>
      </c>
      <c r="GW195">
        <f t="shared" si="1071"/>
        <v>27.858059381333412</v>
      </c>
      <c r="GX195">
        <f t="shared" si="1072"/>
        <v>0.14762083434649986</v>
      </c>
      <c r="GY195">
        <f t="shared" si="930"/>
        <v>0.35766286916070072</v>
      </c>
      <c r="GZ195">
        <f t="shared" si="1073"/>
        <v>13.378743641934694</v>
      </c>
      <c r="HA195">
        <f t="shared" si="1074"/>
        <v>0.13386024057482043</v>
      </c>
      <c r="HC195">
        <f t="shared" si="1075"/>
        <v>6.2590943559388296E-2</v>
      </c>
      <c r="HD195">
        <f t="shared" si="1076"/>
        <v>1.7997599999999998</v>
      </c>
      <c r="HE195">
        <f t="shared" si="1077"/>
        <v>0.66</v>
      </c>
      <c r="HF195">
        <f t="shared" si="1078"/>
        <v>9.918039358585265E-2</v>
      </c>
      <c r="HG195">
        <f t="shared" si="1079"/>
        <v>0.13576984361231736</v>
      </c>
      <c r="HH195">
        <f t="shared" si="931"/>
        <v>0.16536064614286641</v>
      </c>
      <c r="HI195" t="str">
        <f t="shared" si="932"/>
        <v>Curl</v>
      </c>
      <c r="HJ195">
        <f t="shared" si="1080"/>
        <v>27.688529566608334</v>
      </c>
      <c r="HK195">
        <f t="shared" si="1081"/>
        <v>0.13943885502644027</v>
      </c>
      <c r="HL195">
        <f t="shared" si="933"/>
        <v>0.25610047221465787</v>
      </c>
      <c r="HM195">
        <f t="shared" si="1082"/>
        <v>18.834963412748202</v>
      </c>
      <c r="HN195">
        <f t="shared" si="1083"/>
        <v>0.1173517708967301</v>
      </c>
      <c r="HP195" t="e">
        <f t="shared" si="1084"/>
        <v>#N/A</v>
      </c>
      <c r="HQ195">
        <f t="shared" si="1085"/>
        <v>1.7999999999999998</v>
      </c>
      <c r="HR195" t="e">
        <f t="shared" si="1086"/>
        <v>#N/A</v>
      </c>
      <c r="HS195" t="e">
        <f t="shared" si="1087"/>
        <v>#N/A</v>
      </c>
      <c r="HT195" t="e">
        <f t="shared" si="1088"/>
        <v>#N/A</v>
      </c>
      <c r="HU195" t="e">
        <f t="shared" si="934"/>
        <v>#N/A</v>
      </c>
      <c r="HV195" t="str">
        <f t="shared" si="935"/>
        <v>done</v>
      </c>
      <c r="HW195">
        <f t="shared" si="1089"/>
        <v>27.890155255707562</v>
      </c>
      <c r="HX195">
        <f t="shared" si="1090"/>
        <v>0</v>
      </c>
      <c r="HY195" t="e">
        <f t="shared" si="936"/>
        <v>#N/A</v>
      </c>
      <c r="HZ195" t="e">
        <f t="shared" si="1091"/>
        <v>#N/A</v>
      </c>
      <c r="IA195">
        <f t="shared" si="1092"/>
        <v>0.10456917070039137</v>
      </c>
      <c r="IC195" t="e">
        <f t="shared" si="1093"/>
        <v>#N/A</v>
      </c>
      <c r="ID195" t="e">
        <f t="shared" si="1094"/>
        <v>#N/A</v>
      </c>
      <c r="IE195" t="e">
        <f t="shared" si="1095"/>
        <v>#N/A</v>
      </c>
      <c r="IF195" t="e">
        <f t="shared" si="1096"/>
        <v>#N/A</v>
      </c>
      <c r="IG195" t="e">
        <f t="shared" si="1097"/>
        <v>#N/A</v>
      </c>
      <c r="IH195" t="e">
        <f t="shared" si="937"/>
        <v>#N/A</v>
      </c>
      <c r="II195" t="str">
        <f t="shared" si="938"/>
        <v>done</v>
      </c>
      <c r="IJ195" t="e">
        <f t="shared" si="1098"/>
        <v>#N/A</v>
      </c>
      <c r="IK195">
        <f t="shared" si="1099"/>
        <v>0</v>
      </c>
      <c r="IL195" t="e">
        <f t="shared" si="939"/>
        <v>#N/A</v>
      </c>
      <c r="IM195" t="e">
        <f t="shared" si="1100"/>
        <v>#N/A</v>
      </c>
      <c r="IN195">
        <f t="shared" si="1101"/>
        <v>6.174207086290278E-2</v>
      </c>
      <c r="IP195" t="e">
        <f t="shared" si="1102"/>
        <v>#N/A</v>
      </c>
      <c r="IQ195" t="e">
        <f t="shared" si="1103"/>
        <v>#N/A</v>
      </c>
      <c r="IR195" t="e">
        <f t="shared" si="1104"/>
        <v>#N/A</v>
      </c>
      <c r="IS195" t="e">
        <f t="shared" si="1105"/>
        <v>#N/A</v>
      </c>
      <c r="IT195" t="e">
        <f t="shared" si="1106"/>
        <v>#N/A</v>
      </c>
      <c r="IU195" t="e">
        <f t="shared" si="940"/>
        <v>#N/A</v>
      </c>
      <c r="IV195" t="str">
        <f t="shared" si="941"/>
        <v>done</v>
      </c>
      <c r="IW195" t="e">
        <f t="shared" si="1107"/>
        <v>#N/A</v>
      </c>
      <c r="IX195">
        <f t="shared" si="1108"/>
        <v>0</v>
      </c>
      <c r="IY195" t="e">
        <f t="shared" si="942"/>
        <v>#N/A</v>
      </c>
      <c r="IZ195" t="e">
        <f t="shared" si="1109"/>
        <v>#N/A</v>
      </c>
      <c r="JA195">
        <f t="shared" si="1110"/>
        <v>4.7756178082658939E-2</v>
      </c>
      <c r="JC195" t="e">
        <f t="shared" si="1111"/>
        <v>#N/A</v>
      </c>
      <c r="JD195" t="e">
        <f t="shared" si="1112"/>
        <v>#N/A</v>
      </c>
      <c r="JE195" t="e">
        <f t="shared" si="1113"/>
        <v>#N/A</v>
      </c>
      <c r="JF195" t="e">
        <f t="shared" si="1114"/>
        <v>#N/A</v>
      </c>
      <c r="JG195" t="e">
        <f t="shared" si="1115"/>
        <v>#N/A</v>
      </c>
      <c r="JH195" t="e">
        <f t="shared" si="943"/>
        <v>#N/A</v>
      </c>
      <c r="JI195" t="str">
        <f t="shared" si="944"/>
        <v>done</v>
      </c>
      <c r="JJ195" t="e">
        <f t="shared" si="1116"/>
        <v>#N/A</v>
      </c>
      <c r="JK195">
        <f t="shared" si="1117"/>
        <v>0</v>
      </c>
      <c r="JL195" t="e">
        <f t="shared" si="945"/>
        <v>#N/A</v>
      </c>
      <c r="JM195" t="e">
        <f t="shared" si="1118"/>
        <v>#N/A</v>
      </c>
      <c r="JN195">
        <f t="shared" si="1119"/>
        <v>2.9927904609925716E-2</v>
      </c>
      <c r="JP195" t="e">
        <f t="shared" si="1120"/>
        <v>#N/A</v>
      </c>
      <c r="JQ195" t="e">
        <f t="shared" si="1121"/>
        <v>#N/A</v>
      </c>
      <c r="JR195" t="e">
        <f t="shared" si="1122"/>
        <v>#N/A</v>
      </c>
      <c r="JS195" t="e">
        <f t="shared" si="1123"/>
        <v>#N/A</v>
      </c>
      <c r="JT195" t="e">
        <f t="shared" si="1124"/>
        <v>#N/A</v>
      </c>
      <c r="JU195" t="e">
        <f t="shared" si="946"/>
        <v>#N/A</v>
      </c>
      <c r="JV195" t="str">
        <f t="shared" si="947"/>
        <v>done</v>
      </c>
      <c r="JW195" t="e">
        <f t="shared" si="1125"/>
        <v>#N/A</v>
      </c>
      <c r="JX195">
        <f t="shared" si="1126"/>
        <v>0</v>
      </c>
      <c r="JY195" t="e">
        <f t="shared" si="948"/>
        <v>#N/A</v>
      </c>
      <c r="JZ195" t="e">
        <f t="shared" si="1127"/>
        <v>#N/A</v>
      </c>
      <c r="KA195">
        <f t="shared" si="1128"/>
        <v>4.1288632589631113E-2</v>
      </c>
      <c r="KC195" t="e">
        <f t="shared" si="1129"/>
        <v>#N/A</v>
      </c>
      <c r="KD195" t="e">
        <f t="shared" si="1130"/>
        <v>#N/A</v>
      </c>
      <c r="KE195" t="e">
        <f t="shared" si="1131"/>
        <v>#N/A</v>
      </c>
      <c r="KF195" t="e">
        <f t="shared" si="1132"/>
        <v>#N/A</v>
      </c>
      <c r="KG195" t="e">
        <f t="shared" si="1133"/>
        <v>#N/A</v>
      </c>
      <c r="KH195" t="e">
        <f t="shared" si="949"/>
        <v>#N/A</v>
      </c>
      <c r="KI195" t="str">
        <f t="shared" si="950"/>
        <v>done</v>
      </c>
      <c r="KJ195" t="e">
        <f t="shared" si="1134"/>
        <v>#N/A</v>
      </c>
      <c r="KK195">
        <f t="shared" si="1135"/>
        <v>0</v>
      </c>
      <c r="KL195" t="e">
        <f t="shared" si="951"/>
        <v>#N/A</v>
      </c>
      <c r="KM195" t="e">
        <f t="shared" si="1136"/>
        <v>#N/A</v>
      </c>
      <c r="KN195">
        <f t="shared" si="1137"/>
        <v>4.1416871940363961E-2</v>
      </c>
    </row>
    <row r="196" spans="1:300" x14ac:dyDescent="0.25">
      <c r="A196">
        <v>1.81</v>
      </c>
      <c r="B196">
        <f t="shared" si="1159"/>
        <v>1.0500000000000001E-2</v>
      </c>
      <c r="C196">
        <f t="shared" si="883"/>
        <v>0.63</v>
      </c>
      <c r="D196">
        <f t="shared" si="1160"/>
        <v>0.63</v>
      </c>
      <c r="E196">
        <f t="shared" si="884"/>
        <v>1</v>
      </c>
      <c r="F196">
        <f t="shared" si="885"/>
        <v>1.0500000000000001E-2</v>
      </c>
      <c r="H196">
        <v>173</v>
      </c>
      <c r="I196">
        <v>17.3</v>
      </c>
      <c r="J196">
        <f t="shared" si="952"/>
        <v>0.6517926666666658</v>
      </c>
      <c r="K196">
        <f t="shared" si="1138"/>
        <v>1.5693599999999999</v>
      </c>
      <c r="L196">
        <f t="shared" si="953"/>
        <v>0.97394418461017385</v>
      </c>
      <c r="M196" t="str">
        <f t="shared" si="888"/>
        <v>No Curl</v>
      </c>
      <c r="N196">
        <f t="shared" si="1139"/>
        <v>26.895243299999986</v>
      </c>
      <c r="P196">
        <f t="shared" si="1144"/>
        <v>0.44160217814535974</v>
      </c>
      <c r="Q196">
        <f t="shared" si="1140"/>
        <v>1.6991399999999999</v>
      </c>
      <c r="R196">
        <f t="shared" si="1145"/>
        <v>0.66</v>
      </c>
      <c r="S196">
        <f t="shared" si="1141"/>
        <v>0.44921124766411069</v>
      </c>
      <c r="T196">
        <f t="shared" si="1146"/>
        <v>0.45682031718286187</v>
      </c>
      <c r="U196">
        <f t="shared" si="1147"/>
        <v>2.4291197703445899E-2</v>
      </c>
      <c r="V196" t="str">
        <f t="shared" si="1148"/>
        <v>Curl</v>
      </c>
      <c r="W196">
        <f t="shared" si="1142"/>
        <v>27.440293880079587</v>
      </c>
      <c r="X196">
        <f t="shared" si="1143"/>
        <v>0.22729391893315784</v>
      </c>
      <c r="Y196">
        <f t="shared" si="1149"/>
        <v>0.47040486449664726</v>
      </c>
      <c r="Z196">
        <f t="shared" si="1150"/>
        <v>1.4795104138998498</v>
      </c>
      <c r="AA196">
        <f t="shared" si="1151"/>
        <v>0.40920441709939992</v>
      </c>
      <c r="AC196">
        <f t="shared" si="954"/>
        <v>0.42317988313636801</v>
      </c>
      <c r="AD196">
        <f t="shared" si="1154"/>
        <v>1.7087399999999999</v>
      </c>
      <c r="AE196">
        <f t="shared" si="955"/>
        <v>0.66</v>
      </c>
      <c r="AF196">
        <f t="shared" si="956"/>
        <v>0.43786002044018157</v>
      </c>
      <c r="AG196">
        <f t="shared" si="957"/>
        <v>0.45254015774399442</v>
      </c>
      <c r="AH196">
        <f t="shared" si="889"/>
        <v>4.9151155376218725E-2</v>
      </c>
      <c r="AI196" t="str">
        <f t="shared" si="890"/>
        <v>Curl</v>
      </c>
      <c r="AJ196">
        <f t="shared" si="958"/>
        <v>27.377927172494488</v>
      </c>
      <c r="AK196">
        <f t="shared" si="959"/>
        <v>0.23929145285007292</v>
      </c>
      <c r="AL196">
        <f t="shared" si="891"/>
        <v>0.48105432486959293</v>
      </c>
      <c r="AM196">
        <f t="shared" si="960"/>
        <v>2.9283388833033439</v>
      </c>
      <c r="AN196">
        <f t="shared" si="961"/>
        <v>0.44890225006547047</v>
      </c>
      <c r="AP196">
        <f t="shared" si="962"/>
        <v>0.41964288131756511</v>
      </c>
      <c r="AQ196">
        <f t="shared" si="1155"/>
        <v>1.7087399999999999</v>
      </c>
      <c r="AR196">
        <f t="shared" si="963"/>
        <v>0.66</v>
      </c>
      <c r="AS196">
        <f t="shared" si="964"/>
        <v>0.44169048771364516</v>
      </c>
      <c r="AT196">
        <f t="shared" si="965"/>
        <v>0.46373809410972455</v>
      </c>
      <c r="AU196">
        <f t="shared" si="892"/>
        <v>7.4162722946281678E-2</v>
      </c>
      <c r="AV196" t="str">
        <f t="shared" si="893"/>
        <v>Curl</v>
      </c>
      <c r="AW196">
        <f t="shared" si="966"/>
        <v>27.50620043057631</v>
      </c>
      <c r="AX196">
        <f t="shared" si="967"/>
        <v>0.24633841699666587</v>
      </c>
      <c r="AY196">
        <f t="shared" si="894"/>
        <v>0.50727441438162313</v>
      </c>
      <c r="AZ196">
        <f t="shared" si="968"/>
        <v>4.192015507969197</v>
      </c>
      <c r="BA196">
        <f t="shared" si="969"/>
        <v>0.47475410422174952</v>
      </c>
      <c r="BC196">
        <f t="shared" si="970"/>
        <v>0.40230479695197668</v>
      </c>
      <c r="BD196">
        <f t="shared" si="1156"/>
        <v>1.7178599999999999</v>
      </c>
      <c r="BE196">
        <f t="shared" si="971"/>
        <v>0.66</v>
      </c>
      <c r="BF196">
        <f t="shared" si="972"/>
        <v>0.43077460486732461</v>
      </c>
      <c r="BG196">
        <f t="shared" si="973"/>
        <v>0.45924441278267342</v>
      </c>
      <c r="BH196">
        <f t="shared" si="895"/>
        <v>0.10025708385652665</v>
      </c>
      <c r="BI196" t="str">
        <f t="shared" si="896"/>
        <v>Curl</v>
      </c>
      <c r="BJ196">
        <f t="shared" si="974"/>
        <v>27.440864913874012</v>
      </c>
      <c r="BK196">
        <f t="shared" si="975"/>
        <v>0.25861084661504941</v>
      </c>
      <c r="BL196">
        <f t="shared" si="897"/>
        <v>0.52002154723960892</v>
      </c>
      <c r="BM196">
        <f t="shared" si="976"/>
        <v>5.5317338309857194</v>
      </c>
      <c r="BN196">
        <f t="shared" si="977"/>
        <v>0.51883822099747867</v>
      </c>
      <c r="BP196">
        <f t="shared" si="978"/>
        <v>0.38449984835018575</v>
      </c>
      <c r="BQ196">
        <f t="shared" si="1157"/>
        <v>1.7264999999999999</v>
      </c>
      <c r="BR196">
        <f t="shared" si="979"/>
        <v>0.66</v>
      </c>
      <c r="BS196">
        <f t="shared" si="980"/>
        <v>0.41885905557129627</v>
      </c>
      <c r="BT196">
        <f t="shared" si="981"/>
        <v>0.45321826279240718</v>
      </c>
      <c r="BU196">
        <f t="shared" si="898"/>
        <v>0.12602361868059364</v>
      </c>
      <c r="BV196" t="str">
        <f t="shared" si="899"/>
        <v>Curl</v>
      </c>
      <c r="BW196">
        <f t="shared" si="982"/>
        <v>27.363577906793118</v>
      </c>
      <c r="BX196">
        <f t="shared" si="983"/>
        <v>0.27367955333552885</v>
      </c>
      <c r="BY196">
        <f t="shared" si="900"/>
        <v>0.53174535893580044</v>
      </c>
      <c r="BZ196">
        <f t="shared" si="984"/>
        <v>6.8055395191640766</v>
      </c>
      <c r="CA196">
        <f t="shared" si="985"/>
        <v>0.59315523528632297</v>
      </c>
      <c r="CC196">
        <f t="shared" si="986"/>
        <v>0.38275870972150239</v>
      </c>
      <c r="CD196">
        <f t="shared" si="1158"/>
        <v>1.7264999999999999</v>
      </c>
      <c r="CE196">
        <f t="shared" si="987"/>
        <v>0.66</v>
      </c>
      <c r="CF196">
        <f t="shared" si="988"/>
        <v>0.42403989227282091</v>
      </c>
      <c r="CG196">
        <f t="shared" si="989"/>
        <v>0.46532107482413887</v>
      </c>
      <c r="CH196">
        <f t="shared" si="901"/>
        <v>0.15249886373926036</v>
      </c>
      <c r="CI196" t="str">
        <f t="shared" si="902"/>
        <v>Curl</v>
      </c>
      <c r="CJ196">
        <f t="shared" si="990"/>
        <v>27.495239117220738</v>
      </c>
      <c r="CK196">
        <f t="shared" si="991"/>
        <v>0.27663669198006852</v>
      </c>
      <c r="CL196">
        <f t="shared" si="903"/>
        <v>0.56131082424670131</v>
      </c>
      <c r="CM196">
        <f t="shared" si="992"/>
        <v>7.8072957004900703</v>
      </c>
      <c r="CN196">
        <f t="shared" si="993"/>
        <v>0.58784502507046166</v>
      </c>
      <c r="CP196">
        <f t="shared" si="994"/>
        <v>0.36267446205706921</v>
      </c>
      <c r="CQ196">
        <f t="shared" si="995"/>
        <v>1.7346599999999999</v>
      </c>
      <c r="CR196">
        <f t="shared" si="996"/>
        <v>0.66</v>
      </c>
      <c r="CS196">
        <f t="shared" si="997"/>
        <v>0.41080926580726995</v>
      </c>
      <c r="CT196">
        <f t="shared" si="998"/>
        <v>0.45894406955747008</v>
      </c>
      <c r="CU196">
        <f t="shared" si="904"/>
        <v>0.1699263507857951</v>
      </c>
      <c r="CV196" t="str">
        <f t="shared" si="905"/>
        <v>Curl</v>
      </c>
      <c r="CW196">
        <f t="shared" si="999"/>
        <v>27.510061487799398</v>
      </c>
      <c r="CX196">
        <f t="shared" si="1000"/>
        <v>0.27937354058643099</v>
      </c>
      <c r="CY196">
        <f t="shared" si="906"/>
        <v>0.56440148964958792</v>
      </c>
      <c r="CZ196">
        <f t="shared" si="1001"/>
        <v>8.65803424795347</v>
      </c>
      <c r="DA196">
        <f t="shared" si="1002"/>
        <v>0.57419099070455271</v>
      </c>
      <c r="DC196">
        <f t="shared" si="1003"/>
        <v>0.31102861516366848</v>
      </c>
      <c r="DD196">
        <f t="shared" si="1004"/>
        <v>1.7529599999999999</v>
      </c>
      <c r="DE196">
        <f t="shared" si="1005"/>
        <v>0.66</v>
      </c>
      <c r="DF196">
        <f t="shared" si="1006"/>
        <v>0.36251526972042125</v>
      </c>
      <c r="DG196">
        <f t="shared" si="1007"/>
        <v>0.41400192427717314</v>
      </c>
      <c r="DH196">
        <f t="shared" si="907"/>
        <v>0.16778525758212559</v>
      </c>
      <c r="DI196" t="str">
        <f t="shared" si="908"/>
        <v>Curl</v>
      </c>
      <c r="DJ196">
        <f t="shared" si="1008"/>
        <v>27.456500107561464</v>
      </c>
      <c r="DK196">
        <f t="shared" si="1009"/>
        <v>0.25781702440957027</v>
      </c>
      <c r="DL196">
        <f t="shared" si="909"/>
        <v>0.51470449309695665</v>
      </c>
      <c r="DM196">
        <f t="shared" si="1010"/>
        <v>9.3805957851447133</v>
      </c>
      <c r="DN196">
        <f t="shared" si="1011"/>
        <v>0.45095775475161931</v>
      </c>
      <c r="DP196">
        <f t="shared" si="1012"/>
        <v>0.28075435627372408</v>
      </c>
      <c r="DQ196">
        <f t="shared" si="1013"/>
        <v>1.7654399999999999</v>
      </c>
      <c r="DR196">
        <f t="shared" si="1014"/>
        <v>0.66</v>
      </c>
      <c r="DS196">
        <f t="shared" si="1015"/>
        <v>0.33528201265644264</v>
      </c>
      <c r="DT196">
        <f t="shared" si="1016"/>
        <v>0.38980966903916153</v>
      </c>
      <c r="DU196">
        <f t="shared" si="910"/>
        <v>0.16974574678593618</v>
      </c>
      <c r="DV196" t="str">
        <f t="shared" si="911"/>
        <v>Curl</v>
      </c>
      <c r="DW196">
        <f t="shared" si="1017"/>
        <v>27.546436333884927</v>
      </c>
      <c r="DX196">
        <f t="shared" si="1018"/>
        <v>0.23663358664595888</v>
      </c>
      <c r="DY196">
        <f t="shared" si="912"/>
        <v>0.48969717885273401</v>
      </c>
      <c r="DZ196">
        <f t="shared" si="1019"/>
        <v>9.9807360276056478</v>
      </c>
      <c r="EA196">
        <f t="shared" si="1020"/>
        <v>0.36650016167394123</v>
      </c>
      <c r="EC196">
        <f t="shared" si="1021"/>
        <v>0.24735894798572652</v>
      </c>
      <c r="ED196">
        <f t="shared" si="1022"/>
        <v>1.7735399999999999</v>
      </c>
      <c r="EE196">
        <f t="shared" si="1023"/>
        <v>0.66</v>
      </c>
      <c r="EF196">
        <f t="shared" si="1024"/>
        <v>0.30348973884945535</v>
      </c>
      <c r="EG196">
        <f t="shared" si="1025"/>
        <v>0.35962052971318448</v>
      </c>
      <c r="EH196">
        <f t="shared" si="913"/>
        <v>0.1682078285651174</v>
      </c>
      <c r="EI196" t="str">
        <f t="shared" si="914"/>
        <v>Curl</v>
      </c>
      <c r="EJ196">
        <f t="shared" si="1026"/>
        <v>27.632359106076375</v>
      </c>
      <c r="EK196">
        <f t="shared" si="1027"/>
        <v>0.21201587055997329</v>
      </c>
      <c r="EL196">
        <f t="shared" si="915"/>
        <v>0.45696822975774642</v>
      </c>
      <c r="EM196">
        <f t="shared" si="1028"/>
        <v>10.605611536242602</v>
      </c>
      <c r="EN196">
        <f t="shared" si="1029"/>
        <v>0.2862220879635039</v>
      </c>
      <c r="EP196">
        <f t="shared" si="1030"/>
        <v>0.22721031893923196</v>
      </c>
      <c r="EQ196">
        <f t="shared" si="1031"/>
        <v>1.77834</v>
      </c>
      <c r="ER196">
        <f t="shared" si="1032"/>
        <v>0.66</v>
      </c>
      <c r="ES196">
        <f t="shared" si="1033"/>
        <v>0.28556760226930228</v>
      </c>
      <c r="ET196">
        <f t="shared" si="1034"/>
        <v>0.34392488559937223</v>
      </c>
      <c r="EU196">
        <f t="shared" si="916"/>
        <v>0.16970105692630816</v>
      </c>
      <c r="EV196" t="str">
        <f t="shared" si="917"/>
        <v>Curl</v>
      </c>
      <c r="EW196">
        <f t="shared" si="1035"/>
        <v>27.777449281844405</v>
      </c>
      <c r="EX196">
        <f t="shared" si="1036"/>
        <v>0.19548221255957149</v>
      </c>
      <c r="EY196">
        <f t="shared" si="918"/>
        <v>0.44077707860627857</v>
      </c>
      <c r="EZ196">
        <f t="shared" si="1037"/>
        <v>11.098842047727045</v>
      </c>
      <c r="FA196">
        <f t="shared" si="1038"/>
        <v>0.24016994320662211</v>
      </c>
      <c r="FC196">
        <f t="shared" si="1039"/>
        <v>0.19381160103188078</v>
      </c>
      <c r="FD196">
        <f t="shared" si="1040"/>
        <v>1.78464</v>
      </c>
      <c r="FE196">
        <f t="shared" si="1041"/>
        <v>0.66</v>
      </c>
      <c r="FF196">
        <f t="shared" si="1042"/>
        <v>0.24957176934058511</v>
      </c>
      <c r="FG196">
        <f t="shared" si="1043"/>
        <v>0.30533193764928951</v>
      </c>
      <c r="FH196">
        <f t="shared" si="919"/>
        <v>0.16718720926785391</v>
      </c>
      <c r="FI196" t="str">
        <f t="shared" si="920"/>
        <v>Curl</v>
      </c>
      <c r="FJ196">
        <f t="shared" si="1044"/>
        <v>27.6882032676513</v>
      </c>
      <c r="FK196">
        <f t="shared" si="1045"/>
        <v>0.18324881575971821</v>
      </c>
      <c r="FL196">
        <f t="shared" si="921"/>
        <v>0.40312257510933436</v>
      </c>
      <c r="FM196">
        <f t="shared" si="1046"/>
        <v>11.967992391698127</v>
      </c>
      <c r="FN196">
        <f t="shared" si="1047"/>
        <v>0.20817576358392659</v>
      </c>
      <c r="FP196">
        <f t="shared" si="1048"/>
        <v>0.17262688542786264</v>
      </c>
      <c r="FQ196">
        <f t="shared" si="1049"/>
        <v>1.7882399999999998</v>
      </c>
      <c r="FR196">
        <f t="shared" si="1050"/>
        <v>0.66</v>
      </c>
      <c r="FS196">
        <f t="shared" si="1051"/>
        <v>0.2280685454039004</v>
      </c>
      <c r="FT196">
        <f t="shared" si="1052"/>
        <v>0.28351020537993799</v>
      </c>
      <c r="FU196">
        <f t="shared" si="922"/>
        <v>0.16501376691785352</v>
      </c>
      <c r="FV196" t="str">
        <f t="shared" si="923"/>
        <v>Curl</v>
      </c>
      <c r="FW196">
        <f t="shared" si="1053"/>
        <v>27.795044192136075</v>
      </c>
      <c r="FX196">
        <f t="shared" si="1054"/>
        <v>0.16866599827017842</v>
      </c>
      <c r="FY196">
        <f t="shared" si="924"/>
        <v>0.3800389240995023</v>
      </c>
      <c r="FZ196">
        <f t="shared" si="1055"/>
        <v>12.538825796662815</v>
      </c>
      <c r="GA196">
        <f t="shared" si="1056"/>
        <v>0.17529370888947757</v>
      </c>
      <c r="GC196">
        <f t="shared" si="1057"/>
        <v>0.14774605086093773</v>
      </c>
      <c r="GD196">
        <f t="shared" si="1058"/>
        <v>1.79274</v>
      </c>
      <c r="GE196">
        <f t="shared" si="1059"/>
        <v>0.66</v>
      </c>
      <c r="GF196">
        <f t="shared" si="1060"/>
        <v>0.20029303857043013</v>
      </c>
      <c r="GG196">
        <f t="shared" si="1061"/>
        <v>0.25284002627992264</v>
      </c>
      <c r="GH196">
        <f t="shared" si="925"/>
        <v>0.16657043737786306</v>
      </c>
      <c r="GI196" t="str">
        <f t="shared" si="926"/>
        <v>Curl</v>
      </c>
      <c r="GJ196">
        <f t="shared" si="1062"/>
        <v>27.717882792977694</v>
      </c>
      <c r="GK196">
        <f t="shared" si="1063"/>
        <v>0.16476761197841372</v>
      </c>
      <c r="GL196">
        <f t="shared" si="927"/>
        <v>0.35447037694334743</v>
      </c>
      <c r="GM196">
        <f t="shared" si="1064"/>
        <v>13.58907517019585</v>
      </c>
      <c r="GN196">
        <f t="shared" si="1065"/>
        <v>0.16605863971573312</v>
      </c>
      <c r="GP196">
        <f t="shared" si="1066"/>
        <v>0.13532100322032969</v>
      </c>
      <c r="GQ196">
        <f t="shared" si="1067"/>
        <v>1.794</v>
      </c>
      <c r="GR196">
        <f t="shared" si="1068"/>
        <v>0.66</v>
      </c>
      <c r="GS196">
        <f t="shared" si="1069"/>
        <v>0.18811130100447754</v>
      </c>
      <c r="GT196">
        <f t="shared" si="1070"/>
        <v>0.24090159878862566</v>
      </c>
      <c r="GU196">
        <f t="shared" si="928"/>
        <v>0.16551707238485222</v>
      </c>
      <c r="GV196" t="str">
        <f t="shared" si="929"/>
        <v>Curl</v>
      </c>
      <c r="GW196">
        <f t="shared" si="1071"/>
        <v>27.878520836235811</v>
      </c>
      <c r="GX196">
        <f t="shared" si="1072"/>
        <v>0.15402034112304966</v>
      </c>
      <c r="GY196">
        <f t="shared" si="930"/>
        <v>0.34162883230591673</v>
      </c>
      <c r="GZ196">
        <f t="shared" si="1073"/>
        <v>14.019194085353117</v>
      </c>
      <c r="HA196">
        <f t="shared" si="1074"/>
        <v>0.14497738007159519</v>
      </c>
      <c r="HC196">
        <f t="shared" si="1075"/>
        <v>5.2629966152880896E-2</v>
      </c>
      <c r="HD196">
        <f t="shared" si="1076"/>
        <v>1.7999399999999999</v>
      </c>
      <c r="HE196">
        <f t="shared" si="1077"/>
        <v>0.66</v>
      </c>
      <c r="HF196">
        <f t="shared" si="1078"/>
        <v>8.3396422239585821E-2</v>
      </c>
      <c r="HG196">
        <f t="shared" si="1079"/>
        <v>0.11416287832629105</v>
      </c>
      <c r="HH196">
        <f t="shared" si="931"/>
        <v>0.16536064614286641</v>
      </c>
      <c r="HI196" t="str">
        <f t="shared" si="932"/>
        <v>Curl</v>
      </c>
      <c r="HJ196">
        <f t="shared" si="1080"/>
        <v>27.698447605966919</v>
      </c>
      <c r="HK196">
        <f t="shared" si="1081"/>
        <v>0.14596819612102074</v>
      </c>
      <c r="HL196">
        <f t="shared" si="933"/>
        <v>0.24121552481466002</v>
      </c>
      <c r="HM196">
        <f t="shared" si="1082"/>
        <v>20.04544379119249</v>
      </c>
      <c r="HN196">
        <f t="shared" si="1083"/>
        <v>0.12790412809643717</v>
      </c>
      <c r="HP196" t="e">
        <f t="shared" si="1084"/>
        <v>#N/A</v>
      </c>
      <c r="HQ196" t="e">
        <f t="shared" si="1085"/>
        <v>#N/A</v>
      </c>
      <c r="HR196" t="e">
        <f t="shared" si="1086"/>
        <v>#N/A</v>
      </c>
      <c r="HS196" t="e">
        <f t="shared" si="1087"/>
        <v>#N/A</v>
      </c>
      <c r="HT196" t="e">
        <f t="shared" si="1088"/>
        <v>#N/A</v>
      </c>
      <c r="HU196" t="e">
        <f t="shared" si="934"/>
        <v>#N/A</v>
      </c>
      <c r="HV196" t="str">
        <f t="shared" si="935"/>
        <v>done</v>
      </c>
      <c r="HW196" t="e">
        <f t="shared" si="1089"/>
        <v>#N/A</v>
      </c>
      <c r="HX196">
        <f t="shared" si="1090"/>
        <v>0</v>
      </c>
      <c r="HY196" t="e">
        <f t="shared" si="936"/>
        <v>#N/A</v>
      </c>
      <c r="HZ196" t="e">
        <f t="shared" si="1091"/>
        <v>#N/A</v>
      </c>
      <c r="IA196">
        <f t="shared" si="1092"/>
        <v>0.10456917070039137</v>
      </c>
      <c r="IC196" t="e">
        <f t="shared" si="1093"/>
        <v>#N/A</v>
      </c>
      <c r="ID196" t="e">
        <f t="shared" si="1094"/>
        <v>#N/A</v>
      </c>
      <c r="IE196" t="e">
        <f t="shared" si="1095"/>
        <v>#N/A</v>
      </c>
      <c r="IF196" t="e">
        <f t="shared" si="1096"/>
        <v>#N/A</v>
      </c>
      <c r="IG196" t="e">
        <f t="shared" si="1097"/>
        <v>#N/A</v>
      </c>
      <c r="IH196" t="e">
        <f t="shared" si="937"/>
        <v>#N/A</v>
      </c>
      <c r="II196" t="str">
        <f t="shared" si="938"/>
        <v>done</v>
      </c>
      <c r="IJ196" t="e">
        <f t="shared" si="1098"/>
        <v>#N/A</v>
      </c>
      <c r="IK196">
        <f t="shared" si="1099"/>
        <v>0</v>
      </c>
      <c r="IL196" t="e">
        <f t="shared" si="939"/>
        <v>#N/A</v>
      </c>
      <c r="IM196" t="e">
        <f t="shared" si="1100"/>
        <v>#N/A</v>
      </c>
      <c r="IN196">
        <f t="shared" si="1101"/>
        <v>6.174207086290278E-2</v>
      </c>
      <c r="IP196" t="e">
        <f t="shared" si="1102"/>
        <v>#N/A</v>
      </c>
      <c r="IQ196" t="e">
        <f t="shared" si="1103"/>
        <v>#N/A</v>
      </c>
      <c r="IR196" t="e">
        <f t="shared" si="1104"/>
        <v>#N/A</v>
      </c>
      <c r="IS196" t="e">
        <f t="shared" si="1105"/>
        <v>#N/A</v>
      </c>
      <c r="IT196" t="e">
        <f t="shared" si="1106"/>
        <v>#N/A</v>
      </c>
      <c r="IU196" t="e">
        <f t="shared" si="940"/>
        <v>#N/A</v>
      </c>
      <c r="IV196" t="str">
        <f t="shared" si="941"/>
        <v>done</v>
      </c>
      <c r="IW196" t="e">
        <f t="shared" si="1107"/>
        <v>#N/A</v>
      </c>
      <c r="IX196">
        <f t="shared" si="1108"/>
        <v>0</v>
      </c>
      <c r="IY196" t="e">
        <f t="shared" si="942"/>
        <v>#N/A</v>
      </c>
      <c r="IZ196" t="e">
        <f t="shared" si="1109"/>
        <v>#N/A</v>
      </c>
      <c r="JA196">
        <f t="shared" si="1110"/>
        <v>4.7756178082658939E-2</v>
      </c>
      <c r="JC196" t="e">
        <f t="shared" si="1111"/>
        <v>#N/A</v>
      </c>
      <c r="JD196" t="e">
        <f t="shared" si="1112"/>
        <v>#N/A</v>
      </c>
      <c r="JE196" t="e">
        <f t="shared" si="1113"/>
        <v>#N/A</v>
      </c>
      <c r="JF196" t="e">
        <f t="shared" si="1114"/>
        <v>#N/A</v>
      </c>
      <c r="JG196" t="e">
        <f t="shared" si="1115"/>
        <v>#N/A</v>
      </c>
      <c r="JH196" t="e">
        <f t="shared" si="943"/>
        <v>#N/A</v>
      </c>
      <c r="JI196" t="str">
        <f t="shared" si="944"/>
        <v>done</v>
      </c>
      <c r="JJ196" t="e">
        <f t="shared" si="1116"/>
        <v>#N/A</v>
      </c>
      <c r="JK196">
        <f t="shared" si="1117"/>
        <v>0</v>
      </c>
      <c r="JL196" t="e">
        <f t="shared" si="945"/>
        <v>#N/A</v>
      </c>
      <c r="JM196" t="e">
        <f t="shared" si="1118"/>
        <v>#N/A</v>
      </c>
      <c r="JN196">
        <f t="shared" si="1119"/>
        <v>2.9927904609925716E-2</v>
      </c>
      <c r="JP196" t="e">
        <f t="shared" si="1120"/>
        <v>#N/A</v>
      </c>
      <c r="JQ196" t="e">
        <f t="shared" si="1121"/>
        <v>#N/A</v>
      </c>
      <c r="JR196" t="e">
        <f t="shared" si="1122"/>
        <v>#N/A</v>
      </c>
      <c r="JS196" t="e">
        <f t="shared" si="1123"/>
        <v>#N/A</v>
      </c>
      <c r="JT196" t="e">
        <f t="shared" si="1124"/>
        <v>#N/A</v>
      </c>
      <c r="JU196" t="e">
        <f t="shared" si="946"/>
        <v>#N/A</v>
      </c>
      <c r="JV196" t="str">
        <f t="shared" si="947"/>
        <v>done</v>
      </c>
      <c r="JW196" t="e">
        <f t="shared" si="1125"/>
        <v>#N/A</v>
      </c>
      <c r="JX196">
        <f t="shared" si="1126"/>
        <v>0</v>
      </c>
      <c r="JY196" t="e">
        <f t="shared" si="948"/>
        <v>#N/A</v>
      </c>
      <c r="JZ196" t="e">
        <f t="shared" si="1127"/>
        <v>#N/A</v>
      </c>
      <c r="KA196">
        <f t="shared" si="1128"/>
        <v>4.1288632589631113E-2</v>
      </c>
      <c r="KC196" t="e">
        <f t="shared" si="1129"/>
        <v>#N/A</v>
      </c>
      <c r="KD196" t="e">
        <f t="shared" si="1130"/>
        <v>#N/A</v>
      </c>
      <c r="KE196" t="e">
        <f t="shared" si="1131"/>
        <v>#N/A</v>
      </c>
      <c r="KF196" t="e">
        <f t="shared" si="1132"/>
        <v>#N/A</v>
      </c>
      <c r="KG196" t="e">
        <f t="shared" si="1133"/>
        <v>#N/A</v>
      </c>
      <c r="KH196" t="e">
        <f t="shared" si="949"/>
        <v>#N/A</v>
      </c>
      <c r="KI196" t="str">
        <f t="shared" si="950"/>
        <v>done</v>
      </c>
      <c r="KJ196" t="e">
        <f t="shared" si="1134"/>
        <v>#N/A</v>
      </c>
      <c r="KK196">
        <f t="shared" si="1135"/>
        <v>0</v>
      </c>
      <c r="KL196" t="e">
        <f t="shared" si="951"/>
        <v>#N/A</v>
      </c>
      <c r="KM196" t="e">
        <f t="shared" si="1136"/>
        <v>#N/A</v>
      </c>
      <c r="KN196">
        <f t="shared" si="1137"/>
        <v>4.1416871940363961E-2</v>
      </c>
    </row>
    <row r="197" spans="1:300" x14ac:dyDescent="0.25">
      <c r="A197">
        <v>1.82</v>
      </c>
      <c r="B197">
        <f t="shared" si="1159"/>
        <v>1.0500000000000001E-2</v>
      </c>
      <c r="C197">
        <f t="shared" si="883"/>
        <v>0.63</v>
      </c>
      <c r="D197">
        <f t="shared" si="1160"/>
        <v>0.63</v>
      </c>
      <c r="E197">
        <f t="shared" si="884"/>
        <v>1</v>
      </c>
      <c r="F197">
        <f t="shared" si="885"/>
        <v>1.0500000000000001E-2</v>
      </c>
      <c r="H197">
        <v>174</v>
      </c>
      <c r="I197">
        <v>17.399999999999999</v>
      </c>
      <c r="J197">
        <f t="shared" si="952"/>
        <v>0.63419266666666585</v>
      </c>
      <c r="K197">
        <f t="shared" si="1138"/>
        <v>1.5840000000000001</v>
      </c>
      <c r="L197">
        <f t="shared" si="953"/>
        <v>0.97299754830012408</v>
      </c>
      <c r="M197" t="str">
        <f t="shared" si="888"/>
        <v>No Curl</v>
      </c>
      <c r="N197">
        <f t="shared" si="1139"/>
        <v>26.959542566666652</v>
      </c>
      <c r="P197">
        <f t="shared" si="1144"/>
        <v>0.42507019295554466</v>
      </c>
      <c r="Q197">
        <f t="shared" si="1140"/>
        <v>1.7087399999999999</v>
      </c>
      <c r="R197">
        <f t="shared" si="1145"/>
        <v>0.66</v>
      </c>
      <c r="S197">
        <f t="shared" si="1141"/>
        <v>0.43239440648667216</v>
      </c>
      <c r="T197">
        <f t="shared" si="1146"/>
        <v>0.43971862001779988</v>
      </c>
      <c r="U197">
        <f t="shared" si="1147"/>
        <v>2.4291197703445899E-2</v>
      </c>
      <c r="V197" t="str">
        <f t="shared" si="1148"/>
        <v>Curl</v>
      </c>
      <c r="W197">
        <f t="shared" si="1142"/>
        <v>27.485215004845998</v>
      </c>
      <c r="X197">
        <f t="shared" si="1143"/>
        <v>0.23312147465171237</v>
      </c>
      <c r="Y197">
        <f t="shared" si="1149"/>
        <v>0.45359383749990267</v>
      </c>
      <c r="Z197">
        <f t="shared" si="1150"/>
        <v>1.5343566848191819</v>
      </c>
      <c r="AA197">
        <f t="shared" si="1151"/>
        <v>0.42589462986435989</v>
      </c>
      <c r="AC197">
        <f t="shared" si="954"/>
        <v>0.40690481962174846</v>
      </c>
      <c r="AD197">
        <f t="shared" si="1154"/>
        <v>1.7178599999999999</v>
      </c>
      <c r="AE197">
        <f t="shared" si="955"/>
        <v>0.66</v>
      </c>
      <c r="AF197">
        <f t="shared" si="956"/>
        <v>0.4210203739277783</v>
      </c>
      <c r="AG197">
        <f t="shared" si="957"/>
        <v>0.43513592823380742</v>
      </c>
      <c r="AH197">
        <f t="shared" si="889"/>
        <v>4.9151155376218725E-2</v>
      </c>
      <c r="AI197" t="str">
        <f t="shared" si="890"/>
        <v>Curl</v>
      </c>
      <c r="AJ197">
        <f t="shared" si="958"/>
        <v>27.421713174538507</v>
      </c>
      <c r="AK197">
        <f t="shared" si="959"/>
        <v>0.24517324074156704</v>
      </c>
      <c r="AL197">
        <f t="shared" si="891"/>
        <v>0.46423746448012987</v>
      </c>
      <c r="AM197">
        <f t="shared" si="960"/>
        <v>3.0345146188072136</v>
      </c>
      <c r="AN197">
        <f t="shared" si="961"/>
        <v>0.46644656878003371</v>
      </c>
      <c r="AP197">
        <f t="shared" si="962"/>
        <v>0.40368096469107689</v>
      </c>
      <c r="AQ197">
        <f t="shared" si="1155"/>
        <v>1.7178599999999999</v>
      </c>
      <c r="AR197">
        <f t="shared" si="963"/>
        <v>0.66</v>
      </c>
      <c r="AS197">
        <f t="shared" si="964"/>
        <v>0.42488994836584942</v>
      </c>
      <c r="AT197">
        <f t="shared" si="965"/>
        <v>0.44609893204062134</v>
      </c>
      <c r="AU197">
        <f t="shared" si="892"/>
        <v>7.4162722946281678E-2</v>
      </c>
      <c r="AV197" t="str">
        <f t="shared" si="893"/>
        <v>Curl</v>
      </c>
      <c r="AW197">
        <f t="shared" si="966"/>
        <v>27.550369479347676</v>
      </c>
      <c r="AX197">
        <f t="shared" si="967"/>
        <v>0.25222522652643659</v>
      </c>
      <c r="AY197">
        <f t="shared" si="894"/>
        <v>0.49052035935381988</v>
      </c>
      <c r="AZ197">
        <f t="shared" si="968"/>
        <v>4.3354659812925993</v>
      </c>
      <c r="BA197">
        <f t="shared" si="969"/>
        <v>0.49279725117496787</v>
      </c>
      <c r="BC197">
        <f t="shared" si="970"/>
        <v>0.38662312814108124</v>
      </c>
      <c r="BD197">
        <f t="shared" si="1156"/>
        <v>1.7264999999999999</v>
      </c>
      <c r="BE197">
        <f t="shared" si="971"/>
        <v>0.66</v>
      </c>
      <c r="BF197">
        <f t="shared" si="972"/>
        <v>0.41398319512810611</v>
      </c>
      <c r="BG197">
        <f t="shared" si="973"/>
        <v>0.44134326211513186</v>
      </c>
      <c r="BH197">
        <f t="shared" si="895"/>
        <v>0.10025708385652665</v>
      </c>
      <c r="BI197" t="str">
        <f t="shared" si="896"/>
        <v>Curl</v>
      </c>
      <c r="BJ197">
        <f t="shared" si="974"/>
        <v>27.483942374360744</v>
      </c>
      <c r="BK197">
        <f t="shared" si="975"/>
        <v>0.26455292242624506</v>
      </c>
      <c r="BL197">
        <f t="shared" si="897"/>
        <v>0.50331093853191633</v>
      </c>
      <c r="BM197">
        <f t="shared" si="976"/>
        <v>5.7159967321565759</v>
      </c>
      <c r="BN197">
        <f t="shared" si="977"/>
        <v>0.53775502164553135</v>
      </c>
      <c r="BP197">
        <f t="shared" si="978"/>
        <v>0.36910771639638523</v>
      </c>
      <c r="BQ197">
        <f t="shared" si="1157"/>
        <v>1.7346599999999999</v>
      </c>
      <c r="BR197">
        <f t="shared" si="979"/>
        <v>0.66</v>
      </c>
      <c r="BS197">
        <f t="shared" si="980"/>
        <v>0.40209147066570772</v>
      </c>
      <c r="BT197">
        <f t="shared" si="981"/>
        <v>0.43507522493503059</v>
      </c>
      <c r="BU197">
        <f t="shared" si="898"/>
        <v>0.12602361868059364</v>
      </c>
      <c r="BV197" t="str">
        <f t="shared" si="899"/>
        <v>Curl</v>
      </c>
      <c r="BW197">
        <f t="shared" si="982"/>
        <v>27.405463812350249</v>
      </c>
      <c r="BX197">
        <f t="shared" si="983"/>
        <v>0.27967572179747552</v>
      </c>
      <c r="BY197">
        <f t="shared" si="900"/>
        <v>0.51509974978222661</v>
      </c>
      <c r="BZ197">
        <f t="shared" si="984"/>
        <v>7.0265542022023961</v>
      </c>
      <c r="CA197">
        <f t="shared" si="985"/>
        <v>0.61314329179697569</v>
      </c>
      <c r="CC197">
        <f t="shared" si="986"/>
        <v>0.36768087919949749</v>
      </c>
      <c r="CD197">
        <f t="shared" si="1158"/>
        <v>1.7346599999999999</v>
      </c>
      <c r="CE197">
        <f t="shared" si="987"/>
        <v>0.66</v>
      </c>
      <c r="CF197">
        <f t="shared" si="988"/>
        <v>0.4073358918990323</v>
      </c>
      <c r="CG197">
        <f t="shared" si="989"/>
        <v>0.44699090459856661</v>
      </c>
      <c r="CH197">
        <f t="shared" si="901"/>
        <v>0.15249886373926036</v>
      </c>
      <c r="CI197" t="str">
        <f t="shared" si="902"/>
        <v>Curl</v>
      </c>
      <c r="CJ197">
        <f t="shared" si="990"/>
        <v>27.537643106448019</v>
      </c>
      <c r="CK197">
        <f t="shared" si="991"/>
        <v>0.28264101329221225</v>
      </c>
      <c r="CL197">
        <f t="shared" si="903"/>
        <v>0.54476638647914266</v>
      </c>
      <c r="CM197">
        <f t="shared" si="992"/>
        <v>8.0459489057496647</v>
      </c>
      <c r="CN197">
        <f t="shared" si="993"/>
        <v>0.60804304760030969</v>
      </c>
      <c r="CP197">
        <f t="shared" si="994"/>
        <v>0.34794481031176455</v>
      </c>
      <c r="CQ197">
        <f t="shared" si="995"/>
        <v>1.74234</v>
      </c>
      <c r="CR197">
        <f t="shared" si="996"/>
        <v>0.66</v>
      </c>
      <c r="CS197">
        <f t="shared" si="997"/>
        <v>0.39412466831792919</v>
      </c>
      <c r="CT197">
        <f t="shared" si="998"/>
        <v>0.44030452632409323</v>
      </c>
      <c r="CU197">
        <f t="shared" si="904"/>
        <v>0.1699263507857951</v>
      </c>
      <c r="CV197" t="str">
        <f t="shared" si="905"/>
        <v>Curl</v>
      </c>
      <c r="CW197">
        <f t="shared" si="999"/>
        <v>27.551142414380124</v>
      </c>
      <c r="CX197">
        <f t="shared" si="1000"/>
        <v>0.28542832441200033</v>
      </c>
      <c r="CY197">
        <f t="shared" si="906"/>
        <v>0.5479127797240021</v>
      </c>
      <c r="CZ197">
        <f t="shared" si="1001"/>
        <v>8.9206803991348593</v>
      </c>
      <c r="DA197">
        <f t="shared" si="1002"/>
        <v>0.59458789001308054</v>
      </c>
      <c r="DC197">
        <f t="shared" si="1003"/>
        <v>0.29668384321841262</v>
      </c>
      <c r="DD197">
        <f t="shared" si="1004"/>
        <v>1.7594399999999999</v>
      </c>
      <c r="DE197">
        <f t="shared" si="1005"/>
        <v>0.66</v>
      </c>
      <c r="DF197">
        <f t="shared" si="1006"/>
        <v>0.34579591138075233</v>
      </c>
      <c r="DG197">
        <f t="shared" si="1007"/>
        <v>0.3949079795430912</v>
      </c>
      <c r="DH197">
        <f t="shared" si="907"/>
        <v>0.16778525758212559</v>
      </c>
      <c r="DI197" t="str">
        <f t="shared" si="908"/>
        <v>Curl</v>
      </c>
      <c r="DJ197">
        <f t="shared" si="1008"/>
        <v>27.492751634533505</v>
      </c>
      <c r="DK197">
        <f t="shared" si="1009"/>
        <v>0.26397405720945466</v>
      </c>
      <c r="DL197">
        <f t="shared" si="909"/>
        <v>0.49821616866196378</v>
      </c>
      <c r="DM197">
        <f t="shared" si="1010"/>
        <v>9.6939910498739579</v>
      </c>
      <c r="DN197">
        <f t="shared" si="1011"/>
        <v>0.46984122332487172</v>
      </c>
      <c r="DP197">
        <f t="shared" si="1012"/>
        <v>0.26675734492970743</v>
      </c>
      <c r="DQ197">
        <f t="shared" si="1013"/>
        <v>1.7682599999999997</v>
      </c>
      <c r="DR197">
        <f t="shared" si="1014"/>
        <v>0.66</v>
      </c>
      <c r="DS197">
        <f t="shared" si="1015"/>
        <v>0.31856652443790356</v>
      </c>
      <c r="DT197">
        <f t="shared" si="1016"/>
        <v>0.37037570394610003</v>
      </c>
      <c r="DU197">
        <f t="shared" si="910"/>
        <v>0.16974574678593618</v>
      </c>
      <c r="DV197" t="str">
        <f t="shared" si="911"/>
        <v>Curl</v>
      </c>
      <c r="DW197">
        <f t="shared" si="1017"/>
        <v>27.57996453515057</v>
      </c>
      <c r="DX197">
        <f t="shared" si="1018"/>
        <v>0.24284607768121416</v>
      </c>
      <c r="DY197">
        <f t="shared" si="912"/>
        <v>0.47324352915636902</v>
      </c>
      <c r="DZ197">
        <f t="shared" si="1019"/>
        <v>10.331488733389788</v>
      </c>
      <c r="EA197">
        <f t="shared" si="1020"/>
        <v>0.3838916172321899</v>
      </c>
      <c r="EC197">
        <f t="shared" si="1021"/>
        <v>0.23374754215765706</v>
      </c>
      <c r="ED197">
        <f t="shared" si="1022"/>
        <v>1.7759999999999998</v>
      </c>
      <c r="EE197">
        <f t="shared" si="1023"/>
        <v>0.66</v>
      </c>
      <c r="EF197">
        <f t="shared" si="1024"/>
        <v>0.28678962739695546</v>
      </c>
      <c r="EG197">
        <f t="shared" si="1025"/>
        <v>0.33983171263625411</v>
      </c>
      <c r="EH197">
        <f t="shared" si="913"/>
        <v>0.1682078285651174</v>
      </c>
      <c r="EI197" t="str">
        <f t="shared" si="914"/>
        <v>Curl</v>
      </c>
      <c r="EJ197">
        <f t="shared" si="1026"/>
        <v>27.66270807996132</v>
      </c>
      <c r="EK197">
        <f t="shared" si="1027"/>
        <v>0.2182785070229471</v>
      </c>
      <c r="EL197">
        <f t="shared" si="915"/>
        <v>0.44056412256767485</v>
      </c>
      <c r="EM197">
        <f t="shared" si="1028"/>
        <v>11.005341403323458</v>
      </c>
      <c r="EN197">
        <f t="shared" si="1029"/>
        <v>0.30187812684937776</v>
      </c>
      <c r="EP197">
        <f t="shared" si="1030"/>
        <v>0.21394118639934054</v>
      </c>
      <c r="EQ197">
        <f t="shared" si="1031"/>
        <v>1.7805599999999999</v>
      </c>
      <c r="ER197">
        <f t="shared" si="1032"/>
        <v>0.66</v>
      </c>
      <c r="ES197">
        <f t="shared" si="1033"/>
        <v>0.26889039156293548</v>
      </c>
      <c r="ET197">
        <f t="shared" si="1034"/>
        <v>0.32383959672653007</v>
      </c>
      <c r="EU197">
        <f t="shared" si="916"/>
        <v>0.16970105692630816</v>
      </c>
      <c r="EV197" t="str">
        <f t="shared" si="917"/>
        <v>Curl</v>
      </c>
      <c r="EW197">
        <f t="shared" si="1035"/>
        <v>27.806006042071335</v>
      </c>
      <c r="EX197">
        <f t="shared" si="1036"/>
        <v>0.20177612519242566</v>
      </c>
      <c r="EY197">
        <f t="shared" si="918"/>
        <v>0.42442393131187545</v>
      </c>
      <c r="EZ197">
        <f t="shared" si="1037"/>
        <v>11.532239022358004</v>
      </c>
      <c r="FA197">
        <f t="shared" si="1038"/>
        <v>0.25466019326227746</v>
      </c>
      <c r="FC197">
        <f t="shared" si="1039"/>
        <v>0.18089747673029424</v>
      </c>
      <c r="FD197">
        <f t="shared" si="1040"/>
        <v>1.7882399999999998</v>
      </c>
      <c r="FE197">
        <f t="shared" si="1041"/>
        <v>0.66</v>
      </c>
      <c r="FF197">
        <f t="shared" si="1042"/>
        <v>0.23294221345088875</v>
      </c>
      <c r="FG197">
        <f t="shared" si="1043"/>
        <v>0.28498695017148329</v>
      </c>
      <c r="FH197">
        <f t="shared" si="919"/>
        <v>0.16718720926785391</v>
      </c>
      <c r="FI197" t="str">
        <f t="shared" si="920"/>
        <v>Curl</v>
      </c>
      <c r="FJ197">
        <f t="shared" si="1044"/>
        <v>27.713160444585359</v>
      </c>
      <c r="FK197">
        <f t="shared" si="1045"/>
        <v>0.18959651590954521</v>
      </c>
      <c r="FL197">
        <f t="shared" si="921"/>
        <v>0.3868698550190256</v>
      </c>
      <c r="FM197">
        <f t="shared" si="1046"/>
        <v>12.478709112764665</v>
      </c>
      <c r="FN197">
        <f t="shared" si="1047"/>
        <v>0.22180668688386893</v>
      </c>
      <c r="FP197">
        <f t="shared" si="1048"/>
        <v>0.1600738977952828</v>
      </c>
      <c r="FQ197">
        <f t="shared" si="1049"/>
        <v>1.7913600000000001</v>
      </c>
      <c r="FR197">
        <f t="shared" si="1050"/>
        <v>0.66</v>
      </c>
      <c r="FS197">
        <f t="shared" si="1051"/>
        <v>0.21148398140195065</v>
      </c>
      <c r="FT197">
        <f t="shared" si="1052"/>
        <v>0.26289406500861834</v>
      </c>
      <c r="FU197">
        <f t="shared" si="922"/>
        <v>0.16501376691785352</v>
      </c>
      <c r="FV197" t="str">
        <f t="shared" si="923"/>
        <v>Curl</v>
      </c>
      <c r="FW197">
        <f t="shared" si="1053"/>
        <v>27.817851046676466</v>
      </c>
      <c r="FX197">
        <f t="shared" si="1054"/>
        <v>0.17503878484751179</v>
      </c>
      <c r="FY197">
        <f t="shared" si="924"/>
        <v>0.36386773094865676</v>
      </c>
      <c r="FZ197">
        <f t="shared" si="1055"/>
        <v>13.105785691097701</v>
      </c>
      <c r="GA197">
        <f t="shared" si="1056"/>
        <v>0.1878961320933048</v>
      </c>
      <c r="GC197">
        <f t="shared" si="1057"/>
        <v>0.13559062407465686</v>
      </c>
      <c r="GD197">
        <f t="shared" si="1058"/>
        <v>1.794</v>
      </c>
      <c r="GE197">
        <f t="shared" si="1059"/>
        <v>0.66</v>
      </c>
      <c r="GF197">
        <f t="shared" si="1060"/>
        <v>0.18381444335954261</v>
      </c>
      <c r="GG197">
        <f t="shared" si="1061"/>
        <v>0.23203826264442845</v>
      </c>
      <c r="GH197">
        <f t="shared" si="925"/>
        <v>0.16657043737786306</v>
      </c>
      <c r="GI197" t="str">
        <f t="shared" si="926"/>
        <v>Curl</v>
      </c>
      <c r="GJ197">
        <f t="shared" si="1062"/>
        <v>27.737912096834737</v>
      </c>
      <c r="GK197">
        <f t="shared" si="1063"/>
        <v>0.17117025731074256</v>
      </c>
      <c r="GL197">
        <f t="shared" si="927"/>
        <v>0.33847523141492897</v>
      </c>
      <c r="GM197">
        <f t="shared" si="1064"/>
        <v>14.244485646485909</v>
      </c>
      <c r="GN197">
        <f t="shared" si="1065"/>
        <v>0.17838857238052144</v>
      </c>
      <c r="GP197">
        <f t="shared" si="1066"/>
        <v>0.12349973661257865</v>
      </c>
      <c r="GQ197">
        <f t="shared" si="1067"/>
        <v>1.79514</v>
      </c>
      <c r="GR197">
        <f t="shared" si="1068"/>
        <v>0.66</v>
      </c>
      <c r="GS197">
        <f t="shared" si="1069"/>
        <v>0.1716784207553991</v>
      </c>
      <c r="GT197">
        <f t="shared" si="1070"/>
        <v>0.2198571048982198</v>
      </c>
      <c r="GU197">
        <f t="shared" si="928"/>
        <v>0.16551707238485222</v>
      </c>
      <c r="GV197" t="str">
        <f t="shared" si="929"/>
        <v>Curl</v>
      </c>
      <c r="GW197">
        <f t="shared" si="1071"/>
        <v>27.89733196633626</v>
      </c>
      <c r="GX197">
        <f t="shared" si="1072"/>
        <v>0.16043588748704934</v>
      </c>
      <c r="GY197">
        <f t="shared" si="930"/>
        <v>0.32570973911711026</v>
      </c>
      <c r="GZ197">
        <f t="shared" si="1073"/>
        <v>14.719478844964913</v>
      </c>
      <c r="HA197">
        <f t="shared" si="1074"/>
        <v>0.15654873428732269</v>
      </c>
      <c r="HC197">
        <f t="shared" si="1075"/>
        <v>4.2791803716414702E-2</v>
      </c>
      <c r="HD197">
        <f t="shared" si="1076"/>
        <v>1.7999999999999998</v>
      </c>
      <c r="HE197">
        <f t="shared" si="1077"/>
        <v>0.66</v>
      </c>
      <c r="HF197">
        <f t="shared" si="1078"/>
        <v>6.7807061109657452E-2</v>
      </c>
      <c r="HG197">
        <f t="shared" si="1079"/>
        <v>9.2822318502900444E-2</v>
      </c>
      <c r="HH197">
        <f t="shared" si="931"/>
        <v>0.16536064614286641</v>
      </c>
      <c r="HI197" t="str">
        <f t="shared" si="932"/>
        <v>Curl</v>
      </c>
      <c r="HJ197">
        <f t="shared" si="1080"/>
        <v>27.706787248190878</v>
      </c>
      <c r="HK197">
        <f t="shared" si="1081"/>
        <v>0.15252365225600498</v>
      </c>
      <c r="HL197">
        <f t="shared" si="933"/>
        <v>0.22663355308054248</v>
      </c>
      <c r="HM197">
        <f t="shared" si="1082"/>
        <v>21.396470384515485</v>
      </c>
      <c r="HN197">
        <f t="shared" si="1083"/>
        <v>0.13892094935093408</v>
      </c>
      <c r="HP197" t="e">
        <f t="shared" si="1084"/>
        <v>#N/A</v>
      </c>
      <c r="HQ197" t="e">
        <f t="shared" si="1085"/>
        <v>#N/A</v>
      </c>
      <c r="HR197" t="e">
        <f t="shared" si="1086"/>
        <v>#N/A</v>
      </c>
      <c r="HS197" t="e">
        <f t="shared" si="1087"/>
        <v>#N/A</v>
      </c>
      <c r="HT197" t="e">
        <f t="shared" si="1088"/>
        <v>#N/A</v>
      </c>
      <c r="HU197" t="e">
        <f t="shared" si="934"/>
        <v>#N/A</v>
      </c>
      <c r="HV197" t="str">
        <f t="shared" si="935"/>
        <v>done</v>
      </c>
      <c r="HW197" t="e">
        <f t="shared" si="1089"/>
        <v>#N/A</v>
      </c>
      <c r="HX197">
        <f t="shared" si="1090"/>
        <v>0</v>
      </c>
      <c r="HY197" t="e">
        <f t="shared" si="936"/>
        <v>#N/A</v>
      </c>
      <c r="HZ197" t="e">
        <f t="shared" si="1091"/>
        <v>#N/A</v>
      </c>
      <c r="IA197">
        <f t="shared" si="1092"/>
        <v>0.10456917070039137</v>
      </c>
      <c r="IC197" t="e">
        <f t="shared" si="1093"/>
        <v>#N/A</v>
      </c>
      <c r="ID197" t="e">
        <f t="shared" si="1094"/>
        <v>#N/A</v>
      </c>
      <c r="IE197" t="e">
        <f t="shared" si="1095"/>
        <v>#N/A</v>
      </c>
      <c r="IF197" t="e">
        <f t="shared" si="1096"/>
        <v>#N/A</v>
      </c>
      <c r="IG197" t="e">
        <f t="shared" si="1097"/>
        <v>#N/A</v>
      </c>
      <c r="IH197" t="e">
        <f t="shared" si="937"/>
        <v>#N/A</v>
      </c>
      <c r="II197" t="str">
        <f t="shared" si="938"/>
        <v>done</v>
      </c>
      <c r="IJ197" t="e">
        <f t="shared" si="1098"/>
        <v>#N/A</v>
      </c>
      <c r="IK197">
        <f t="shared" si="1099"/>
        <v>0</v>
      </c>
      <c r="IL197" t="e">
        <f t="shared" si="939"/>
        <v>#N/A</v>
      </c>
      <c r="IM197" t="e">
        <f t="shared" si="1100"/>
        <v>#N/A</v>
      </c>
      <c r="IN197">
        <f t="shared" si="1101"/>
        <v>6.174207086290278E-2</v>
      </c>
      <c r="IP197" t="e">
        <f t="shared" si="1102"/>
        <v>#N/A</v>
      </c>
      <c r="IQ197" t="e">
        <f t="shared" si="1103"/>
        <v>#N/A</v>
      </c>
      <c r="IR197" t="e">
        <f t="shared" si="1104"/>
        <v>#N/A</v>
      </c>
      <c r="IS197" t="e">
        <f t="shared" si="1105"/>
        <v>#N/A</v>
      </c>
      <c r="IT197" t="e">
        <f t="shared" si="1106"/>
        <v>#N/A</v>
      </c>
      <c r="IU197" t="e">
        <f t="shared" si="940"/>
        <v>#N/A</v>
      </c>
      <c r="IV197" t="str">
        <f t="shared" si="941"/>
        <v>done</v>
      </c>
      <c r="IW197" t="e">
        <f t="shared" si="1107"/>
        <v>#N/A</v>
      </c>
      <c r="IX197">
        <f t="shared" si="1108"/>
        <v>0</v>
      </c>
      <c r="IY197" t="e">
        <f t="shared" si="942"/>
        <v>#N/A</v>
      </c>
      <c r="IZ197" t="e">
        <f t="shared" si="1109"/>
        <v>#N/A</v>
      </c>
      <c r="JA197">
        <f t="shared" si="1110"/>
        <v>4.7756178082658939E-2</v>
      </c>
      <c r="JC197" t="e">
        <f t="shared" si="1111"/>
        <v>#N/A</v>
      </c>
      <c r="JD197" t="e">
        <f t="shared" si="1112"/>
        <v>#N/A</v>
      </c>
      <c r="JE197" t="e">
        <f t="shared" si="1113"/>
        <v>#N/A</v>
      </c>
      <c r="JF197" t="e">
        <f t="shared" si="1114"/>
        <v>#N/A</v>
      </c>
      <c r="JG197" t="e">
        <f t="shared" si="1115"/>
        <v>#N/A</v>
      </c>
      <c r="JH197" t="e">
        <f t="shared" si="943"/>
        <v>#N/A</v>
      </c>
      <c r="JI197" t="str">
        <f t="shared" si="944"/>
        <v>done</v>
      </c>
      <c r="JJ197" t="e">
        <f t="shared" si="1116"/>
        <v>#N/A</v>
      </c>
      <c r="JK197">
        <f t="shared" si="1117"/>
        <v>0</v>
      </c>
      <c r="JL197" t="e">
        <f t="shared" si="945"/>
        <v>#N/A</v>
      </c>
      <c r="JM197" t="e">
        <f t="shared" si="1118"/>
        <v>#N/A</v>
      </c>
      <c r="JN197">
        <f t="shared" si="1119"/>
        <v>2.9927904609925716E-2</v>
      </c>
      <c r="JP197" t="e">
        <f t="shared" si="1120"/>
        <v>#N/A</v>
      </c>
      <c r="JQ197" t="e">
        <f t="shared" si="1121"/>
        <v>#N/A</v>
      </c>
      <c r="JR197" t="e">
        <f t="shared" si="1122"/>
        <v>#N/A</v>
      </c>
      <c r="JS197" t="e">
        <f t="shared" si="1123"/>
        <v>#N/A</v>
      </c>
      <c r="JT197" t="e">
        <f t="shared" si="1124"/>
        <v>#N/A</v>
      </c>
      <c r="JU197" t="e">
        <f t="shared" si="946"/>
        <v>#N/A</v>
      </c>
      <c r="JV197" t="str">
        <f t="shared" si="947"/>
        <v>done</v>
      </c>
      <c r="JW197" t="e">
        <f t="shared" si="1125"/>
        <v>#N/A</v>
      </c>
      <c r="JX197">
        <f t="shared" si="1126"/>
        <v>0</v>
      </c>
      <c r="JY197" t="e">
        <f t="shared" si="948"/>
        <v>#N/A</v>
      </c>
      <c r="JZ197" t="e">
        <f t="shared" si="1127"/>
        <v>#N/A</v>
      </c>
      <c r="KA197">
        <f t="shared" si="1128"/>
        <v>4.1288632589631113E-2</v>
      </c>
      <c r="KC197" t="e">
        <f t="shared" si="1129"/>
        <v>#N/A</v>
      </c>
      <c r="KD197" t="e">
        <f t="shared" si="1130"/>
        <v>#N/A</v>
      </c>
      <c r="KE197" t="e">
        <f t="shared" si="1131"/>
        <v>#N/A</v>
      </c>
      <c r="KF197" t="e">
        <f t="shared" si="1132"/>
        <v>#N/A</v>
      </c>
      <c r="KG197" t="e">
        <f t="shared" si="1133"/>
        <v>#N/A</v>
      </c>
      <c r="KH197" t="e">
        <f t="shared" si="949"/>
        <v>#N/A</v>
      </c>
      <c r="KI197" t="str">
        <f t="shared" si="950"/>
        <v>done</v>
      </c>
      <c r="KJ197" t="e">
        <f t="shared" si="1134"/>
        <v>#N/A</v>
      </c>
      <c r="KK197">
        <f t="shared" si="1135"/>
        <v>0</v>
      </c>
      <c r="KL197" t="e">
        <f t="shared" si="951"/>
        <v>#N/A</v>
      </c>
      <c r="KM197" t="e">
        <f t="shared" si="1136"/>
        <v>#N/A</v>
      </c>
      <c r="KN197">
        <f t="shared" si="1137"/>
        <v>4.1416871940363961E-2</v>
      </c>
    </row>
    <row r="198" spans="1:300" x14ac:dyDescent="0.25">
      <c r="A198">
        <v>1.83</v>
      </c>
      <c r="B198">
        <f t="shared" si="1159"/>
        <v>1.0500000000000001E-2</v>
      </c>
      <c r="C198">
        <f t="shared" si="883"/>
        <v>0.63</v>
      </c>
      <c r="D198">
        <f t="shared" si="1160"/>
        <v>0.63</v>
      </c>
      <c r="E198">
        <f t="shared" si="884"/>
        <v>1</v>
      </c>
      <c r="F198">
        <f t="shared" si="885"/>
        <v>1.0500000000000001E-2</v>
      </c>
      <c r="H198">
        <v>175</v>
      </c>
      <c r="I198">
        <v>17.5</v>
      </c>
      <c r="J198">
        <f t="shared" si="952"/>
        <v>0.61643533333333256</v>
      </c>
      <c r="K198">
        <f t="shared" si="1138"/>
        <v>1.59816</v>
      </c>
      <c r="L198">
        <f t="shared" si="953"/>
        <v>0.97200009671088394</v>
      </c>
      <c r="M198" t="str">
        <f t="shared" si="888"/>
        <v>No Curl</v>
      </c>
      <c r="N198">
        <f t="shared" si="1139"/>
        <v>27.022073966666653</v>
      </c>
      <c r="P198">
        <f t="shared" si="1144"/>
        <v>0.40851370744521059</v>
      </c>
      <c r="Q198">
        <f t="shared" si="1140"/>
        <v>1.7133599999999998</v>
      </c>
      <c r="R198">
        <f t="shared" si="1145"/>
        <v>0.66</v>
      </c>
      <c r="S198">
        <f t="shared" si="1141"/>
        <v>0.41555264283354582</v>
      </c>
      <c r="T198">
        <f t="shared" si="1146"/>
        <v>0.42259157822188131</v>
      </c>
      <c r="U198">
        <f t="shared" si="1147"/>
        <v>2.4291197703445899E-2</v>
      </c>
      <c r="V198" t="str">
        <f t="shared" si="1148"/>
        <v>Curl</v>
      </c>
      <c r="W198">
        <f t="shared" si="1142"/>
        <v>27.528454445494663</v>
      </c>
      <c r="X198">
        <f t="shared" si="1143"/>
        <v>0.23897478934024557</v>
      </c>
      <c r="Y198">
        <f t="shared" si="1149"/>
        <v>0.43675834529822866</v>
      </c>
      <c r="Z198">
        <f t="shared" si="1150"/>
        <v>1.5935156887985096</v>
      </c>
      <c r="AA198">
        <f t="shared" si="1151"/>
        <v>0.44299964519730534</v>
      </c>
      <c r="AC198">
        <f t="shared" si="954"/>
        <v>0.39060899968666962</v>
      </c>
      <c r="AD198">
        <f t="shared" si="1154"/>
        <v>1.72224</v>
      </c>
      <c r="AE198">
        <f t="shared" si="955"/>
        <v>0.66</v>
      </c>
      <c r="AF198">
        <f t="shared" si="956"/>
        <v>0.40415925095335792</v>
      </c>
      <c r="AG198">
        <f t="shared" si="957"/>
        <v>0.41770950222004555</v>
      </c>
      <c r="AH198">
        <f t="shared" si="889"/>
        <v>4.9151155376218725E-2</v>
      </c>
      <c r="AI198" t="str">
        <f t="shared" si="890"/>
        <v>Curl</v>
      </c>
      <c r="AJ198">
        <f t="shared" si="958"/>
        <v>27.463815211931283</v>
      </c>
      <c r="AK198">
        <f t="shared" si="959"/>
        <v>0.25107971537695012</v>
      </c>
      <c r="AL198">
        <f t="shared" si="891"/>
        <v>0.44740087409844298</v>
      </c>
      <c r="AM198">
        <f t="shared" si="960"/>
        <v>3.1488224903128645</v>
      </c>
      <c r="AN198">
        <f t="shared" si="961"/>
        <v>0.48440941112955599</v>
      </c>
      <c r="AP198">
        <f t="shared" si="962"/>
        <v>0.38767887952914265</v>
      </c>
      <c r="AQ198">
        <f t="shared" si="1155"/>
        <v>1.7264999999999999</v>
      </c>
      <c r="AR198">
        <f t="shared" si="963"/>
        <v>0.66</v>
      </c>
      <c r="AS198">
        <f t="shared" si="964"/>
        <v>0.40804713006897159</v>
      </c>
      <c r="AT198">
        <f t="shared" si="965"/>
        <v>0.42841538060879997</v>
      </c>
      <c r="AU198">
        <f t="shared" si="892"/>
        <v>7.4162722946281678E-2</v>
      </c>
      <c r="AV198" t="str">
        <f t="shared" si="893"/>
        <v>Curl</v>
      </c>
      <c r="AW198">
        <f t="shared" si="966"/>
        <v>27.592858474184261</v>
      </c>
      <c r="AX198">
        <f t="shared" si="967"/>
        <v>0.25816071858018785</v>
      </c>
      <c r="AY198">
        <f t="shared" si="894"/>
        <v>0.47372744733777655</v>
      </c>
      <c r="AZ198">
        <f t="shared" si="968"/>
        <v>4.4894614720406176</v>
      </c>
      <c r="BA198">
        <f t="shared" si="969"/>
        <v>0.51126182198341641</v>
      </c>
      <c r="BC198">
        <f t="shared" si="970"/>
        <v>0.37092871372492681</v>
      </c>
      <c r="BD198">
        <f t="shared" si="1156"/>
        <v>1.73064</v>
      </c>
      <c r="BE198">
        <f t="shared" si="971"/>
        <v>0.66</v>
      </c>
      <c r="BF198">
        <f t="shared" si="972"/>
        <v>0.39717813781841166</v>
      </c>
      <c r="BG198">
        <f t="shared" si="973"/>
        <v>0.42342756191189729</v>
      </c>
      <c r="BH198">
        <f t="shared" si="895"/>
        <v>0.10025708385652665</v>
      </c>
      <c r="BI198" t="str">
        <f t="shared" si="896"/>
        <v>Curl</v>
      </c>
      <c r="BJ198">
        <f t="shared" si="974"/>
        <v>27.525340693873556</v>
      </c>
      <c r="BK198">
        <f t="shared" si="975"/>
        <v>0.27051915382060743</v>
      </c>
      <c r="BL198">
        <f t="shared" si="897"/>
        <v>0.48659231791640711</v>
      </c>
      <c r="BM198">
        <f t="shared" si="976"/>
        <v>5.9130787235942295</v>
      </c>
      <c r="BN198">
        <f t="shared" si="977"/>
        <v>0.5570945525901253</v>
      </c>
      <c r="BP198">
        <f t="shared" si="978"/>
        <v>0.3537083487147632</v>
      </c>
      <c r="BQ198">
        <f t="shared" si="1157"/>
        <v>1.7385599999999999</v>
      </c>
      <c r="BR198">
        <f t="shared" si="979"/>
        <v>0.66</v>
      </c>
      <c r="BS198">
        <f t="shared" si="980"/>
        <v>0.3853160034419994</v>
      </c>
      <c r="BT198">
        <f t="shared" si="981"/>
        <v>0.41692365816923599</v>
      </c>
      <c r="BU198">
        <f t="shared" si="898"/>
        <v>0.12602361868059364</v>
      </c>
      <c r="BV198" t="str">
        <f t="shared" si="899"/>
        <v>Curl</v>
      </c>
      <c r="BW198">
        <f t="shared" si="982"/>
        <v>27.445672959416818</v>
      </c>
      <c r="BX198">
        <f t="shared" si="983"/>
        <v>0.28569526006393303</v>
      </c>
      <c r="BY198">
        <f t="shared" si="900"/>
        <v>0.49845449795650071</v>
      </c>
      <c r="BZ198">
        <f t="shared" si="984"/>
        <v>7.2624409681028439</v>
      </c>
      <c r="CA198">
        <f t="shared" si="985"/>
        <v>0.63355782018777307</v>
      </c>
      <c r="CC198">
        <f t="shared" si="986"/>
        <v>0.35259886418866343</v>
      </c>
      <c r="CD198">
        <f t="shared" si="1158"/>
        <v>1.7385599999999999</v>
      </c>
      <c r="CE198">
        <f t="shared" si="987"/>
        <v>0.66</v>
      </c>
      <c r="CF198">
        <f t="shared" si="988"/>
        <v>0.39062725573212587</v>
      </c>
      <c r="CG198">
        <f t="shared" si="989"/>
        <v>0.4286556472755878</v>
      </c>
      <c r="CH198">
        <f t="shared" si="901"/>
        <v>0.15249886373926036</v>
      </c>
      <c r="CI198" t="str">
        <f t="shared" si="902"/>
        <v>Curl</v>
      </c>
      <c r="CJ198">
        <f t="shared" si="990"/>
        <v>27.578376695637921</v>
      </c>
      <c r="CK198">
        <f t="shared" si="991"/>
        <v>0.2886691074488601</v>
      </c>
      <c r="CL198">
        <f t="shared" si="903"/>
        <v>0.52822740489389564</v>
      </c>
      <c r="CM198">
        <f t="shared" si="992"/>
        <v>8.2996196797402906</v>
      </c>
      <c r="CN198">
        <f t="shared" si="993"/>
        <v>0.62866816125271519</v>
      </c>
      <c r="CP198">
        <f t="shared" si="994"/>
        <v>0.33321552972767432</v>
      </c>
      <c r="CQ198">
        <f t="shared" si="995"/>
        <v>1.7459999999999998</v>
      </c>
      <c r="CR198">
        <f t="shared" si="996"/>
        <v>0.66</v>
      </c>
      <c r="CS198">
        <f t="shared" si="997"/>
        <v>0.37744049125098356</v>
      </c>
      <c r="CT198">
        <f t="shared" si="998"/>
        <v>0.42166545277429224</v>
      </c>
      <c r="CU198">
        <f t="shared" si="904"/>
        <v>0.1699263507857951</v>
      </c>
      <c r="CV198" t="str">
        <f t="shared" si="905"/>
        <v>Curl</v>
      </c>
      <c r="CW198">
        <f t="shared" si="999"/>
        <v>27.590554881211915</v>
      </c>
      <c r="CX198">
        <f t="shared" si="1000"/>
        <v>0.29150600989168673</v>
      </c>
      <c r="CY198">
        <f t="shared" si="906"/>
        <v>0.53143671264386594</v>
      </c>
      <c r="CZ198">
        <f t="shared" si="1001"/>
        <v>9.1996114674860152</v>
      </c>
      <c r="DA198">
        <f t="shared" si="1002"/>
        <v>0.61541535627901522</v>
      </c>
      <c r="DC198">
        <f t="shared" si="1003"/>
        <v>0.28234748564234047</v>
      </c>
      <c r="DD198">
        <f t="shared" si="1004"/>
        <v>1.7625</v>
      </c>
      <c r="DE198">
        <f t="shared" si="1005"/>
        <v>0.66</v>
      </c>
      <c r="DF198">
        <f t="shared" si="1006"/>
        <v>0.32908636029728244</v>
      </c>
      <c r="DG198">
        <f t="shared" si="1007"/>
        <v>0.3758252349522237</v>
      </c>
      <c r="DH198">
        <f t="shared" si="907"/>
        <v>0.16778525758212559</v>
      </c>
      <c r="DI198" t="str">
        <f t="shared" si="908"/>
        <v>Curl</v>
      </c>
      <c r="DJ198">
        <f t="shared" si="1008"/>
        <v>27.527331225671581</v>
      </c>
      <c r="DK198">
        <f t="shared" si="1009"/>
        <v>0.27015141305088958</v>
      </c>
      <c r="DL198">
        <f t="shared" si="909"/>
        <v>0.48175342758432271</v>
      </c>
      <c r="DM198">
        <f t="shared" si="1010"/>
        <v>10.028625813850127</v>
      </c>
      <c r="DN198">
        <f t="shared" si="1011"/>
        <v>0.48916221544667698</v>
      </c>
      <c r="DP198">
        <f t="shared" si="1012"/>
        <v>0.25277445965096829</v>
      </c>
      <c r="DQ198">
        <f t="shared" si="1013"/>
        <v>1.7709599999999999</v>
      </c>
      <c r="DR198">
        <f t="shared" si="1014"/>
        <v>0.66</v>
      </c>
      <c r="DS198">
        <f t="shared" si="1015"/>
        <v>0.30186790582616246</v>
      </c>
      <c r="DT198">
        <f t="shared" si="1016"/>
        <v>0.35096135200135697</v>
      </c>
      <c r="DU198">
        <f t="shared" si="910"/>
        <v>0.16974574678593618</v>
      </c>
      <c r="DV198" t="str">
        <f t="shared" si="911"/>
        <v>Curl</v>
      </c>
      <c r="DW198">
        <f t="shared" si="1017"/>
        <v>27.611821187594359</v>
      </c>
      <c r="DX198">
        <f t="shared" si="1018"/>
        <v>0.24907752673072911</v>
      </c>
      <c r="DY198">
        <f t="shared" si="912"/>
        <v>0.45682546798319495</v>
      </c>
      <c r="DZ198">
        <f t="shared" si="1019"/>
        <v>10.707101376622452</v>
      </c>
      <c r="EA198">
        <f t="shared" si="1020"/>
        <v>0.40172437304541364</v>
      </c>
      <c r="EC198">
        <f t="shared" si="1021"/>
        <v>0.22014742198124221</v>
      </c>
      <c r="ED198">
        <f t="shared" si="1022"/>
        <v>1.7805599999999999</v>
      </c>
      <c r="EE198">
        <f t="shared" si="1023"/>
        <v>0.66</v>
      </c>
      <c r="EF198">
        <f t="shared" si="1024"/>
        <v>0.27010336254067252</v>
      </c>
      <c r="EG198">
        <f t="shared" si="1025"/>
        <v>0.32005930310010305</v>
      </c>
      <c r="EH198">
        <f t="shared" si="913"/>
        <v>0.1682078285651174</v>
      </c>
      <c r="EI198" t="str">
        <f t="shared" si="914"/>
        <v>Curl</v>
      </c>
      <c r="EJ198">
        <f t="shared" si="1026"/>
        <v>27.691387042701017</v>
      </c>
      <c r="EK198">
        <f t="shared" si="1027"/>
        <v>0.22457127258928325</v>
      </c>
      <c r="EL198">
        <f t="shared" si="915"/>
        <v>0.42419668856223569</v>
      </c>
      <c r="EM198">
        <f t="shared" si="1028"/>
        <v>11.435596134169675</v>
      </c>
      <c r="EN198">
        <f t="shared" si="1029"/>
        <v>0.31798019668035393</v>
      </c>
      <c r="EP198">
        <f t="shared" si="1030"/>
        <v>0.20068923208582626</v>
      </c>
      <c r="EQ198">
        <f t="shared" si="1031"/>
        <v>1.78464</v>
      </c>
      <c r="ER198">
        <f t="shared" si="1032"/>
        <v>0.66</v>
      </c>
      <c r="ES198">
        <f t="shared" si="1033"/>
        <v>0.25223477118283849</v>
      </c>
      <c r="ET198">
        <f t="shared" si="1034"/>
        <v>0.30378031027985036</v>
      </c>
      <c r="EU198">
        <f t="shared" si="916"/>
        <v>0.16970105692630816</v>
      </c>
      <c r="EV198" t="str">
        <f t="shared" si="917"/>
        <v>Curl</v>
      </c>
      <c r="EW198">
        <f t="shared" si="1035"/>
        <v>27.83289508122763</v>
      </c>
      <c r="EX198">
        <f t="shared" si="1036"/>
        <v>0.20809814650340377</v>
      </c>
      <c r="EY198">
        <f t="shared" si="918"/>
        <v>0.40811813227120869</v>
      </c>
      <c r="EZ198">
        <f t="shared" si="1037"/>
        <v>11.999712592368914</v>
      </c>
      <c r="FA198">
        <f t="shared" si="1038"/>
        <v>0.26959847152375821</v>
      </c>
      <c r="FC198">
        <f t="shared" si="1039"/>
        <v>0.16801920993598998</v>
      </c>
      <c r="FD198">
        <f t="shared" si="1040"/>
        <v>1.78986</v>
      </c>
      <c r="FE198">
        <f t="shared" si="1041"/>
        <v>0.66</v>
      </c>
      <c r="FF198">
        <f t="shared" si="1042"/>
        <v>0.21635883137890469</v>
      </c>
      <c r="FG198">
        <f t="shared" si="1043"/>
        <v>0.26469845282181942</v>
      </c>
      <c r="FH198">
        <f t="shared" si="919"/>
        <v>0.16718720926785391</v>
      </c>
      <c r="FI198" t="str">
        <f t="shared" si="920"/>
        <v>Curl</v>
      </c>
      <c r="FJ198">
        <f t="shared" si="1044"/>
        <v>27.736454665930449</v>
      </c>
      <c r="FK198">
        <f t="shared" si="1045"/>
        <v>0.19596013589418484</v>
      </c>
      <c r="FL198">
        <f t="shared" si="921"/>
        <v>0.3706955517650356</v>
      </c>
      <c r="FM198">
        <f t="shared" si="1046"/>
        <v>13.032560553996289</v>
      </c>
      <c r="FN198">
        <f t="shared" si="1047"/>
        <v>0.23588814891937213</v>
      </c>
      <c r="FP198">
        <f t="shared" si="1048"/>
        <v>0.14756352858119978</v>
      </c>
      <c r="FQ198">
        <f t="shared" si="1049"/>
        <v>1.79274</v>
      </c>
      <c r="FR198">
        <f t="shared" si="1050"/>
        <v>0.66</v>
      </c>
      <c r="FS198">
        <f t="shared" si="1051"/>
        <v>0.19495572334962102</v>
      </c>
      <c r="FT198">
        <f t="shared" si="1052"/>
        <v>0.24234791811804213</v>
      </c>
      <c r="FU198">
        <f t="shared" si="922"/>
        <v>0.16501376691785352</v>
      </c>
      <c r="FV198" t="str">
        <f t="shared" si="923"/>
        <v>Curl</v>
      </c>
      <c r="FW198">
        <f t="shared" si="1053"/>
        <v>27.838999444816661</v>
      </c>
      <c r="FX198">
        <f t="shared" si="1054"/>
        <v>0.18142729023841001</v>
      </c>
      <c r="FY198">
        <f t="shared" si="924"/>
        <v>0.34779017674432566</v>
      </c>
      <c r="FZ198">
        <f t="shared" si="1055"/>
        <v>13.723215299079234</v>
      </c>
      <c r="GA198">
        <f t="shared" si="1056"/>
        <v>0.20095084658947032</v>
      </c>
      <c r="GC198">
        <f t="shared" si="1057"/>
        <v>0.1234892515547507</v>
      </c>
      <c r="GD198">
        <f t="shared" si="1058"/>
        <v>1.79514</v>
      </c>
      <c r="GE198">
        <f t="shared" si="1059"/>
        <v>0.66</v>
      </c>
      <c r="GF198">
        <f t="shared" si="1060"/>
        <v>0.16740912721903833</v>
      </c>
      <c r="GG198">
        <f t="shared" si="1061"/>
        <v>0.21132900288332604</v>
      </c>
      <c r="GH198">
        <f t="shared" si="925"/>
        <v>0.16657043737786306</v>
      </c>
      <c r="GI198" t="str">
        <f t="shared" si="926"/>
        <v>Curl</v>
      </c>
      <c r="GJ198">
        <f t="shared" si="1062"/>
        <v>27.756293541170692</v>
      </c>
      <c r="GK198">
        <f t="shared" si="1063"/>
        <v>0.1775893237924315</v>
      </c>
      <c r="GL198">
        <f t="shared" si="927"/>
        <v>0.32259955992696032</v>
      </c>
      <c r="GM198">
        <f t="shared" si="1064"/>
        <v>14.961447148302613</v>
      </c>
      <c r="GN198">
        <f t="shared" si="1065"/>
        <v>0.19117298216442211</v>
      </c>
      <c r="GP198">
        <f t="shared" si="1066"/>
        <v>0.11173409384261716</v>
      </c>
      <c r="GQ198">
        <f t="shared" si="1067"/>
        <v>1.7970599999999999</v>
      </c>
      <c r="GR198">
        <f t="shared" si="1068"/>
        <v>0.66</v>
      </c>
      <c r="GS198">
        <f t="shared" si="1069"/>
        <v>0.15532286385040214</v>
      </c>
      <c r="GT198">
        <f t="shared" si="1070"/>
        <v>0.19891163385818733</v>
      </c>
      <c r="GU198">
        <f t="shared" si="928"/>
        <v>0.16551707238485222</v>
      </c>
      <c r="GV198" t="str">
        <f t="shared" si="929"/>
        <v>Curl</v>
      </c>
      <c r="GW198">
        <f t="shared" si="1071"/>
        <v>27.914499808411801</v>
      </c>
      <c r="GX198">
        <f t="shared" si="1072"/>
        <v>0.16687322225546322</v>
      </c>
      <c r="GY198">
        <f t="shared" si="930"/>
        <v>0.3099188117989326</v>
      </c>
      <c r="GZ198">
        <f t="shared" si="1073"/>
        <v>15.487786396264756</v>
      </c>
      <c r="HA198">
        <f t="shared" si="1074"/>
        <v>0.16857604714622715</v>
      </c>
      <c r="HC198">
        <f t="shared" si="1075"/>
        <v>3.3097953919992082E-2</v>
      </c>
      <c r="HD198">
        <f t="shared" si="1076"/>
        <v>1.7999999999999998</v>
      </c>
      <c r="HE198">
        <f t="shared" si="1077"/>
        <v>0.66</v>
      </c>
      <c r="HF198">
        <f t="shared" si="1078"/>
        <v>5.2446374986447178E-2</v>
      </c>
      <c r="HG198">
        <f t="shared" si="1079"/>
        <v>7.1794796052902468E-2</v>
      </c>
      <c r="HH198">
        <f t="shared" si="931"/>
        <v>0.16536064614286641</v>
      </c>
      <c r="HI198" t="str">
        <f t="shared" si="932"/>
        <v>Curl</v>
      </c>
      <c r="HJ198">
        <f t="shared" si="1080"/>
        <v>27.713567954301844</v>
      </c>
      <c r="HK198">
        <f t="shared" si="1081"/>
        <v>0.15910969851958628</v>
      </c>
      <c r="HL198">
        <f t="shared" si="933"/>
        <v>0.21240548786493094</v>
      </c>
      <c r="HM198">
        <f t="shared" si="1082"/>
        <v>22.908275695626664</v>
      </c>
      <c r="HN198">
        <f t="shared" si="1083"/>
        <v>0.15040455592721808</v>
      </c>
      <c r="HP198" t="e">
        <f t="shared" si="1084"/>
        <v>#N/A</v>
      </c>
      <c r="HQ198" t="e">
        <f t="shared" si="1085"/>
        <v>#N/A</v>
      </c>
      <c r="HR198" t="e">
        <f t="shared" si="1086"/>
        <v>#N/A</v>
      </c>
      <c r="HS198" t="e">
        <f t="shared" si="1087"/>
        <v>#N/A</v>
      </c>
      <c r="HT198" t="e">
        <f t="shared" si="1088"/>
        <v>#N/A</v>
      </c>
      <c r="HU198" t="e">
        <f t="shared" si="934"/>
        <v>#N/A</v>
      </c>
      <c r="HV198" t="str">
        <f t="shared" si="935"/>
        <v>done</v>
      </c>
      <c r="HW198" t="e">
        <f t="shared" si="1089"/>
        <v>#N/A</v>
      </c>
      <c r="HX198">
        <f t="shared" si="1090"/>
        <v>0</v>
      </c>
      <c r="HY198" t="e">
        <f t="shared" si="936"/>
        <v>#N/A</v>
      </c>
      <c r="HZ198" t="e">
        <f t="shared" si="1091"/>
        <v>#N/A</v>
      </c>
      <c r="IA198">
        <f t="shared" si="1092"/>
        <v>0.10456917070039137</v>
      </c>
      <c r="IC198" t="e">
        <f t="shared" si="1093"/>
        <v>#N/A</v>
      </c>
      <c r="ID198" t="e">
        <f t="shared" si="1094"/>
        <v>#N/A</v>
      </c>
      <c r="IE198" t="e">
        <f t="shared" si="1095"/>
        <v>#N/A</v>
      </c>
      <c r="IF198" t="e">
        <f t="shared" si="1096"/>
        <v>#N/A</v>
      </c>
      <c r="IG198" t="e">
        <f t="shared" si="1097"/>
        <v>#N/A</v>
      </c>
      <c r="IH198" t="e">
        <f t="shared" si="937"/>
        <v>#N/A</v>
      </c>
      <c r="II198" t="str">
        <f t="shared" si="938"/>
        <v>done</v>
      </c>
      <c r="IJ198" t="e">
        <f t="shared" si="1098"/>
        <v>#N/A</v>
      </c>
      <c r="IK198">
        <f t="shared" si="1099"/>
        <v>0</v>
      </c>
      <c r="IL198" t="e">
        <f t="shared" si="939"/>
        <v>#N/A</v>
      </c>
      <c r="IM198" t="e">
        <f t="shared" si="1100"/>
        <v>#N/A</v>
      </c>
      <c r="IN198">
        <f t="shared" si="1101"/>
        <v>6.174207086290278E-2</v>
      </c>
      <c r="IP198" t="e">
        <f t="shared" si="1102"/>
        <v>#N/A</v>
      </c>
      <c r="IQ198" t="e">
        <f t="shared" si="1103"/>
        <v>#N/A</v>
      </c>
      <c r="IR198" t="e">
        <f t="shared" si="1104"/>
        <v>#N/A</v>
      </c>
      <c r="IS198" t="e">
        <f t="shared" si="1105"/>
        <v>#N/A</v>
      </c>
      <c r="IT198" t="e">
        <f t="shared" si="1106"/>
        <v>#N/A</v>
      </c>
      <c r="IU198" t="e">
        <f t="shared" si="940"/>
        <v>#N/A</v>
      </c>
      <c r="IV198" t="str">
        <f t="shared" si="941"/>
        <v>done</v>
      </c>
      <c r="IW198" t="e">
        <f t="shared" si="1107"/>
        <v>#N/A</v>
      </c>
      <c r="IX198">
        <f t="shared" si="1108"/>
        <v>0</v>
      </c>
      <c r="IY198" t="e">
        <f t="shared" si="942"/>
        <v>#N/A</v>
      </c>
      <c r="IZ198" t="e">
        <f t="shared" si="1109"/>
        <v>#N/A</v>
      </c>
      <c r="JA198">
        <f t="shared" si="1110"/>
        <v>4.7756178082658939E-2</v>
      </c>
      <c r="JC198" t="e">
        <f t="shared" si="1111"/>
        <v>#N/A</v>
      </c>
      <c r="JD198" t="e">
        <f t="shared" si="1112"/>
        <v>#N/A</v>
      </c>
      <c r="JE198" t="e">
        <f t="shared" si="1113"/>
        <v>#N/A</v>
      </c>
      <c r="JF198" t="e">
        <f t="shared" si="1114"/>
        <v>#N/A</v>
      </c>
      <c r="JG198" t="e">
        <f t="shared" si="1115"/>
        <v>#N/A</v>
      </c>
      <c r="JH198" t="e">
        <f t="shared" si="943"/>
        <v>#N/A</v>
      </c>
      <c r="JI198" t="str">
        <f t="shared" si="944"/>
        <v>done</v>
      </c>
      <c r="JJ198" t="e">
        <f t="shared" si="1116"/>
        <v>#N/A</v>
      </c>
      <c r="JK198">
        <f t="shared" si="1117"/>
        <v>0</v>
      </c>
      <c r="JL198" t="e">
        <f t="shared" si="945"/>
        <v>#N/A</v>
      </c>
      <c r="JM198" t="e">
        <f t="shared" si="1118"/>
        <v>#N/A</v>
      </c>
      <c r="JN198">
        <f t="shared" si="1119"/>
        <v>2.9927904609925716E-2</v>
      </c>
      <c r="JP198" t="e">
        <f t="shared" si="1120"/>
        <v>#N/A</v>
      </c>
      <c r="JQ198" t="e">
        <f t="shared" si="1121"/>
        <v>#N/A</v>
      </c>
      <c r="JR198" t="e">
        <f t="shared" si="1122"/>
        <v>#N/A</v>
      </c>
      <c r="JS198" t="e">
        <f t="shared" si="1123"/>
        <v>#N/A</v>
      </c>
      <c r="JT198" t="e">
        <f t="shared" si="1124"/>
        <v>#N/A</v>
      </c>
      <c r="JU198" t="e">
        <f t="shared" si="946"/>
        <v>#N/A</v>
      </c>
      <c r="JV198" t="str">
        <f t="shared" si="947"/>
        <v>done</v>
      </c>
      <c r="JW198" t="e">
        <f t="shared" si="1125"/>
        <v>#N/A</v>
      </c>
      <c r="JX198">
        <f t="shared" si="1126"/>
        <v>0</v>
      </c>
      <c r="JY198" t="e">
        <f t="shared" si="948"/>
        <v>#N/A</v>
      </c>
      <c r="JZ198" t="e">
        <f t="shared" si="1127"/>
        <v>#N/A</v>
      </c>
      <c r="KA198">
        <f t="shared" si="1128"/>
        <v>4.1288632589631113E-2</v>
      </c>
      <c r="KC198" t="e">
        <f t="shared" si="1129"/>
        <v>#N/A</v>
      </c>
      <c r="KD198" t="e">
        <f t="shared" si="1130"/>
        <v>#N/A</v>
      </c>
      <c r="KE198" t="e">
        <f t="shared" si="1131"/>
        <v>#N/A</v>
      </c>
      <c r="KF198" t="e">
        <f t="shared" si="1132"/>
        <v>#N/A</v>
      </c>
      <c r="KG198" t="e">
        <f t="shared" si="1133"/>
        <v>#N/A</v>
      </c>
      <c r="KH198" t="e">
        <f t="shared" si="949"/>
        <v>#N/A</v>
      </c>
      <c r="KI198" t="str">
        <f t="shared" si="950"/>
        <v>done</v>
      </c>
      <c r="KJ198" t="e">
        <f t="shared" si="1134"/>
        <v>#N/A</v>
      </c>
      <c r="KK198">
        <f t="shared" si="1135"/>
        <v>0</v>
      </c>
      <c r="KL198" t="e">
        <f t="shared" si="951"/>
        <v>#N/A</v>
      </c>
      <c r="KM198" t="e">
        <f t="shared" si="1136"/>
        <v>#N/A</v>
      </c>
      <c r="KN198">
        <f t="shared" si="1137"/>
        <v>4.1416871940363961E-2</v>
      </c>
    </row>
    <row r="199" spans="1:300" x14ac:dyDescent="0.25">
      <c r="A199">
        <v>1.84</v>
      </c>
      <c r="B199">
        <f t="shared" si="1159"/>
        <v>1.0500000000000001E-2</v>
      </c>
      <c r="C199">
        <f t="shared" si="883"/>
        <v>0.63</v>
      </c>
      <c r="D199">
        <f t="shared" si="1160"/>
        <v>0.63</v>
      </c>
      <c r="E199">
        <f t="shared" si="884"/>
        <v>1</v>
      </c>
      <c r="F199">
        <f t="shared" si="885"/>
        <v>1.0500000000000001E-2</v>
      </c>
      <c r="H199">
        <v>176</v>
      </c>
      <c r="I199">
        <v>17.600000000000001</v>
      </c>
      <c r="J199">
        <f t="shared" si="952"/>
        <v>0.59860133333333254</v>
      </c>
      <c r="K199">
        <f t="shared" si="1138"/>
        <v>1.6050599999999999</v>
      </c>
      <c r="L199">
        <f t="shared" si="953"/>
        <v>0.97106914702055791</v>
      </c>
      <c r="M199" t="str">
        <f t="shared" si="888"/>
        <v>No Curl</v>
      </c>
      <c r="N199">
        <f t="shared" si="1139"/>
        <v>27.082825799999988</v>
      </c>
      <c r="P199">
        <f t="shared" si="1144"/>
        <v>0.39190957118165781</v>
      </c>
      <c r="Q199">
        <f t="shared" si="1140"/>
        <v>1.72224</v>
      </c>
      <c r="R199">
        <f t="shared" si="1145"/>
        <v>0.66</v>
      </c>
      <c r="S199">
        <f t="shared" si="1141"/>
        <v>0.39866240737623726</v>
      </c>
      <c r="T199">
        <f t="shared" si="1146"/>
        <v>0.40541524357081699</v>
      </c>
      <c r="U199">
        <f t="shared" si="1147"/>
        <v>2.4291197703445899E-2</v>
      </c>
      <c r="V199" t="str">
        <f t="shared" si="1148"/>
        <v>Curl</v>
      </c>
      <c r="W199">
        <f t="shared" si="1142"/>
        <v>27.570009709778017</v>
      </c>
      <c r="X199">
        <f t="shared" si="1143"/>
        <v>0.24487754068870224</v>
      </c>
      <c r="Y199">
        <f t="shared" si="1149"/>
        <v>0.41987490453556164</v>
      </c>
      <c r="Z199">
        <f t="shared" si="1150"/>
        <v>1.657609519638942</v>
      </c>
      <c r="AA199">
        <f t="shared" si="1151"/>
        <v>0.46052379593073955</v>
      </c>
      <c r="AC199">
        <f t="shared" si="954"/>
        <v>0.37427126096531532</v>
      </c>
      <c r="AD199">
        <f t="shared" si="1154"/>
        <v>1.73064</v>
      </c>
      <c r="AE199">
        <f t="shared" si="955"/>
        <v>0.66</v>
      </c>
      <c r="AF199">
        <f t="shared" si="956"/>
        <v>0.38725475502727602</v>
      </c>
      <c r="AG199">
        <f t="shared" si="957"/>
        <v>0.40023824908923611</v>
      </c>
      <c r="AH199">
        <f t="shared" si="889"/>
        <v>4.9151155376218725E-2</v>
      </c>
      <c r="AI199" t="str">
        <f t="shared" si="890"/>
        <v>Curl</v>
      </c>
      <c r="AJ199">
        <f t="shared" si="958"/>
        <v>27.504231137026618</v>
      </c>
      <c r="AK199">
        <f t="shared" si="959"/>
        <v>0.25703325121295562</v>
      </c>
      <c r="AL199">
        <f t="shared" si="891"/>
        <v>0.43052290149684619</v>
      </c>
      <c r="AM199">
        <f t="shared" si="960"/>
        <v>3.2723989766877004</v>
      </c>
      <c r="AN199">
        <f t="shared" si="961"/>
        <v>0.50279489589995041</v>
      </c>
      <c r="AP199">
        <f t="shared" si="962"/>
        <v>0.3716607739904535</v>
      </c>
      <c r="AQ199">
        <f t="shared" si="1155"/>
        <v>1.73064</v>
      </c>
      <c r="AR199">
        <f t="shared" si="963"/>
        <v>0.66</v>
      </c>
      <c r="AS199">
        <f t="shared" si="964"/>
        <v>0.39118744970118235</v>
      </c>
      <c r="AT199">
        <f t="shared" si="965"/>
        <v>0.41071412541191071</v>
      </c>
      <c r="AU199">
        <f t="shared" si="892"/>
        <v>7.4162722946281678E-2</v>
      </c>
      <c r="AV199" t="str">
        <f t="shared" si="893"/>
        <v>Curl</v>
      </c>
      <c r="AW199">
        <f t="shared" si="966"/>
        <v>27.633663187191157</v>
      </c>
      <c r="AX199">
        <f t="shared" si="967"/>
        <v>0.26411996883748828</v>
      </c>
      <c r="AY199">
        <f t="shared" si="894"/>
        <v>0.45692140253981289</v>
      </c>
      <c r="AZ199">
        <f t="shared" si="968"/>
        <v>4.6549463046624417</v>
      </c>
      <c r="BA199">
        <f t="shared" si="969"/>
        <v>0.53014861539797942</v>
      </c>
      <c r="BC199">
        <f t="shared" si="970"/>
        <v>0.35520318353438457</v>
      </c>
      <c r="BD199">
        <f t="shared" si="1156"/>
        <v>1.7385599999999999</v>
      </c>
      <c r="BE199">
        <f t="shared" si="971"/>
        <v>0.66</v>
      </c>
      <c r="BF199">
        <f t="shared" si="972"/>
        <v>0.38033976277172121</v>
      </c>
      <c r="BG199">
        <f t="shared" si="973"/>
        <v>0.40547634200905863</v>
      </c>
      <c r="BH199">
        <f t="shared" si="895"/>
        <v>0.10025708385652665</v>
      </c>
      <c r="BI199" t="str">
        <f t="shared" si="896"/>
        <v>Curl</v>
      </c>
      <c r="BJ199">
        <f t="shared" si="974"/>
        <v>27.565058507655397</v>
      </c>
      <c r="BK199">
        <f t="shared" si="975"/>
        <v>0.27653066295464651</v>
      </c>
      <c r="BL199">
        <f t="shared" si="897"/>
        <v>0.46984673660614257</v>
      </c>
      <c r="BM199">
        <f t="shared" si="976"/>
        <v>6.1246162429523263</v>
      </c>
      <c r="BN199">
        <f t="shared" si="977"/>
        <v>0.57686076223194171</v>
      </c>
      <c r="BP199">
        <f t="shared" si="978"/>
        <v>0.33828542534431433</v>
      </c>
      <c r="BQ199">
        <f t="shared" si="1157"/>
        <v>1.7459999999999998</v>
      </c>
      <c r="BR199">
        <f t="shared" si="979"/>
        <v>0.66</v>
      </c>
      <c r="BS199">
        <f t="shared" si="980"/>
        <v>0.36851487557468443</v>
      </c>
      <c r="BT199">
        <f t="shared" si="981"/>
        <v>0.39874432580505487</v>
      </c>
      <c r="BU199">
        <f t="shared" si="898"/>
        <v>0.12602361868059364</v>
      </c>
      <c r="BV199" t="str">
        <f t="shared" si="899"/>
        <v>Curl</v>
      </c>
      <c r="BW199">
        <f t="shared" si="982"/>
        <v>27.484204559761018</v>
      </c>
      <c r="BX199">
        <f t="shared" si="983"/>
        <v>0.29175800914269767</v>
      </c>
      <c r="BY199">
        <f t="shared" si="900"/>
        <v>0.48179283819680757</v>
      </c>
      <c r="BZ199">
        <f t="shared" si="984"/>
        <v>7.5150207402281479</v>
      </c>
      <c r="CA199">
        <f t="shared" si="985"/>
        <v>0.65440257741011321</v>
      </c>
      <c r="CC199">
        <f t="shared" si="986"/>
        <v>0.33749694265198693</v>
      </c>
      <c r="CD199">
        <f t="shared" si="1158"/>
        <v>1.7459999999999998</v>
      </c>
      <c r="CE199">
        <f t="shared" si="987"/>
        <v>0.66</v>
      </c>
      <c r="CF199">
        <f t="shared" si="988"/>
        <v>0.37389656608646277</v>
      </c>
      <c r="CG199">
        <f t="shared" si="989"/>
        <v>0.41029618952093816</v>
      </c>
      <c r="CH199">
        <f t="shared" si="901"/>
        <v>0.15249886373926036</v>
      </c>
      <c r="CI199" t="str">
        <f t="shared" si="902"/>
        <v>Curl</v>
      </c>
      <c r="CJ199">
        <f t="shared" si="990"/>
        <v>27.617439421211134</v>
      </c>
      <c r="CK199">
        <f t="shared" si="991"/>
        <v>0.29474084270890438</v>
      </c>
      <c r="CL199">
        <f t="shared" si="903"/>
        <v>0.51167763946680989</v>
      </c>
      <c r="CM199">
        <f t="shared" si="992"/>
        <v>8.57005121433059</v>
      </c>
      <c r="CN199">
        <f t="shared" si="993"/>
        <v>0.64972415436872288</v>
      </c>
      <c r="CP199">
        <f t="shared" si="994"/>
        <v>0.31847278581127431</v>
      </c>
      <c r="CQ199">
        <f t="shared" si="995"/>
        <v>1.7529599999999999</v>
      </c>
      <c r="CR199">
        <f t="shared" si="996"/>
        <v>0.66</v>
      </c>
      <c r="CS199">
        <f t="shared" si="997"/>
        <v>0.36074106397416617</v>
      </c>
      <c r="CT199">
        <f t="shared" si="998"/>
        <v>0.40300934213705752</v>
      </c>
      <c r="CU199">
        <f t="shared" si="904"/>
        <v>0.1699263507857951</v>
      </c>
      <c r="CV199" t="str">
        <f t="shared" si="905"/>
        <v>Curl</v>
      </c>
      <c r="CW199">
        <f t="shared" si="999"/>
        <v>27.628298930337014</v>
      </c>
      <c r="CX199">
        <f t="shared" si="1000"/>
        <v>0.29762517294450253</v>
      </c>
      <c r="CY199">
        <f t="shared" si="906"/>
        <v>0.51495900515554027</v>
      </c>
      <c r="CZ199">
        <f t="shared" si="1001"/>
        <v>9.4966636037791492</v>
      </c>
      <c r="DA199">
        <f t="shared" si="1002"/>
        <v>0.63667697916759447</v>
      </c>
      <c r="DC199">
        <f t="shared" si="1003"/>
        <v>0.26800963135987188</v>
      </c>
      <c r="DD199">
        <f t="shared" si="1004"/>
        <v>1.7682599999999997</v>
      </c>
      <c r="DE199">
        <f t="shared" si="1005"/>
        <v>0.66</v>
      </c>
      <c r="DF199">
        <f t="shared" si="1006"/>
        <v>0.31237506474755916</v>
      </c>
      <c r="DG199">
        <f t="shared" si="1007"/>
        <v>0.35674049813524578</v>
      </c>
      <c r="DH199">
        <f t="shared" si="907"/>
        <v>0.16778525758212559</v>
      </c>
      <c r="DI199" t="str">
        <f t="shared" si="908"/>
        <v>Curl</v>
      </c>
      <c r="DJ199">
        <f t="shared" si="1008"/>
        <v>27.560239861701309</v>
      </c>
      <c r="DK199">
        <f t="shared" si="1009"/>
        <v>0.27636443651684284</v>
      </c>
      <c r="DL199">
        <f t="shared" si="909"/>
        <v>0.46530656629224992</v>
      </c>
      <c r="DM199">
        <f t="shared" si="1010"/>
        <v>10.386965898978042</v>
      </c>
      <c r="DN199">
        <f t="shared" si="1011"/>
        <v>0.50892379571188517</v>
      </c>
      <c r="DP199">
        <f t="shared" si="1012"/>
        <v>0.23879825633711016</v>
      </c>
      <c r="DQ199">
        <f t="shared" si="1013"/>
        <v>1.7759999999999998</v>
      </c>
      <c r="DR199">
        <f t="shared" si="1014"/>
        <v>0.66</v>
      </c>
      <c r="DS199">
        <f t="shared" si="1015"/>
        <v>0.28517726693969986</v>
      </c>
      <c r="DT199">
        <f t="shared" si="1016"/>
        <v>0.33155627754228989</v>
      </c>
      <c r="DU199">
        <f t="shared" si="910"/>
        <v>0.16974574678593618</v>
      </c>
      <c r="DV199" t="str">
        <f t="shared" si="911"/>
        <v>Curl</v>
      </c>
      <c r="DW199">
        <f t="shared" si="1017"/>
        <v>27.642007978176974</v>
      </c>
      <c r="DX199">
        <f t="shared" si="1018"/>
        <v>0.25534136421495318</v>
      </c>
      <c r="DY199">
        <f t="shared" si="912"/>
        <v>0.44043633313882996</v>
      </c>
      <c r="DZ199">
        <f t="shared" si="1019"/>
        <v>11.110500212836552</v>
      </c>
      <c r="EA199">
        <f t="shared" si="1020"/>
        <v>0.42000119415886267</v>
      </c>
      <c r="EC199">
        <f t="shared" si="1021"/>
        <v>0.20657279336390544</v>
      </c>
      <c r="ED199">
        <f t="shared" si="1022"/>
        <v>1.7826599999999999</v>
      </c>
      <c r="EE199">
        <f t="shared" si="1023"/>
        <v>0.66</v>
      </c>
      <c r="EF199">
        <f t="shared" si="1024"/>
        <v>0.25344837379819291</v>
      </c>
      <c r="EG199">
        <f t="shared" si="1025"/>
        <v>0.30032395423248054</v>
      </c>
      <c r="EH199">
        <f t="shared" si="913"/>
        <v>0.1682078285651174</v>
      </c>
      <c r="EI199" t="str">
        <f t="shared" si="914"/>
        <v>Curl</v>
      </c>
      <c r="EJ199">
        <f t="shared" si="1026"/>
        <v>27.718397378955085</v>
      </c>
      <c r="EK199">
        <f t="shared" si="1027"/>
        <v>0.23088106257056154</v>
      </c>
      <c r="EL199">
        <f t="shared" si="915"/>
        <v>0.4078856982737793</v>
      </c>
      <c r="EM199">
        <f t="shared" si="1028"/>
        <v>11.899451064344788</v>
      </c>
      <c r="EN199">
        <f t="shared" si="1029"/>
        <v>0.33452903794365513</v>
      </c>
      <c r="EP199">
        <f t="shared" si="1030"/>
        <v>0.1874678569153434</v>
      </c>
      <c r="EQ199">
        <f t="shared" si="1031"/>
        <v>1.7865</v>
      </c>
      <c r="ER199">
        <f t="shared" si="1032"/>
        <v>0.66</v>
      </c>
      <c r="ES199">
        <f t="shared" si="1033"/>
        <v>0.23561758397160329</v>
      </c>
      <c r="ET199">
        <f t="shared" si="1034"/>
        <v>0.28376731102786285</v>
      </c>
      <c r="EU199">
        <f t="shared" si="916"/>
        <v>0.16970105692630816</v>
      </c>
      <c r="EV199" t="str">
        <f t="shared" si="917"/>
        <v>Curl</v>
      </c>
      <c r="EW199">
        <f t="shared" si="1035"/>
        <v>27.858118558345915</v>
      </c>
      <c r="EX199">
        <f t="shared" si="1036"/>
        <v>0.21443660147668678</v>
      </c>
      <c r="EY199">
        <f t="shared" si="918"/>
        <v>0.39187928238822972</v>
      </c>
      <c r="EZ199">
        <f t="shared" si="1037"/>
        <v>12.504841389353883</v>
      </c>
      <c r="FA199">
        <f t="shared" si="1038"/>
        <v>0.28498552725232718</v>
      </c>
      <c r="FC199">
        <f t="shared" si="1039"/>
        <v>0.15518277869322439</v>
      </c>
      <c r="FD199">
        <f t="shared" si="1040"/>
        <v>1.7913600000000001</v>
      </c>
      <c r="FE199">
        <f t="shared" si="1041"/>
        <v>0.66</v>
      </c>
      <c r="FF199">
        <f t="shared" si="1042"/>
        <v>0.19982932106982465</v>
      </c>
      <c r="FG199">
        <f t="shared" si="1043"/>
        <v>0.24447586344642497</v>
      </c>
      <c r="FH199">
        <f t="shared" si="919"/>
        <v>0.16718720926785391</v>
      </c>
      <c r="FI199" t="str">
        <f t="shared" si="920"/>
        <v>Curl</v>
      </c>
      <c r="FJ199">
        <f t="shared" si="1044"/>
        <v>27.758090549068339</v>
      </c>
      <c r="FK199">
        <f t="shared" si="1045"/>
        <v>0.20233991496984921</v>
      </c>
      <c r="FL199">
        <f t="shared" si="921"/>
        <v>0.35461139860301555</v>
      </c>
      <c r="FM199">
        <f t="shared" si="1046"/>
        <v>13.634833846089389</v>
      </c>
      <c r="FN199">
        <f t="shared" si="1047"/>
        <v>0.25042130076970481</v>
      </c>
      <c r="FP199">
        <f t="shared" si="1048"/>
        <v>0.13510278742057077</v>
      </c>
      <c r="FQ199">
        <f t="shared" si="1049"/>
        <v>1.794</v>
      </c>
      <c r="FR199">
        <f t="shared" si="1050"/>
        <v>0.66</v>
      </c>
      <c r="FS199">
        <f t="shared" si="1051"/>
        <v>0.17849303212909998</v>
      </c>
      <c r="FT199">
        <f t="shared" si="1052"/>
        <v>0.22188327683762907</v>
      </c>
      <c r="FU199">
        <f t="shared" si="922"/>
        <v>0.16501376691785352</v>
      </c>
      <c r="FV199" t="str">
        <f t="shared" si="923"/>
        <v>Curl</v>
      </c>
      <c r="FW199">
        <f t="shared" si="1053"/>
        <v>27.858495017151622</v>
      </c>
      <c r="FX199">
        <f t="shared" si="1054"/>
        <v>0.18783196228808163</v>
      </c>
      <c r="FY199">
        <f t="shared" si="924"/>
        <v>0.33182042889337832</v>
      </c>
      <c r="FZ199">
        <f t="shared" si="1055"/>
        <v>14.397593065585928</v>
      </c>
      <c r="GA199">
        <f t="shared" si="1056"/>
        <v>0.21445901136709811</v>
      </c>
      <c r="GC199">
        <f t="shared" si="1057"/>
        <v>0.11144741858551448</v>
      </c>
      <c r="GD199">
        <f t="shared" si="1058"/>
        <v>1.7970599999999999</v>
      </c>
      <c r="GE199">
        <f t="shared" si="1059"/>
        <v>0.66</v>
      </c>
      <c r="GF199">
        <f t="shared" si="1060"/>
        <v>0.15108452631558647</v>
      </c>
      <c r="GG199">
        <f t="shared" si="1061"/>
        <v>0.19072163404565853</v>
      </c>
      <c r="GH199">
        <f t="shared" si="925"/>
        <v>0.16657043737786306</v>
      </c>
      <c r="GI199" t="str">
        <f t="shared" si="926"/>
        <v>Curl</v>
      </c>
      <c r="GJ199">
        <f t="shared" si="1062"/>
        <v>27.773034453892596</v>
      </c>
      <c r="GK199">
        <f t="shared" si="1063"/>
        <v>0.18403062467145162</v>
      </c>
      <c r="GL199">
        <f t="shared" si="927"/>
        <v>0.30685731016978823</v>
      </c>
      <c r="GM199">
        <f t="shared" si="1064"/>
        <v>15.748396072147964</v>
      </c>
      <c r="GN199">
        <f t="shared" si="1065"/>
        <v>0.204413646806101</v>
      </c>
      <c r="GP199">
        <f t="shared" si="1066"/>
        <v>0.10003747713094792</v>
      </c>
      <c r="GQ199">
        <f t="shared" si="1067"/>
        <v>1.7978399999999999</v>
      </c>
      <c r="GR199">
        <f t="shared" si="1068"/>
        <v>0.66</v>
      </c>
      <c r="GS199">
        <f t="shared" si="1069"/>
        <v>0.13906326087213911</v>
      </c>
      <c r="GT199">
        <f t="shared" si="1070"/>
        <v>0.17808904461333047</v>
      </c>
      <c r="GU199">
        <f t="shared" si="928"/>
        <v>0.16551707238485222</v>
      </c>
      <c r="GV199" t="str">
        <f t="shared" si="929"/>
        <v>Curl</v>
      </c>
      <c r="GW199">
        <f t="shared" si="1071"/>
        <v>27.930032094796839</v>
      </c>
      <c r="GX199">
        <f t="shared" si="1072"/>
        <v>0.17332770179658011</v>
      </c>
      <c r="GY199">
        <f t="shared" si="930"/>
        <v>0.29428166901724284</v>
      </c>
      <c r="GZ199">
        <f t="shared" si="1073"/>
        <v>16.333162521597018</v>
      </c>
      <c r="HA199">
        <f t="shared" si="1074"/>
        <v>0.18106036678963899</v>
      </c>
      <c r="HC199">
        <f t="shared" si="1075"/>
        <v>2.3573906124546264E-2</v>
      </c>
      <c r="HD199">
        <f t="shared" si="1076"/>
        <v>1.7999999999999998</v>
      </c>
      <c r="HE199">
        <f t="shared" si="1077"/>
        <v>0.66</v>
      </c>
      <c r="HF199">
        <f t="shared" si="1078"/>
        <v>3.7354753816261063E-2</v>
      </c>
      <c r="HG199">
        <f t="shared" si="1079"/>
        <v>5.1135601507976004E-2</v>
      </c>
      <c r="HH199">
        <f t="shared" si="931"/>
        <v>0.16536064614286641</v>
      </c>
      <c r="HI199" t="str">
        <f t="shared" si="932"/>
        <v>Curl</v>
      </c>
      <c r="HJ199">
        <f t="shared" si="1080"/>
        <v>27.718812591800489</v>
      </c>
      <c r="HK199">
        <f t="shared" si="1081"/>
        <v>0.16573222481698474</v>
      </c>
      <c r="HL199">
        <f t="shared" si="933"/>
        <v>0.1985910611036435</v>
      </c>
      <c r="HM199">
        <f t="shared" si="1082"/>
        <v>24.603388561577137</v>
      </c>
      <c r="HN199">
        <f t="shared" si="1083"/>
        <v>0.16235773559281425</v>
      </c>
      <c r="HP199" t="e">
        <f t="shared" si="1084"/>
        <v>#N/A</v>
      </c>
      <c r="HQ199" t="e">
        <f t="shared" si="1085"/>
        <v>#N/A</v>
      </c>
      <c r="HR199" t="e">
        <f t="shared" si="1086"/>
        <v>#N/A</v>
      </c>
      <c r="HS199" t="e">
        <f t="shared" si="1087"/>
        <v>#N/A</v>
      </c>
      <c r="HT199" t="e">
        <f t="shared" si="1088"/>
        <v>#N/A</v>
      </c>
      <c r="HU199" t="e">
        <f t="shared" si="934"/>
        <v>#N/A</v>
      </c>
      <c r="HV199" t="str">
        <f t="shared" si="935"/>
        <v>done</v>
      </c>
      <c r="HW199" t="e">
        <f t="shared" si="1089"/>
        <v>#N/A</v>
      </c>
      <c r="HX199">
        <f t="shared" si="1090"/>
        <v>0</v>
      </c>
      <c r="HY199" t="e">
        <f t="shared" si="936"/>
        <v>#N/A</v>
      </c>
      <c r="HZ199" t="e">
        <f t="shared" si="1091"/>
        <v>#N/A</v>
      </c>
      <c r="IA199">
        <f t="shared" si="1092"/>
        <v>0.10456917070039137</v>
      </c>
      <c r="IC199" t="e">
        <f t="shared" si="1093"/>
        <v>#N/A</v>
      </c>
      <c r="ID199" t="e">
        <f t="shared" si="1094"/>
        <v>#N/A</v>
      </c>
      <c r="IE199" t="e">
        <f t="shared" si="1095"/>
        <v>#N/A</v>
      </c>
      <c r="IF199" t="e">
        <f t="shared" si="1096"/>
        <v>#N/A</v>
      </c>
      <c r="IG199" t="e">
        <f t="shared" si="1097"/>
        <v>#N/A</v>
      </c>
      <c r="IH199" t="e">
        <f t="shared" si="937"/>
        <v>#N/A</v>
      </c>
      <c r="II199" t="str">
        <f t="shared" si="938"/>
        <v>done</v>
      </c>
      <c r="IJ199" t="e">
        <f t="shared" si="1098"/>
        <v>#N/A</v>
      </c>
      <c r="IK199">
        <f t="shared" si="1099"/>
        <v>0</v>
      </c>
      <c r="IL199" t="e">
        <f t="shared" si="939"/>
        <v>#N/A</v>
      </c>
      <c r="IM199" t="e">
        <f t="shared" si="1100"/>
        <v>#N/A</v>
      </c>
      <c r="IN199">
        <f t="shared" si="1101"/>
        <v>6.174207086290278E-2</v>
      </c>
      <c r="IP199" t="e">
        <f t="shared" si="1102"/>
        <v>#N/A</v>
      </c>
      <c r="IQ199" t="e">
        <f t="shared" si="1103"/>
        <v>#N/A</v>
      </c>
      <c r="IR199" t="e">
        <f t="shared" si="1104"/>
        <v>#N/A</v>
      </c>
      <c r="IS199" t="e">
        <f t="shared" si="1105"/>
        <v>#N/A</v>
      </c>
      <c r="IT199" t="e">
        <f t="shared" si="1106"/>
        <v>#N/A</v>
      </c>
      <c r="IU199" t="e">
        <f t="shared" si="940"/>
        <v>#N/A</v>
      </c>
      <c r="IV199" t="str">
        <f t="shared" si="941"/>
        <v>done</v>
      </c>
      <c r="IW199" t="e">
        <f t="shared" si="1107"/>
        <v>#N/A</v>
      </c>
      <c r="IX199">
        <f t="shared" si="1108"/>
        <v>0</v>
      </c>
      <c r="IY199" t="e">
        <f t="shared" si="942"/>
        <v>#N/A</v>
      </c>
      <c r="IZ199" t="e">
        <f t="shared" si="1109"/>
        <v>#N/A</v>
      </c>
      <c r="JA199">
        <f t="shared" si="1110"/>
        <v>4.7756178082658939E-2</v>
      </c>
      <c r="JC199" t="e">
        <f t="shared" si="1111"/>
        <v>#N/A</v>
      </c>
      <c r="JD199" t="e">
        <f t="shared" si="1112"/>
        <v>#N/A</v>
      </c>
      <c r="JE199" t="e">
        <f t="shared" si="1113"/>
        <v>#N/A</v>
      </c>
      <c r="JF199" t="e">
        <f t="shared" si="1114"/>
        <v>#N/A</v>
      </c>
      <c r="JG199" t="e">
        <f t="shared" si="1115"/>
        <v>#N/A</v>
      </c>
      <c r="JH199" t="e">
        <f t="shared" si="943"/>
        <v>#N/A</v>
      </c>
      <c r="JI199" t="str">
        <f t="shared" si="944"/>
        <v>done</v>
      </c>
      <c r="JJ199" t="e">
        <f t="shared" si="1116"/>
        <v>#N/A</v>
      </c>
      <c r="JK199">
        <f t="shared" si="1117"/>
        <v>0</v>
      </c>
      <c r="JL199" t="e">
        <f t="shared" si="945"/>
        <v>#N/A</v>
      </c>
      <c r="JM199" t="e">
        <f t="shared" si="1118"/>
        <v>#N/A</v>
      </c>
      <c r="JN199">
        <f t="shared" si="1119"/>
        <v>2.9927904609925716E-2</v>
      </c>
      <c r="JP199" t="e">
        <f t="shared" si="1120"/>
        <v>#N/A</v>
      </c>
      <c r="JQ199" t="e">
        <f t="shared" si="1121"/>
        <v>#N/A</v>
      </c>
      <c r="JR199" t="e">
        <f t="shared" si="1122"/>
        <v>#N/A</v>
      </c>
      <c r="JS199" t="e">
        <f t="shared" si="1123"/>
        <v>#N/A</v>
      </c>
      <c r="JT199" t="e">
        <f t="shared" si="1124"/>
        <v>#N/A</v>
      </c>
      <c r="JU199" t="e">
        <f t="shared" si="946"/>
        <v>#N/A</v>
      </c>
      <c r="JV199" t="str">
        <f t="shared" si="947"/>
        <v>done</v>
      </c>
      <c r="JW199" t="e">
        <f t="shared" si="1125"/>
        <v>#N/A</v>
      </c>
      <c r="JX199">
        <f t="shared" si="1126"/>
        <v>0</v>
      </c>
      <c r="JY199" t="e">
        <f t="shared" si="948"/>
        <v>#N/A</v>
      </c>
      <c r="JZ199" t="e">
        <f t="shared" si="1127"/>
        <v>#N/A</v>
      </c>
      <c r="KA199">
        <f t="shared" si="1128"/>
        <v>4.1288632589631113E-2</v>
      </c>
      <c r="KC199" t="e">
        <f t="shared" si="1129"/>
        <v>#N/A</v>
      </c>
      <c r="KD199" t="e">
        <f t="shared" si="1130"/>
        <v>#N/A</v>
      </c>
      <c r="KE199" t="e">
        <f t="shared" si="1131"/>
        <v>#N/A</v>
      </c>
      <c r="KF199" t="e">
        <f t="shared" si="1132"/>
        <v>#N/A</v>
      </c>
      <c r="KG199" t="e">
        <f t="shared" si="1133"/>
        <v>#N/A</v>
      </c>
      <c r="KH199" t="e">
        <f t="shared" si="949"/>
        <v>#N/A</v>
      </c>
      <c r="KI199" t="str">
        <f t="shared" si="950"/>
        <v>done</v>
      </c>
      <c r="KJ199" t="e">
        <f t="shared" si="1134"/>
        <v>#N/A</v>
      </c>
      <c r="KK199">
        <f t="shared" si="1135"/>
        <v>0</v>
      </c>
      <c r="KL199" t="e">
        <f t="shared" si="951"/>
        <v>#N/A</v>
      </c>
      <c r="KM199" t="e">
        <f t="shared" si="1136"/>
        <v>#N/A</v>
      </c>
      <c r="KN199">
        <f t="shared" si="1137"/>
        <v>4.1416871940363961E-2</v>
      </c>
    </row>
    <row r="200" spans="1:300" x14ac:dyDescent="0.25">
      <c r="A200">
        <v>1.85</v>
      </c>
      <c r="B200">
        <f t="shared" si="1159"/>
        <v>1.0500000000000001E-2</v>
      </c>
      <c r="C200">
        <f t="shared" si="883"/>
        <v>0.63</v>
      </c>
      <c r="D200">
        <f t="shared" si="1160"/>
        <v>0.63</v>
      </c>
      <c r="E200">
        <f t="shared" si="884"/>
        <v>1</v>
      </c>
      <c r="F200">
        <f t="shared" si="885"/>
        <v>1.0500000000000001E-2</v>
      </c>
      <c r="H200">
        <v>177</v>
      </c>
      <c r="I200">
        <v>17.7</v>
      </c>
      <c r="J200">
        <f t="shared" si="952"/>
        <v>0.58061799999999919</v>
      </c>
      <c r="K200">
        <f t="shared" si="1138"/>
        <v>1.6185</v>
      </c>
      <c r="L200">
        <f t="shared" si="953"/>
        <v>0.96995774594554851</v>
      </c>
      <c r="M200" t="str">
        <f t="shared" si="888"/>
        <v>No Curl</v>
      </c>
      <c r="N200">
        <f t="shared" si="1139"/>
        <v>27.141786766666655</v>
      </c>
      <c r="P200">
        <f t="shared" si="1144"/>
        <v>0.37526051126759591</v>
      </c>
      <c r="Q200">
        <f t="shared" si="1140"/>
        <v>1.73064</v>
      </c>
      <c r="R200">
        <f t="shared" si="1145"/>
        <v>0.66</v>
      </c>
      <c r="S200">
        <f t="shared" si="1141"/>
        <v>0.38172647420706596</v>
      </c>
      <c r="T200">
        <f t="shared" si="1146"/>
        <v>0.38819243714653634</v>
      </c>
      <c r="U200">
        <f t="shared" si="1147"/>
        <v>2.4291197703445899E-2</v>
      </c>
      <c r="V200" t="str">
        <f t="shared" si="1148"/>
        <v>Curl</v>
      </c>
      <c r="W200">
        <f t="shared" si="1142"/>
        <v>27.60987595051564</v>
      </c>
      <c r="X200">
        <f t="shared" si="1143"/>
        <v>0.25082707505956431</v>
      </c>
      <c r="Y200">
        <f t="shared" si="1149"/>
        <v>0.4029463562679117</v>
      </c>
      <c r="Z200">
        <f t="shared" si="1150"/>
        <v>1.727269548914923</v>
      </c>
      <c r="AA200">
        <f t="shared" si="1151"/>
        <v>0.47847029630364701</v>
      </c>
      <c r="AC200">
        <f t="shared" si="954"/>
        <v>0.35789456558572452</v>
      </c>
      <c r="AD200">
        <f t="shared" si="1154"/>
        <v>1.7385599999999999</v>
      </c>
      <c r="AE200">
        <f t="shared" si="955"/>
        <v>0.66</v>
      </c>
      <c r="AF200">
        <f t="shared" si="956"/>
        <v>0.37030995103398334</v>
      </c>
      <c r="AG200">
        <f t="shared" si="957"/>
        <v>0.38272533648224155</v>
      </c>
      <c r="AH200">
        <f t="shared" si="889"/>
        <v>4.9151155376218725E-2</v>
      </c>
      <c r="AI200" t="str">
        <f t="shared" si="890"/>
        <v>Curl</v>
      </c>
      <c r="AJ200">
        <f t="shared" si="958"/>
        <v>27.542956612529345</v>
      </c>
      <c r="AK200">
        <f t="shared" si="959"/>
        <v>0.26303122996588268</v>
      </c>
      <c r="AL200">
        <f t="shared" si="891"/>
        <v>0.41360685819697268</v>
      </c>
      <c r="AM200">
        <f t="shared" si="960"/>
        <v>3.4063911166909704</v>
      </c>
      <c r="AN200">
        <f t="shared" si="961"/>
        <v>0.5216060731097022</v>
      </c>
      <c r="AP200">
        <f t="shared" si="962"/>
        <v>0.3556075602464065</v>
      </c>
      <c r="AQ200">
        <f t="shared" si="1155"/>
        <v>1.7385599999999999</v>
      </c>
      <c r="AR200">
        <f t="shared" si="963"/>
        <v>0.66</v>
      </c>
      <c r="AS200">
        <f t="shared" si="964"/>
        <v>0.37429081657894969</v>
      </c>
      <c r="AT200">
        <f t="shared" si="965"/>
        <v>0.39297407291149244</v>
      </c>
      <c r="AU200">
        <f t="shared" si="892"/>
        <v>7.4162722946281678E-2</v>
      </c>
      <c r="AV200" t="str">
        <f t="shared" si="893"/>
        <v>Curl</v>
      </c>
      <c r="AW200">
        <f t="shared" si="966"/>
        <v>27.672781932161275</v>
      </c>
      <c r="AX200">
        <f t="shared" si="967"/>
        <v>0.27012406330143357</v>
      </c>
      <c r="AY200">
        <f t="shared" si="894"/>
        <v>0.44008263911187434</v>
      </c>
      <c r="AZ200">
        <f t="shared" si="968"/>
        <v>4.8334731139518965</v>
      </c>
      <c r="BA200">
        <f t="shared" si="969"/>
        <v>0.54946154788570722</v>
      </c>
      <c r="BC200">
        <f t="shared" si="970"/>
        <v>0.33946877485676558</v>
      </c>
      <c r="BD200">
        <f t="shared" si="1156"/>
        <v>1.74234</v>
      </c>
      <c r="BE200">
        <f t="shared" si="971"/>
        <v>0.66</v>
      </c>
      <c r="BF200">
        <f t="shared" si="972"/>
        <v>0.36349188093617002</v>
      </c>
      <c r="BG200">
        <f t="shared" si="973"/>
        <v>0.38751498701557519</v>
      </c>
      <c r="BH200">
        <f t="shared" si="895"/>
        <v>0.10025708385652665</v>
      </c>
      <c r="BI200" t="str">
        <f t="shared" si="896"/>
        <v>Curl</v>
      </c>
      <c r="BJ200">
        <f t="shared" si="974"/>
        <v>27.603092483932571</v>
      </c>
      <c r="BK200">
        <f t="shared" si="975"/>
        <v>0.28256459156324742</v>
      </c>
      <c r="BL200">
        <f t="shared" si="897"/>
        <v>0.45309858470668662</v>
      </c>
      <c r="BM200">
        <f t="shared" si="976"/>
        <v>6.3519192764778589</v>
      </c>
      <c r="BN200">
        <f t="shared" si="977"/>
        <v>0.59705442770551653</v>
      </c>
      <c r="BP200">
        <f t="shared" si="978"/>
        <v>0.3228598873665382</v>
      </c>
      <c r="BQ200">
        <f t="shared" si="1157"/>
        <v>1.7495399999999999</v>
      </c>
      <c r="BR200">
        <f t="shared" si="979"/>
        <v>0.66</v>
      </c>
      <c r="BS200">
        <f t="shared" si="980"/>
        <v>0.35171089945668615</v>
      </c>
      <c r="BT200">
        <f t="shared" si="981"/>
        <v>0.38056191154683444</v>
      </c>
      <c r="BU200">
        <f t="shared" si="898"/>
        <v>0.12602361868059364</v>
      </c>
      <c r="BV200" t="str">
        <f t="shared" si="899"/>
        <v>Curl</v>
      </c>
      <c r="BW200">
        <f t="shared" si="982"/>
        <v>27.521056047318485</v>
      </c>
      <c r="BX200">
        <f t="shared" si="983"/>
        <v>0.29784250357864456</v>
      </c>
      <c r="BY200">
        <f t="shared" si="900"/>
        <v>0.46513839004505286</v>
      </c>
      <c r="BZ200">
        <f t="shared" si="984"/>
        <v>7.785737865052111</v>
      </c>
      <c r="CA200">
        <f t="shared" si="985"/>
        <v>0.67567834217450451</v>
      </c>
      <c r="CC200">
        <f t="shared" si="986"/>
        <v>0.32239578259687973</v>
      </c>
      <c r="CD200">
        <f t="shared" si="1158"/>
        <v>1.7495399999999999</v>
      </c>
      <c r="CE200">
        <f t="shared" si="987"/>
        <v>0.66</v>
      </c>
      <c r="CF200">
        <f t="shared" si="988"/>
        <v>0.35716672004946076</v>
      </c>
      <c r="CG200">
        <f t="shared" si="989"/>
        <v>0.39193765750204135</v>
      </c>
      <c r="CH200">
        <f t="shared" si="901"/>
        <v>0.15249886373926036</v>
      </c>
      <c r="CI200" t="str">
        <f t="shared" si="902"/>
        <v>Curl</v>
      </c>
      <c r="CJ200">
        <f t="shared" si="990"/>
        <v>27.65482907781978</v>
      </c>
      <c r="CK200">
        <f t="shared" si="991"/>
        <v>0.30083478320986656</v>
      </c>
      <c r="CL200">
        <f t="shared" si="903"/>
        <v>0.49514086841640331</v>
      </c>
      <c r="CM200">
        <f t="shared" si="992"/>
        <v>8.858539253089571</v>
      </c>
      <c r="CN200">
        <f t="shared" si="993"/>
        <v>0.67121183922378991</v>
      </c>
      <c r="CP200">
        <f t="shared" si="994"/>
        <v>0.30373585239954126</v>
      </c>
      <c r="CQ200">
        <f t="shared" si="995"/>
        <v>1.7562599999999999</v>
      </c>
      <c r="CR200">
        <f t="shared" si="996"/>
        <v>0.66</v>
      </c>
      <c r="CS200">
        <f t="shared" si="997"/>
        <v>0.34404821838259531</v>
      </c>
      <c r="CT200">
        <f t="shared" si="998"/>
        <v>0.38436058436564891</v>
      </c>
      <c r="CU200">
        <f t="shared" si="904"/>
        <v>0.1699263507857951</v>
      </c>
      <c r="CV200" t="str">
        <f t="shared" si="905"/>
        <v>Curl</v>
      </c>
      <c r="CW200">
        <f t="shared" si="999"/>
        <v>27.664373036734432</v>
      </c>
      <c r="CX200">
        <f t="shared" si="1000"/>
        <v>0.30376575717168447</v>
      </c>
      <c r="CY200">
        <f t="shared" si="906"/>
        <v>0.49850253971079062</v>
      </c>
      <c r="CZ200">
        <f t="shared" si="1001"/>
        <v>9.8132162300052546</v>
      </c>
      <c r="DA200">
        <f t="shared" si="1002"/>
        <v>0.65837356428380522</v>
      </c>
      <c r="DC200">
        <f t="shared" si="1003"/>
        <v>0.25368696692290521</v>
      </c>
      <c r="DD200">
        <f t="shared" si="1004"/>
        <v>1.7709599999999999</v>
      </c>
      <c r="DE200">
        <f t="shared" si="1005"/>
        <v>0.66</v>
      </c>
      <c r="DF200">
        <f t="shared" si="1006"/>
        <v>0.29568147352043089</v>
      </c>
      <c r="DG200">
        <f t="shared" si="1007"/>
        <v>0.33767598011795602</v>
      </c>
      <c r="DH200">
        <f t="shared" si="907"/>
        <v>0.16778525758212559</v>
      </c>
      <c r="DI200" t="str">
        <f t="shared" si="908"/>
        <v>Curl</v>
      </c>
      <c r="DJ200">
        <f t="shared" si="1008"/>
        <v>27.591477368176065</v>
      </c>
      <c r="DK200">
        <f t="shared" si="1009"/>
        <v>0.28259652397541662</v>
      </c>
      <c r="DL200">
        <f t="shared" si="909"/>
        <v>0.44889663124602142</v>
      </c>
      <c r="DM200">
        <f t="shared" si="1010"/>
        <v>10.771127486172272</v>
      </c>
      <c r="DN200">
        <f t="shared" si="1011"/>
        <v>0.52912672512130687</v>
      </c>
      <c r="DP200">
        <f t="shared" si="1012"/>
        <v>0.2248440009788423</v>
      </c>
      <c r="DQ200">
        <f t="shared" si="1013"/>
        <v>1.77834</v>
      </c>
      <c r="DR200">
        <f t="shared" si="1014"/>
        <v>0.66</v>
      </c>
      <c r="DS200">
        <f t="shared" si="1015"/>
        <v>0.26851283870521669</v>
      </c>
      <c r="DT200">
        <f t="shared" si="1016"/>
        <v>0.31218167643159139</v>
      </c>
      <c r="DU200">
        <f t="shared" si="910"/>
        <v>0.16974574678593618</v>
      </c>
      <c r="DV200" t="str">
        <f t="shared" si="911"/>
        <v>Curl</v>
      </c>
      <c r="DW200">
        <f t="shared" si="1017"/>
        <v>27.670525704870943</v>
      </c>
      <c r="DX200">
        <f t="shared" si="1018"/>
        <v>0.26162308720883254</v>
      </c>
      <c r="DY200">
        <f t="shared" si="912"/>
        <v>0.42409639824764978</v>
      </c>
      <c r="DZ200">
        <f t="shared" si="1019"/>
        <v>11.544348995456893</v>
      </c>
      <c r="EA200">
        <f t="shared" si="1020"/>
        <v>0.43872283251322053</v>
      </c>
      <c r="EC200">
        <f t="shared" si="1021"/>
        <v>0.19302832315223342</v>
      </c>
      <c r="ED200">
        <f t="shared" si="1022"/>
        <v>1.78464</v>
      </c>
      <c r="EE200">
        <f t="shared" si="1023"/>
        <v>0.66</v>
      </c>
      <c r="EF200">
        <f t="shared" si="1024"/>
        <v>0.23683038701878695</v>
      </c>
      <c r="EG200">
        <f t="shared" si="1025"/>
        <v>0.28063245088534061</v>
      </c>
      <c r="EH200">
        <f t="shared" si="913"/>
        <v>0.1682078285651174</v>
      </c>
      <c r="EI200" t="str">
        <f t="shared" si="914"/>
        <v>Curl</v>
      </c>
      <c r="EJ200">
        <f t="shared" si="1026"/>
        <v>27.743742216334905</v>
      </c>
      <c r="EK200">
        <f t="shared" si="1027"/>
        <v>0.23720785571486527</v>
      </c>
      <c r="EL200">
        <f t="shared" si="915"/>
        <v>0.39163980614001315</v>
      </c>
      <c r="EM200">
        <f t="shared" si="1028"/>
        <v>12.400750812526725</v>
      </c>
      <c r="EN200">
        <f t="shared" si="1029"/>
        <v>0.35152585219310034</v>
      </c>
      <c r="EP200">
        <f t="shared" si="1030"/>
        <v>0.17428230547797946</v>
      </c>
      <c r="EQ200">
        <f t="shared" si="1031"/>
        <v>1.7882399999999998</v>
      </c>
      <c r="ER200">
        <f t="shared" si="1032"/>
        <v>0.66</v>
      </c>
      <c r="ES200">
        <f t="shared" si="1033"/>
        <v>0.21904542155333906</v>
      </c>
      <c r="ET200">
        <f t="shared" si="1034"/>
        <v>0.26380853762869833</v>
      </c>
      <c r="EU200">
        <f t="shared" si="916"/>
        <v>0.16970105692630816</v>
      </c>
      <c r="EV200" t="str">
        <f t="shared" si="917"/>
        <v>Curl</v>
      </c>
      <c r="EW200">
        <f t="shared" si="1035"/>
        <v>27.881680316743076</v>
      </c>
      <c r="EX200">
        <f t="shared" si="1036"/>
        <v>0.22079158318879288</v>
      </c>
      <c r="EY200">
        <f t="shared" si="918"/>
        <v>0.37571738442795821</v>
      </c>
      <c r="EZ200">
        <f t="shared" si="1037"/>
        <v>13.052045527147529</v>
      </c>
      <c r="FA200">
        <f t="shared" si="1038"/>
        <v>0.30082253235564543</v>
      </c>
      <c r="FC200">
        <f t="shared" si="1039"/>
        <v>0.14239507281856853</v>
      </c>
      <c r="FD200">
        <f t="shared" si="1040"/>
        <v>1.79274</v>
      </c>
      <c r="FE200">
        <f t="shared" si="1041"/>
        <v>0.66</v>
      </c>
      <c r="FF200">
        <f t="shared" si="1042"/>
        <v>0.1833625545607348</v>
      </c>
      <c r="FG200">
        <f t="shared" si="1043"/>
        <v>0.22433003630290113</v>
      </c>
      <c r="FH200">
        <f t="shared" si="919"/>
        <v>0.16718720926785391</v>
      </c>
      <c r="FI200" t="str">
        <f t="shared" si="920"/>
        <v>Curl</v>
      </c>
      <c r="FJ200">
        <f t="shared" si="1044"/>
        <v>27.778073481175323</v>
      </c>
      <c r="FK200">
        <f t="shared" si="1045"/>
        <v>0.2087362494732394</v>
      </c>
      <c r="FL200">
        <f t="shared" si="921"/>
        <v>0.33863094999915067</v>
      </c>
      <c r="FM200">
        <f t="shared" si="1046"/>
        <v>14.29163541871366</v>
      </c>
      <c r="FN200">
        <f t="shared" si="1047"/>
        <v>0.26540732709300652</v>
      </c>
      <c r="FP200">
        <f t="shared" si="1048"/>
        <v>0.12269982238702758</v>
      </c>
      <c r="FQ200">
        <f t="shared" si="1049"/>
        <v>1.79514</v>
      </c>
      <c r="FR200">
        <f t="shared" si="1050"/>
        <v>0.66</v>
      </c>
      <c r="FS200">
        <f t="shared" si="1051"/>
        <v>0.16210667268755341</v>
      </c>
      <c r="FT200">
        <f t="shared" si="1052"/>
        <v>0.20151352298807912</v>
      </c>
      <c r="FU200">
        <f t="shared" si="922"/>
        <v>0.16501376691785352</v>
      </c>
      <c r="FV200" t="str">
        <f t="shared" si="923"/>
        <v>Curl</v>
      </c>
      <c r="FW200">
        <f t="shared" si="1053"/>
        <v>27.876344320364531</v>
      </c>
      <c r="FX200">
        <f t="shared" si="1054"/>
        <v>0.19425345239402447</v>
      </c>
      <c r="FY200">
        <f t="shared" si="924"/>
        <v>0.31597497675809794</v>
      </c>
      <c r="FZ200">
        <f t="shared" si="1055"/>
        <v>15.136434967576916</v>
      </c>
      <c r="GA200">
        <f t="shared" si="1056"/>
        <v>0.22842183867273114</v>
      </c>
      <c r="GC200">
        <f t="shared" si="1057"/>
        <v>9.947926516534622E-2</v>
      </c>
      <c r="GD200">
        <f t="shared" si="1058"/>
        <v>1.7978399999999999</v>
      </c>
      <c r="GE200">
        <f t="shared" si="1059"/>
        <v>0.66</v>
      </c>
      <c r="GF200">
        <f t="shared" si="1060"/>
        <v>0.13485980964374236</v>
      </c>
      <c r="GG200">
        <f t="shared" si="1061"/>
        <v>0.17024035412213853</v>
      </c>
      <c r="GH200">
        <f t="shared" si="925"/>
        <v>0.16657043737786306</v>
      </c>
      <c r="GI200" t="str">
        <f t="shared" si="926"/>
        <v>Curl</v>
      </c>
      <c r="GJ200">
        <f t="shared" si="1062"/>
        <v>27.788142906524154</v>
      </c>
      <c r="GK200">
        <f t="shared" si="1063"/>
        <v>0.1904895942774337</v>
      </c>
      <c r="GL200">
        <f t="shared" si="927"/>
        <v>0.29127491299368752</v>
      </c>
      <c r="GM200">
        <f t="shared" si="1064"/>
        <v>16.614648919067704</v>
      </c>
      <c r="GN200">
        <f t="shared" si="1065"/>
        <v>0.21811165425239915</v>
      </c>
      <c r="GP200">
        <f t="shared" si="1066"/>
        <v>8.8421261479381619E-2</v>
      </c>
      <c r="GQ200">
        <f t="shared" si="1067"/>
        <v>1.7985</v>
      </c>
      <c r="GR200">
        <f t="shared" si="1068"/>
        <v>0.66</v>
      </c>
      <c r="GS200">
        <f t="shared" si="1069"/>
        <v>0.12291542434297249</v>
      </c>
      <c r="GT200">
        <f t="shared" si="1070"/>
        <v>0.15740958720656353</v>
      </c>
      <c r="GU200">
        <f t="shared" si="928"/>
        <v>0.16551707238485222</v>
      </c>
      <c r="GV200" t="str">
        <f t="shared" si="929"/>
        <v>Curl</v>
      </c>
      <c r="GW200">
        <f t="shared" si="1071"/>
        <v>27.943938420884052</v>
      </c>
      <c r="GX200">
        <f t="shared" si="1072"/>
        <v>0.17980067862677596</v>
      </c>
      <c r="GY200">
        <f t="shared" si="930"/>
        <v>0.27882249857200847</v>
      </c>
      <c r="GZ200">
        <f t="shared" si="1073"/>
        <v>17.266369448878983</v>
      </c>
      <c r="HA200">
        <f t="shared" si="1074"/>
        <v>0.19400304899208737</v>
      </c>
      <c r="HC200">
        <f t="shared" si="1075"/>
        <v>1.4249969401901911E-2</v>
      </c>
      <c r="HD200">
        <f t="shared" si="1076"/>
        <v>1.7999999999999998</v>
      </c>
      <c r="HE200">
        <f t="shared" si="1077"/>
        <v>0.66</v>
      </c>
      <c r="HF200">
        <f t="shared" si="1078"/>
        <v>2.2580224765680161E-2</v>
      </c>
      <c r="HG200">
        <f t="shared" si="1079"/>
        <v>3.0910480129458497E-2</v>
      </c>
      <c r="HH200">
        <f t="shared" si="931"/>
        <v>0.16536064614286641</v>
      </c>
      <c r="HI200" t="str">
        <f t="shared" si="932"/>
        <v>Curl</v>
      </c>
      <c r="HJ200">
        <f t="shared" si="1080"/>
        <v>27.722548067182114</v>
      </c>
      <c r="HK200">
        <f t="shared" si="1081"/>
        <v>0.17239844936112045</v>
      </c>
      <c r="HL200">
        <f t="shared" si="933"/>
        <v>0.18526003529606455</v>
      </c>
      <c r="HM200">
        <f t="shared" si="1082"/>
        <v>26.506117105331278</v>
      </c>
      <c r="HN200">
        <f t="shared" si="1083"/>
        <v>0.17478383348274718</v>
      </c>
      <c r="HP200" t="e">
        <f t="shared" si="1084"/>
        <v>#N/A</v>
      </c>
      <c r="HQ200" t="e">
        <f t="shared" si="1085"/>
        <v>#N/A</v>
      </c>
      <c r="HR200" t="e">
        <f t="shared" si="1086"/>
        <v>#N/A</v>
      </c>
      <c r="HS200" t="e">
        <f t="shared" si="1087"/>
        <v>#N/A</v>
      </c>
      <c r="HT200" t="e">
        <f t="shared" si="1088"/>
        <v>#N/A</v>
      </c>
      <c r="HU200" t="e">
        <f t="shared" si="934"/>
        <v>#N/A</v>
      </c>
      <c r="HV200" t="str">
        <f t="shared" si="935"/>
        <v>done</v>
      </c>
      <c r="HW200" t="e">
        <f t="shared" si="1089"/>
        <v>#N/A</v>
      </c>
      <c r="HX200">
        <f t="shared" si="1090"/>
        <v>0</v>
      </c>
      <c r="HY200" t="e">
        <f t="shared" si="936"/>
        <v>#N/A</v>
      </c>
      <c r="HZ200" t="e">
        <f t="shared" si="1091"/>
        <v>#N/A</v>
      </c>
      <c r="IA200">
        <f t="shared" si="1092"/>
        <v>0.10456917070039137</v>
      </c>
      <c r="IC200" t="e">
        <f t="shared" si="1093"/>
        <v>#N/A</v>
      </c>
      <c r="ID200" t="e">
        <f t="shared" si="1094"/>
        <v>#N/A</v>
      </c>
      <c r="IE200" t="e">
        <f t="shared" si="1095"/>
        <v>#N/A</v>
      </c>
      <c r="IF200" t="e">
        <f t="shared" si="1096"/>
        <v>#N/A</v>
      </c>
      <c r="IG200" t="e">
        <f t="shared" si="1097"/>
        <v>#N/A</v>
      </c>
      <c r="IH200" t="e">
        <f t="shared" si="937"/>
        <v>#N/A</v>
      </c>
      <c r="II200" t="str">
        <f t="shared" si="938"/>
        <v>done</v>
      </c>
      <c r="IJ200" t="e">
        <f t="shared" si="1098"/>
        <v>#N/A</v>
      </c>
      <c r="IK200">
        <f t="shared" si="1099"/>
        <v>0</v>
      </c>
      <c r="IL200" t="e">
        <f t="shared" si="939"/>
        <v>#N/A</v>
      </c>
      <c r="IM200" t="e">
        <f t="shared" si="1100"/>
        <v>#N/A</v>
      </c>
      <c r="IN200">
        <f t="shared" si="1101"/>
        <v>6.174207086290278E-2</v>
      </c>
      <c r="IP200" t="e">
        <f t="shared" si="1102"/>
        <v>#N/A</v>
      </c>
      <c r="IQ200" t="e">
        <f t="shared" si="1103"/>
        <v>#N/A</v>
      </c>
      <c r="IR200" t="e">
        <f t="shared" si="1104"/>
        <v>#N/A</v>
      </c>
      <c r="IS200" t="e">
        <f t="shared" si="1105"/>
        <v>#N/A</v>
      </c>
      <c r="IT200" t="e">
        <f t="shared" si="1106"/>
        <v>#N/A</v>
      </c>
      <c r="IU200" t="e">
        <f t="shared" si="940"/>
        <v>#N/A</v>
      </c>
      <c r="IV200" t="str">
        <f t="shared" si="941"/>
        <v>done</v>
      </c>
      <c r="IW200" t="e">
        <f t="shared" si="1107"/>
        <v>#N/A</v>
      </c>
      <c r="IX200">
        <f t="shared" si="1108"/>
        <v>0</v>
      </c>
      <c r="IY200" t="e">
        <f t="shared" si="942"/>
        <v>#N/A</v>
      </c>
      <c r="IZ200" t="e">
        <f t="shared" si="1109"/>
        <v>#N/A</v>
      </c>
      <c r="JA200">
        <f t="shared" si="1110"/>
        <v>4.7756178082658939E-2</v>
      </c>
      <c r="JC200" t="e">
        <f t="shared" si="1111"/>
        <v>#N/A</v>
      </c>
      <c r="JD200" t="e">
        <f t="shared" si="1112"/>
        <v>#N/A</v>
      </c>
      <c r="JE200" t="e">
        <f t="shared" si="1113"/>
        <v>#N/A</v>
      </c>
      <c r="JF200" t="e">
        <f t="shared" si="1114"/>
        <v>#N/A</v>
      </c>
      <c r="JG200" t="e">
        <f t="shared" si="1115"/>
        <v>#N/A</v>
      </c>
      <c r="JH200" t="e">
        <f t="shared" si="943"/>
        <v>#N/A</v>
      </c>
      <c r="JI200" t="str">
        <f t="shared" si="944"/>
        <v>done</v>
      </c>
      <c r="JJ200" t="e">
        <f t="shared" si="1116"/>
        <v>#N/A</v>
      </c>
      <c r="JK200">
        <f t="shared" si="1117"/>
        <v>0</v>
      </c>
      <c r="JL200" t="e">
        <f t="shared" si="945"/>
        <v>#N/A</v>
      </c>
      <c r="JM200" t="e">
        <f t="shared" si="1118"/>
        <v>#N/A</v>
      </c>
      <c r="JN200">
        <f t="shared" si="1119"/>
        <v>2.9927904609925716E-2</v>
      </c>
      <c r="JP200" t="e">
        <f t="shared" si="1120"/>
        <v>#N/A</v>
      </c>
      <c r="JQ200" t="e">
        <f t="shared" si="1121"/>
        <v>#N/A</v>
      </c>
      <c r="JR200" t="e">
        <f t="shared" si="1122"/>
        <v>#N/A</v>
      </c>
      <c r="JS200" t="e">
        <f t="shared" si="1123"/>
        <v>#N/A</v>
      </c>
      <c r="JT200" t="e">
        <f t="shared" si="1124"/>
        <v>#N/A</v>
      </c>
      <c r="JU200" t="e">
        <f t="shared" si="946"/>
        <v>#N/A</v>
      </c>
      <c r="JV200" t="str">
        <f t="shared" si="947"/>
        <v>done</v>
      </c>
      <c r="JW200" t="e">
        <f t="shared" si="1125"/>
        <v>#N/A</v>
      </c>
      <c r="JX200">
        <f t="shared" si="1126"/>
        <v>0</v>
      </c>
      <c r="JY200" t="e">
        <f t="shared" si="948"/>
        <v>#N/A</v>
      </c>
      <c r="JZ200" t="e">
        <f t="shared" si="1127"/>
        <v>#N/A</v>
      </c>
      <c r="KA200">
        <f t="shared" si="1128"/>
        <v>4.1288632589631113E-2</v>
      </c>
      <c r="KC200" t="e">
        <f t="shared" si="1129"/>
        <v>#N/A</v>
      </c>
      <c r="KD200" t="e">
        <f t="shared" si="1130"/>
        <v>#N/A</v>
      </c>
      <c r="KE200" t="e">
        <f t="shared" si="1131"/>
        <v>#N/A</v>
      </c>
      <c r="KF200" t="e">
        <f t="shared" si="1132"/>
        <v>#N/A</v>
      </c>
      <c r="KG200" t="e">
        <f t="shared" si="1133"/>
        <v>#N/A</v>
      </c>
      <c r="KH200" t="e">
        <f t="shared" si="949"/>
        <v>#N/A</v>
      </c>
      <c r="KI200" t="str">
        <f t="shared" si="950"/>
        <v>done</v>
      </c>
      <c r="KJ200" t="e">
        <f t="shared" si="1134"/>
        <v>#N/A</v>
      </c>
      <c r="KK200">
        <f t="shared" si="1135"/>
        <v>0</v>
      </c>
      <c r="KL200" t="e">
        <f t="shared" si="951"/>
        <v>#N/A</v>
      </c>
      <c r="KM200" t="e">
        <f t="shared" si="1136"/>
        <v>#N/A</v>
      </c>
      <c r="KN200">
        <f t="shared" si="1137"/>
        <v>4.1416871940363961E-2</v>
      </c>
    </row>
    <row r="201" spans="1:300" x14ac:dyDescent="0.25">
      <c r="A201">
        <v>1.86</v>
      </c>
      <c r="B201">
        <f t="shared" si="1159"/>
        <v>1.0500000000000001E-2</v>
      </c>
      <c r="C201">
        <f t="shared" si="883"/>
        <v>0.63</v>
      </c>
      <c r="D201">
        <f t="shared" si="1160"/>
        <v>0.63</v>
      </c>
      <c r="E201">
        <f t="shared" si="884"/>
        <v>1</v>
      </c>
      <c r="F201">
        <f t="shared" si="885"/>
        <v>1.0500000000000001E-2</v>
      </c>
      <c r="H201">
        <v>178</v>
      </c>
      <c r="I201">
        <v>17.8</v>
      </c>
      <c r="J201">
        <f t="shared" si="952"/>
        <v>0.56249066666666581</v>
      </c>
      <c r="K201">
        <f t="shared" si="1138"/>
        <v>1.6314599999999999</v>
      </c>
      <c r="L201">
        <f t="shared" si="953"/>
        <v>0.968779243266083</v>
      </c>
      <c r="M201" t="str">
        <f t="shared" si="888"/>
        <v>No Curl</v>
      </c>
      <c r="N201">
        <f t="shared" si="1139"/>
        <v>27.198942199999987</v>
      </c>
      <c r="P201">
        <f t="shared" si="1144"/>
        <v>0.35859054382404365</v>
      </c>
      <c r="Q201">
        <f t="shared" si="1140"/>
        <v>1.7346599999999999</v>
      </c>
      <c r="R201">
        <f t="shared" si="1145"/>
        <v>0.66</v>
      </c>
      <c r="S201">
        <f t="shared" si="1141"/>
        <v>0.36476927325917274</v>
      </c>
      <c r="T201">
        <f t="shared" si="1146"/>
        <v>0.37094800269430211</v>
      </c>
      <c r="U201">
        <f t="shared" si="1147"/>
        <v>2.4291197703445899E-2</v>
      </c>
      <c r="V201" t="str">
        <f t="shared" si="1148"/>
        <v>Curl</v>
      </c>
      <c r="W201">
        <f t="shared" si="1142"/>
        <v>27.648048597936345</v>
      </c>
      <c r="X201">
        <f t="shared" si="1143"/>
        <v>0.25679907442556188</v>
      </c>
      <c r="Y201">
        <f t="shared" si="1149"/>
        <v>0.38599719861234827</v>
      </c>
      <c r="Z201">
        <f t="shared" si="1150"/>
        <v>1.803138568748617</v>
      </c>
      <c r="AA201">
        <f t="shared" si="1151"/>
        <v>0.49683987505896832</v>
      </c>
      <c r="AC201">
        <f t="shared" si="954"/>
        <v>0.34150148798982927</v>
      </c>
      <c r="AD201">
        <f t="shared" si="1154"/>
        <v>1.74234</v>
      </c>
      <c r="AE201">
        <f t="shared" si="955"/>
        <v>0.66</v>
      </c>
      <c r="AF201">
        <f t="shared" si="956"/>
        <v>0.35334819652425126</v>
      </c>
      <c r="AG201">
        <f t="shared" si="957"/>
        <v>0.36519490505867269</v>
      </c>
      <c r="AH201">
        <f t="shared" si="889"/>
        <v>4.9151155376218725E-2</v>
      </c>
      <c r="AI201" t="str">
        <f t="shared" si="890"/>
        <v>Curl</v>
      </c>
      <c r="AJ201">
        <f t="shared" si="958"/>
        <v>27.579987607632741</v>
      </c>
      <c r="AK201">
        <f t="shared" si="959"/>
        <v>0.26905070820936505</v>
      </c>
      <c r="AL201">
        <f t="shared" si="891"/>
        <v>0.39667635189666822</v>
      </c>
      <c r="AM201">
        <f t="shared" si="960"/>
        <v>3.5519616813027244</v>
      </c>
      <c r="AN201">
        <f t="shared" si="961"/>
        <v>0.54084365182974925</v>
      </c>
      <c r="AP201">
        <f t="shared" si="962"/>
        <v>0.33954166924347801</v>
      </c>
      <c r="AQ201">
        <f t="shared" si="1155"/>
        <v>1.74234</v>
      </c>
      <c r="AR201">
        <f t="shared" si="963"/>
        <v>0.66</v>
      </c>
      <c r="AS201">
        <f t="shared" si="964"/>
        <v>0.35738084014766186</v>
      </c>
      <c r="AT201">
        <f t="shared" si="965"/>
        <v>0.37522001105184527</v>
      </c>
      <c r="AU201">
        <f t="shared" si="892"/>
        <v>7.4162722946281678E-2</v>
      </c>
      <c r="AV201" t="str">
        <f t="shared" si="893"/>
        <v>Curl</v>
      </c>
      <c r="AW201">
        <f t="shared" si="966"/>
        <v>27.710211013819169</v>
      </c>
      <c r="AX201">
        <f t="shared" si="967"/>
        <v>0.2761501026894892</v>
      </c>
      <c r="AY201">
        <f t="shared" si="894"/>
        <v>0.42323519626555728</v>
      </c>
      <c r="AZ201">
        <f t="shared" si="968"/>
        <v>5.0263615152001284</v>
      </c>
      <c r="BA201">
        <f t="shared" si="969"/>
        <v>0.56920136157516676</v>
      </c>
      <c r="BC201">
        <f t="shared" si="970"/>
        <v>0.32370929361406842</v>
      </c>
      <c r="BD201">
        <f t="shared" si="1156"/>
        <v>1.7495399999999999</v>
      </c>
      <c r="BE201">
        <f t="shared" si="971"/>
        <v>0.66</v>
      </c>
      <c r="BF201">
        <f t="shared" si="972"/>
        <v>0.34661715223128892</v>
      </c>
      <c r="BG201">
        <f t="shared" si="973"/>
        <v>0.36952501084851008</v>
      </c>
      <c r="BH201">
        <f t="shared" si="895"/>
        <v>0.10025708385652665</v>
      </c>
      <c r="BI201" t="str">
        <f t="shared" si="896"/>
        <v>Curl</v>
      </c>
      <c r="BJ201">
        <f t="shared" si="974"/>
        <v>27.639441672026187</v>
      </c>
      <c r="BK201">
        <f t="shared" si="975"/>
        <v>0.28864010082553482</v>
      </c>
      <c r="BL201">
        <f t="shared" si="897"/>
        <v>0.43633144215321568</v>
      </c>
      <c r="BM201">
        <f t="shared" si="976"/>
        <v>6.597071939072702</v>
      </c>
      <c r="BN201">
        <f t="shared" si="977"/>
        <v>0.61767916665705325</v>
      </c>
      <c r="BP201">
        <f t="shared" si="978"/>
        <v>0.30741765750510253</v>
      </c>
      <c r="BQ201">
        <f t="shared" si="1157"/>
        <v>1.7562599999999999</v>
      </c>
      <c r="BR201">
        <f t="shared" si="979"/>
        <v>0.66</v>
      </c>
      <c r="BS201">
        <f t="shared" si="980"/>
        <v>0.33488873985524742</v>
      </c>
      <c r="BT201">
        <f t="shared" si="981"/>
        <v>0.36235982220539265</v>
      </c>
      <c r="BU201">
        <f t="shared" si="898"/>
        <v>0.12602361868059364</v>
      </c>
      <c r="BV201" t="str">
        <f t="shared" si="899"/>
        <v>Curl</v>
      </c>
      <c r="BW201">
        <f t="shared" si="982"/>
        <v>27.556227137264152</v>
      </c>
      <c r="BX201">
        <f t="shared" si="983"/>
        <v>0.30396663774035132</v>
      </c>
      <c r="BY201">
        <f t="shared" si="900"/>
        <v>0.44847709392993812</v>
      </c>
      <c r="BZ201">
        <f t="shared" si="984"/>
        <v>8.0768804603630642</v>
      </c>
      <c r="CA201">
        <f t="shared" si="985"/>
        <v>0.69738855009430423</v>
      </c>
      <c r="CC201">
        <f t="shared" si="986"/>
        <v>0.30728188932102218</v>
      </c>
      <c r="CD201">
        <f t="shared" si="1158"/>
        <v>1.7562599999999999</v>
      </c>
      <c r="CE201">
        <f t="shared" si="987"/>
        <v>0.66</v>
      </c>
      <c r="CF201">
        <f t="shared" si="988"/>
        <v>0.34042276749203704</v>
      </c>
      <c r="CG201">
        <f t="shared" si="989"/>
        <v>0.3735636456630515</v>
      </c>
      <c r="CH201">
        <f t="shared" si="901"/>
        <v>0.15249886373926036</v>
      </c>
      <c r="CI201" t="str">
        <f t="shared" si="902"/>
        <v>Curl</v>
      </c>
      <c r="CJ201">
        <f t="shared" si="990"/>
        <v>27.690545749824725</v>
      </c>
      <c r="CK201">
        <f t="shared" si="991"/>
        <v>0.3069688541578664</v>
      </c>
      <c r="CL201">
        <f t="shared" si="903"/>
        <v>0.47860359100366517</v>
      </c>
      <c r="CM201">
        <f t="shared" si="992"/>
        <v>9.1672235971862612</v>
      </c>
      <c r="CN201">
        <f t="shared" si="993"/>
        <v>0.69313468722077953</v>
      </c>
      <c r="CP201">
        <f t="shared" si="994"/>
        <v>0.28899313672335319</v>
      </c>
      <c r="CQ201">
        <f t="shared" si="995"/>
        <v>1.7625</v>
      </c>
      <c r="CR201">
        <f t="shared" si="996"/>
        <v>0.66</v>
      </c>
      <c r="CS201">
        <f t="shared" si="997"/>
        <v>0.32734882309408136</v>
      </c>
      <c r="CT201">
        <f t="shared" si="998"/>
        <v>0.36570450946480915</v>
      </c>
      <c r="CU201">
        <f t="shared" si="904"/>
        <v>0.1699263507857951</v>
      </c>
      <c r="CV201" t="str">
        <f t="shared" si="905"/>
        <v>Curl</v>
      </c>
      <c r="CW201">
        <f t="shared" si="999"/>
        <v>27.69877785857269</v>
      </c>
      <c r="CX201">
        <f t="shared" si="1000"/>
        <v>0.30994440559948383</v>
      </c>
      <c r="CY201">
        <f t="shared" si="906"/>
        <v>0.48205588220186435</v>
      </c>
      <c r="CZ201">
        <f t="shared" si="1001"/>
        <v>10.151508344065023</v>
      </c>
      <c r="DA201">
        <f t="shared" si="1002"/>
        <v>0.68050839159292131</v>
      </c>
      <c r="DC201">
        <f t="shared" si="1003"/>
        <v>0.23937200013322327</v>
      </c>
      <c r="DD201">
        <f t="shared" si="1004"/>
        <v>1.7759999999999998</v>
      </c>
      <c r="DE201">
        <f t="shared" si="1005"/>
        <v>0.66</v>
      </c>
      <c r="DF201">
        <f t="shared" si="1006"/>
        <v>0.27899685418381559</v>
      </c>
      <c r="DG201">
        <f t="shared" si="1007"/>
        <v>0.31862170823440739</v>
      </c>
      <c r="DH201">
        <f t="shared" si="907"/>
        <v>0.16778525758212559</v>
      </c>
      <c r="DI201" t="str">
        <f t="shared" si="908"/>
        <v>Curl</v>
      </c>
      <c r="DJ201">
        <f t="shared" si="1008"/>
        <v>27.62104551552811</v>
      </c>
      <c r="DK201">
        <f t="shared" si="1009"/>
        <v>0.28886112495406285</v>
      </c>
      <c r="DL201">
        <f t="shared" si="909"/>
        <v>0.43251720885046496</v>
      </c>
      <c r="DM201">
        <f t="shared" si="1010"/>
        <v>11.184190930776202</v>
      </c>
      <c r="DN201">
        <f t="shared" si="1011"/>
        <v>0.54977377824059759</v>
      </c>
      <c r="DP201">
        <f t="shared" si="1012"/>
        <v>0.21090680520023419</v>
      </c>
      <c r="DQ201">
        <f t="shared" si="1013"/>
        <v>1.7826599999999999</v>
      </c>
      <c r="DR201">
        <f t="shared" si="1014"/>
        <v>0.66</v>
      </c>
      <c r="DS201">
        <f t="shared" si="1015"/>
        <v>0.25186878333432611</v>
      </c>
      <c r="DT201">
        <f t="shared" si="1016"/>
        <v>0.29283076146841835</v>
      </c>
      <c r="DU201">
        <f t="shared" si="910"/>
        <v>0.16974574678593618</v>
      </c>
      <c r="DV201" t="str">
        <f t="shared" si="911"/>
        <v>Curl</v>
      </c>
      <c r="DW201">
        <f t="shared" si="1017"/>
        <v>27.697376988741464</v>
      </c>
      <c r="DX201">
        <f t="shared" si="1018"/>
        <v>0.26793426353403116</v>
      </c>
      <c r="DY201">
        <f t="shared" si="912"/>
        <v>0.40780265417607836</v>
      </c>
      <c r="DZ201">
        <f t="shared" si="1019"/>
        <v>12.012343643880977</v>
      </c>
      <c r="EA201">
        <f t="shared" si="1020"/>
        <v>0.45789177975777484</v>
      </c>
      <c r="EC201">
        <f t="shared" si="1021"/>
        <v>0.17951198427693496</v>
      </c>
      <c r="ED201">
        <f t="shared" si="1022"/>
        <v>1.7882399999999998</v>
      </c>
      <c r="EE201">
        <f t="shared" si="1023"/>
        <v>0.66</v>
      </c>
      <c r="EF201">
        <f t="shared" si="1024"/>
        <v>0.22024691514979364</v>
      </c>
      <c r="EG201">
        <f t="shared" si="1025"/>
        <v>0.26098184602265245</v>
      </c>
      <c r="EH201">
        <f t="shared" si="913"/>
        <v>0.1682078285651174</v>
      </c>
      <c r="EI201" t="str">
        <f t="shared" si="914"/>
        <v>Curl</v>
      </c>
      <c r="EJ201">
        <f t="shared" si="1026"/>
        <v>27.767425255036784</v>
      </c>
      <c r="EK201">
        <f t="shared" si="1027"/>
        <v>0.24356140101233575</v>
      </c>
      <c r="EL201">
        <f t="shared" si="915"/>
        <v>0.37546012539682228</v>
      </c>
      <c r="EM201">
        <f t="shared" si="1028"/>
        <v>12.944214040531604</v>
      </c>
      <c r="EN201">
        <f t="shared" si="1029"/>
        <v>0.36897287577043308</v>
      </c>
      <c r="EP201">
        <f t="shared" si="1030"/>
        <v>0.16113245032269793</v>
      </c>
      <c r="EQ201">
        <f t="shared" si="1031"/>
        <v>1.7913600000000001</v>
      </c>
      <c r="ER201">
        <f t="shared" si="1032"/>
        <v>0.66</v>
      </c>
      <c r="ES201">
        <f t="shared" si="1033"/>
        <v>0.20251812374215691</v>
      </c>
      <c r="ET201">
        <f t="shared" si="1034"/>
        <v>0.24390379716161559</v>
      </c>
      <c r="EU201">
        <f t="shared" si="916"/>
        <v>0.16970105692630816</v>
      </c>
      <c r="EV201" t="str">
        <f t="shared" si="917"/>
        <v>Curl</v>
      </c>
      <c r="EW201">
        <f t="shared" si="1035"/>
        <v>27.903584858898409</v>
      </c>
      <c r="EX201">
        <f t="shared" si="1036"/>
        <v>0.22717164366387896</v>
      </c>
      <c r="EY201">
        <f t="shared" si="918"/>
        <v>0.35963643303143372</v>
      </c>
      <c r="EZ201">
        <f t="shared" si="1037"/>
        <v>13.646696127466653</v>
      </c>
      <c r="FA201">
        <f t="shared" si="1038"/>
        <v>0.31711156252976341</v>
      </c>
      <c r="FC201">
        <f t="shared" si="1039"/>
        <v>0.12965960634808715</v>
      </c>
      <c r="FD201">
        <f t="shared" si="1040"/>
        <v>1.79514</v>
      </c>
      <c r="FE201">
        <f t="shared" si="1041"/>
        <v>0.66</v>
      </c>
      <c r="FF201">
        <f t="shared" si="1042"/>
        <v>0.16696305688622301</v>
      </c>
      <c r="FG201">
        <f t="shared" si="1043"/>
        <v>0.20426650742435892</v>
      </c>
      <c r="FH201">
        <f t="shared" si="919"/>
        <v>0.16718720926785391</v>
      </c>
      <c r="FI201" t="str">
        <f t="shared" si="920"/>
        <v>Curl</v>
      </c>
      <c r="FJ201">
        <f t="shared" si="1044"/>
        <v>27.796409736631396</v>
      </c>
      <c r="FK201">
        <f t="shared" si="1045"/>
        <v>0.21515605961199685</v>
      </c>
      <c r="FL201">
        <f t="shared" si="921"/>
        <v>0.32276437715349948</v>
      </c>
      <c r="FM201">
        <f t="shared" si="1046"/>
        <v>15.010298562914009</v>
      </c>
      <c r="FN201">
        <f t="shared" si="1047"/>
        <v>0.28084813253366081</v>
      </c>
      <c r="FP201">
        <f t="shared" si="1048"/>
        <v>0.11036075782953049</v>
      </c>
      <c r="FQ201">
        <f t="shared" si="1049"/>
        <v>1.7970599999999999</v>
      </c>
      <c r="FR201">
        <f t="shared" si="1050"/>
        <v>0.66</v>
      </c>
      <c r="FS201">
        <f t="shared" si="1051"/>
        <v>0.14580473629857094</v>
      </c>
      <c r="FT201">
        <f t="shared" si="1052"/>
        <v>0.18124871476761129</v>
      </c>
      <c r="FU201">
        <f t="shared" si="922"/>
        <v>0.16501376691785352</v>
      </c>
      <c r="FV201" t="str">
        <f t="shared" si="923"/>
        <v>Curl</v>
      </c>
      <c r="FW201">
        <f t="shared" si="1053"/>
        <v>27.892554987633286</v>
      </c>
      <c r="FX201">
        <f t="shared" si="1054"/>
        <v>0.20069766087388355</v>
      </c>
      <c r="FY201">
        <f t="shared" si="924"/>
        <v>0.30026878121180212</v>
      </c>
      <c r="FZ201">
        <f t="shared" si="1055"/>
        <v>15.948711087145368</v>
      </c>
      <c r="GA201">
        <f t="shared" si="1056"/>
        <v>0.24284114354572567</v>
      </c>
      <c r="GC201">
        <f t="shared" si="1057"/>
        <v>8.7596940842285351E-2</v>
      </c>
      <c r="GD201">
        <f t="shared" si="1058"/>
        <v>1.7985</v>
      </c>
      <c r="GE201">
        <f t="shared" si="1059"/>
        <v>0.66</v>
      </c>
      <c r="GF201">
        <f t="shared" si="1060"/>
        <v>0.11875144782914973</v>
      </c>
      <c r="GG201">
        <f t="shared" si="1061"/>
        <v>0.14990595481601413</v>
      </c>
      <c r="GH201">
        <f t="shared" si="925"/>
        <v>0.16657043737786306</v>
      </c>
      <c r="GI201" t="str">
        <f t="shared" si="926"/>
        <v>Curl</v>
      </c>
      <c r="GJ201">
        <f t="shared" si="1062"/>
        <v>27.80162888748853</v>
      </c>
      <c r="GK201">
        <f t="shared" si="1063"/>
        <v>0.19696767944166185</v>
      </c>
      <c r="GL201">
        <f t="shared" si="927"/>
        <v>0.27587753510262608</v>
      </c>
      <c r="GM201">
        <f t="shared" si="1064"/>
        <v>17.571276060340232</v>
      </c>
      <c r="GN201">
        <f t="shared" si="1065"/>
        <v>0.23226840733061335</v>
      </c>
      <c r="GP201">
        <f t="shared" si="1066"/>
        <v>7.6898897931048635E-2</v>
      </c>
      <c r="GQ201">
        <f t="shared" si="1067"/>
        <v>1.79904</v>
      </c>
      <c r="GR201">
        <f t="shared" si="1068"/>
        <v>0.66</v>
      </c>
      <c r="GS201">
        <f t="shared" si="1069"/>
        <v>0.10689805271445757</v>
      </c>
      <c r="GT201">
        <f t="shared" si="1070"/>
        <v>0.13689720749786663</v>
      </c>
      <c r="GU201">
        <f t="shared" si="928"/>
        <v>0.16551707238485222</v>
      </c>
      <c r="GV201" t="str">
        <f t="shared" si="929"/>
        <v>Curl</v>
      </c>
      <c r="GW201">
        <f t="shared" si="1071"/>
        <v>27.95622996331835</v>
      </c>
      <c r="GX201">
        <f t="shared" si="1072"/>
        <v>0.18629391628792699</v>
      </c>
      <c r="GY201">
        <f t="shared" si="930"/>
        <v>0.26356982758433345</v>
      </c>
      <c r="GZ201">
        <f t="shared" si="1073"/>
        <v>18.299908119375434</v>
      </c>
      <c r="HA201">
        <f t="shared" si="1074"/>
        <v>0.20740558876128937</v>
      </c>
      <c r="HC201">
        <f t="shared" si="1075"/>
        <v>5.1618162805470175E-3</v>
      </c>
      <c r="HD201">
        <f t="shared" si="1076"/>
        <v>1.7999999999999998</v>
      </c>
      <c r="HE201">
        <f t="shared" si="1077"/>
        <v>0.66</v>
      </c>
      <c r="HF201">
        <f t="shared" si="1078"/>
        <v>8.1793138305505751E-3</v>
      </c>
      <c r="HG201">
        <f t="shared" si="1079"/>
        <v>1.1196811380554166E-2</v>
      </c>
      <c r="HH201">
        <f t="shared" si="931"/>
        <v>0.16536064614286641</v>
      </c>
      <c r="HI201" t="str">
        <f t="shared" si="932"/>
        <v>Curl</v>
      </c>
      <c r="HJ201">
        <f t="shared" si="1080"/>
        <v>27.724806089658681</v>
      </c>
      <c r="HK201">
        <f t="shared" si="1081"/>
        <v>0.17911719805883905</v>
      </c>
      <c r="HL201">
        <f t="shared" si="933"/>
        <v>0.17249262770479762</v>
      </c>
      <c r="HM201">
        <f t="shared" si="1082"/>
        <v>28.641437362128798</v>
      </c>
      <c r="HN201">
        <f t="shared" si="1083"/>
        <v>0.18768687565846334</v>
      </c>
      <c r="HP201" t="e">
        <f t="shared" si="1084"/>
        <v>#N/A</v>
      </c>
      <c r="HQ201" t="e">
        <f t="shared" si="1085"/>
        <v>#N/A</v>
      </c>
      <c r="HR201" t="e">
        <f t="shared" si="1086"/>
        <v>#N/A</v>
      </c>
      <c r="HS201" t="e">
        <f t="shared" si="1087"/>
        <v>#N/A</v>
      </c>
      <c r="HT201" t="e">
        <f t="shared" si="1088"/>
        <v>#N/A</v>
      </c>
      <c r="HU201" t="e">
        <f t="shared" si="934"/>
        <v>#N/A</v>
      </c>
      <c r="HV201" t="str">
        <f t="shared" si="935"/>
        <v>done</v>
      </c>
      <c r="HW201" t="e">
        <f t="shared" si="1089"/>
        <v>#N/A</v>
      </c>
      <c r="HX201">
        <f t="shared" si="1090"/>
        <v>0</v>
      </c>
      <c r="HY201" t="e">
        <f t="shared" si="936"/>
        <v>#N/A</v>
      </c>
      <c r="HZ201" t="e">
        <f t="shared" si="1091"/>
        <v>#N/A</v>
      </c>
      <c r="IA201">
        <f t="shared" si="1092"/>
        <v>0.10456917070039137</v>
      </c>
      <c r="IC201" t="e">
        <f t="shared" si="1093"/>
        <v>#N/A</v>
      </c>
      <c r="ID201" t="e">
        <f t="shared" si="1094"/>
        <v>#N/A</v>
      </c>
      <c r="IE201" t="e">
        <f t="shared" si="1095"/>
        <v>#N/A</v>
      </c>
      <c r="IF201" t="e">
        <f t="shared" si="1096"/>
        <v>#N/A</v>
      </c>
      <c r="IG201" t="e">
        <f t="shared" si="1097"/>
        <v>#N/A</v>
      </c>
      <c r="IH201" t="e">
        <f t="shared" si="937"/>
        <v>#N/A</v>
      </c>
      <c r="II201" t="str">
        <f t="shared" si="938"/>
        <v>done</v>
      </c>
      <c r="IJ201" t="e">
        <f t="shared" si="1098"/>
        <v>#N/A</v>
      </c>
      <c r="IK201">
        <f t="shared" si="1099"/>
        <v>0</v>
      </c>
      <c r="IL201" t="e">
        <f t="shared" si="939"/>
        <v>#N/A</v>
      </c>
      <c r="IM201" t="e">
        <f t="shared" si="1100"/>
        <v>#N/A</v>
      </c>
      <c r="IN201">
        <f t="shared" si="1101"/>
        <v>6.174207086290278E-2</v>
      </c>
      <c r="IP201" t="e">
        <f t="shared" si="1102"/>
        <v>#N/A</v>
      </c>
      <c r="IQ201" t="e">
        <f t="shared" si="1103"/>
        <v>#N/A</v>
      </c>
      <c r="IR201" t="e">
        <f t="shared" si="1104"/>
        <v>#N/A</v>
      </c>
      <c r="IS201" t="e">
        <f t="shared" si="1105"/>
        <v>#N/A</v>
      </c>
      <c r="IT201" t="e">
        <f t="shared" si="1106"/>
        <v>#N/A</v>
      </c>
      <c r="IU201" t="e">
        <f t="shared" si="940"/>
        <v>#N/A</v>
      </c>
      <c r="IV201" t="str">
        <f t="shared" si="941"/>
        <v>done</v>
      </c>
      <c r="IW201" t="e">
        <f t="shared" si="1107"/>
        <v>#N/A</v>
      </c>
      <c r="IX201">
        <f t="shared" si="1108"/>
        <v>0</v>
      </c>
      <c r="IY201" t="e">
        <f t="shared" si="942"/>
        <v>#N/A</v>
      </c>
      <c r="IZ201" t="e">
        <f t="shared" si="1109"/>
        <v>#N/A</v>
      </c>
      <c r="JA201">
        <f t="shared" si="1110"/>
        <v>4.7756178082658939E-2</v>
      </c>
      <c r="JC201" t="e">
        <f t="shared" si="1111"/>
        <v>#N/A</v>
      </c>
      <c r="JD201" t="e">
        <f t="shared" si="1112"/>
        <v>#N/A</v>
      </c>
      <c r="JE201" t="e">
        <f t="shared" si="1113"/>
        <v>#N/A</v>
      </c>
      <c r="JF201" t="e">
        <f t="shared" si="1114"/>
        <v>#N/A</v>
      </c>
      <c r="JG201" t="e">
        <f t="shared" si="1115"/>
        <v>#N/A</v>
      </c>
      <c r="JH201" t="e">
        <f t="shared" si="943"/>
        <v>#N/A</v>
      </c>
      <c r="JI201" t="str">
        <f t="shared" si="944"/>
        <v>done</v>
      </c>
      <c r="JJ201" t="e">
        <f t="shared" si="1116"/>
        <v>#N/A</v>
      </c>
      <c r="JK201">
        <f t="shared" si="1117"/>
        <v>0</v>
      </c>
      <c r="JL201" t="e">
        <f t="shared" si="945"/>
        <v>#N/A</v>
      </c>
      <c r="JM201" t="e">
        <f t="shared" si="1118"/>
        <v>#N/A</v>
      </c>
      <c r="JN201">
        <f t="shared" si="1119"/>
        <v>2.9927904609925716E-2</v>
      </c>
      <c r="JP201" t="e">
        <f t="shared" si="1120"/>
        <v>#N/A</v>
      </c>
      <c r="JQ201" t="e">
        <f t="shared" si="1121"/>
        <v>#N/A</v>
      </c>
      <c r="JR201" t="e">
        <f t="shared" si="1122"/>
        <v>#N/A</v>
      </c>
      <c r="JS201" t="e">
        <f t="shared" si="1123"/>
        <v>#N/A</v>
      </c>
      <c r="JT201" t="e">
        <f t="shared" si="1124"/>
        <v>#N/A</v>
      </c>
      <c r="JU201" t="e">
        <f t="shared" si="946"/>
        <v>#N/A</v>
      </c>
      <c r="JV201" t="str">
        <f t="shared" si="947"/>
        <v>done</v>
      </c>
      <c r="JW201" t="e">
        <f t="shared" si="1125"/>
        <v>#N/A</v>
      </c>
      <c r="JX201">
        <f t="shared" si="1126"/>
        <v>0</v>
      </c>
      <c r="JY201" t="e">
        <f t="shared" si="948"/>
        <v>#N/A</v>
      </c>
      <c r="JZ201" t="e">
        <f t="shared" si="1127"/>
        <v>#N/A</v>
      </c>
      <c r="KA201">
        <f t="shared" si="1128"/>
        <v>4.1288632589631113E-2</v>
      </c>
      <c r="KC201" t="e">
        <f t="shared" si="1129"/>
        <v>#N/A</v>
      </c>
      <c r="KD201" t="e">
        <f t="shared" si="1130"/>
        <v>#N/A</v>
      </c>
      <c r="KE201" t="e">
        <f t="shared" si="1131"/>
        <v>#N/A</v>
      </c>
      <c r="KF201" t="e">
        <f t="shared" si="1132"/>
        <v>#N/A</v>
      </c>
      <c r="KG201" t="e">
        <f t="shared" si="1133"/>
        <v>#N/A</v>
      </c>
      <c r="KH201" t="e">
        <f t="shared" si="949"/>
        <v>#N/A</v>
      </c>
      <c r="KI201" t="str">
        <f t="shared" si="950"/>
        <v>done</v>
      </c>
      <c r="KJ201" t="e">
        <f t="shared" si="1134"/>
        <v>#N/A</v>
      </c>
      <c r="KK201">
        <f t="shared" si="1135"/>
        <v>0</v>
      </c>
      <c r="KL201" t="e">
        <f t="shared" si="951"/>
        <v>#N/A</v>
      </c>
      <c r="KM201" t="e">
        <f t="shared" si="1136"/>
        <v>#N/A</v>
      </c>
      <c r="KN201">
        <f t="shared" si="1137"/>
        <v>4.1416871940363961E-2</v>
      </c>
    </row>
    <row r="202" spans="1:300" x14ac:dyDescent="0.25">
      <c r="A202">
        <v>1.87</v>
      </c>
      <c r="B202">
        <f t="shared" si="1159"/>
        <v>1.0500000000000001E-2</v>
      </c>
      <c r="C202">
        <f t="shared" si="883"/>
        <v>0.63</v>
      </c>
      <c r="D202">
        <f t="shared" si="1160"/>
        <v>0.63</v>
      </c>
      <c r="E202">
        <f t="shared" si="884"/>
        <v>1</v>
      </c>
      <c r="F202">
        <f t="shared" si="885"/>
        <v>1.0500000000000001E-2</v>
      </c>
      <c r="H202">
        <v>179</v>
      </c>
      <c r="I202">
        <v>17.899999999999999</v>
      </c>
      <c r="J202">
        <f t="shared" si="952"/>
        <v>0.5442246666666658</v>
      </c>
      <c r="K202">
        <f t="shared" si="1138"/>
        <v>1.64394</v>
      </c>
      <c r="L202">
        <f t="shared" si="953"/>
        <v>0.96752657229275507</v>
      </c>
      <c r="M202" t="str">
        <f t="shared" si="888"/>
        <v>No Curl</v>
      </c>
      <c r="N202">
        <f t="shared" si="1139"/>
        <v>27.254277966666653</v>
      </c>
      <c r="P202">
        <f t="shared" si="1144"/>
        <v>0.34187985326779469</v>
      </c>
      <c r="Q202">
        <f t="shared" si="1140"/>
        <v>1.74234</v>
      </c>
      <c r="R202">
        <f t="shared" si="1145"/>
        <v>0.66</v>
      </c>
      <c r="S202">
        <f t="shared" si="1141"/>
        <v>0.3477706475150068</v>
      </c>
      <c r="T202">
        <f t="shared" si="1146"/>
        <v>0.3536614417622192</v>
      </c>
      <c r="U202">
        <f t="shared" si="1147"/>
        <v>2.4291197703445899E-2</v>
      </c>
      <c r="V202" t="str">
        <f t="shared" si="1148"/>
        <v>Curl</v>
      </c>
      <c r="W202">
        <f t="shared" si="1142"/>
        <v>27.684525525262263</v>
      </c>
      <c r="X202">
        <f t="shared" si="1143"/>
        <v>0.26281389001869537</v>
      </c>
      <c r="Y202">
        <f t="shared" si="1149"/>
        <v>0.36900737758106295</v>
      </c>
      <c r="Z202">
        <f t="shared" si="1150"/>
        <v>1.886187935979496</v>
      </c>
      <c r="AA202">
        <f t="shared" si="1151"/>
        <v>0.51563627928586642</v>
      </c>
      <c r="AC202">
        <f t="shared" si="954"/>
        <v>0.32507429056026116</v>
      </c>
      <c r="AD202">
        <f t="shared" si="1154"/>
        <v>1.7495399999999999</v>
      </c>
      <c r="AE202">
        <f t="shared" si="955"/>
        <v>0.66</v>
      </c>
      <c r="AF202">
        <f t="shared" si="956"/>
        <v>0.33635113856162657</v>
      </c>
      <c r="AG202">
        <f t="shared" si="957"/>
        <v>0.34762798656299149</v>
      </c>
      <c r="AH202">
        <f t="shared" si="889"/>
        <v>4.9151155376218725E-2</v>
      </c>
      <c r="AI202" t="str">
        <f t="shared" si="890"/>
        <v>Curl</v>
      </c>
      <c r="AJ202">
        <f t="shared" si="958"/>
        <v>27.615322427285168</v>
      </c>
      <c r="AK202">
        <f t="shared" si="959"/>
        <v>0.27511075179209415</v>
      </c>
      <c r="AL202">
        <f t="shared" si="891"/>
        <v>0.37971340504261258</v>
      </c>
      <c r="AM202">
        <f t="shared" si="960"/>
        <v>3.7108560259364385</v>
      </c>
      <c r="AN202">
        <f t="shared" si="961"/>
        <v>0.56051117454228283</v>
      </c>
      <c r="AP202">
        <f t="shared" si="962"/>
        <v>0.32344615473980787</v>
      </c>
      <c r="AQ202">
        <f t="shared" si="1155"/>
        <v>1.7495399999999999</v>
      </c>
      <c r="AR202">
        <f t="shared" si="963"/>
        <v>0.66</v>
      </c>
      <c r="AS202">
        <f t="shared" si="964"/>
        <v>0.34043968382729956</v>
      </c>
      <c r="AT202">
        <f t="shared" si="965"/>
        <v>0.3574332129147908</v>
      </c>
      <c r="AU202">
        <f t="shared" si="892"/>
        <v>7.4162722946281678E-2</v>
      </c>
      <c r="AV202" t="str">
        <f t="shared" si="893"/>
        <v>Curl</v>
      </c>
      <c r="AW202">
        <f t="shared" si="966"/>
        <v>27.745949097833936</v>
      </c>
      <c r="AX202">
        <f t="shared" si="967"/>
        <v>0.28221720288288554</v>
      </c>
      <c r="AY202">
        <f t="shared" si="894"/>
        <v>0.40636189805339717</v>
      </c>
      <c r="AZ202">
        <f t="shared" si="968"/>
        <v>5.2356414361097423</v>
      </c>
      <c r="BA202">
        <f t="shared" si="969"/>
        <v>0.58937163575220997</v>
      </c>
      <c r="BC202">
        <f t="shared" si="970"/>
        <v>0.30792866277472358</v>
      </c>
      <c r="BD202">
        <f t="shared" si="1156"/>
        <v>1.7562599999999999</v>
      </c>
      <c r="BE202">
        <f t="shared" si="971"/>
        <v>0.66</v>
      </c>
      <c r="BF202">
        <f t="shared" si="972"/>
        <v>0.32971977724128265</v>
      </c>
      <c r="BG202">
        <f t="shared" si="973"/>
        <v>0.35151089170784233</v>
      </c>
      <c r="BH202">
        <f t="shared" si="895"/>
        <v>0.10025708385652665</v>
      </c>
      <c r="BI202" t="str">
        <f t="shared" si="896"/>
        <v>Curl</v>
      </c>
      <c r="BJ202">
        <f t="shared" si="974"/>
        <v>27.674103387249318</v>
      </c>
      <c r="BK202">
        <f t="shared" si="975"/>
        <v>0.29475471248588508</v>
      </c>
      <c r="BL202">
        <f t="shared" si="897"/>
        <v>0.41955044201248609</v>
      </c>
      <c r="BM202">
        <f t="shared" si="976"/>
        <v>6.8621829735729731</v>
      </c>
      <c r="BN202">
        <f t="shared" si="977"/>
        <v>0.6387376564240671</v>
      </c>
      <c r="BP202">
        <f t="shared" si="978"/>
        <v>0.29197828931085523</v>
      </c>
      <c r="BQ202">
        <f t="shared" si="1157"/>
        <v>1.7594399999999999</v>
      </c>
      <c r="BR202">
        <f t="shared" si="979"/>
        <v>0.66</v>
      </c>
      <c r="BS202">
        <f t="shared" si="980"/>
        <v>0.31806969764181553</v>
      </c>
      <c r="BT202">
        <f t="shared" si="981"/>
        <v>0.34416110597277616</v>
      </c>
      <c r="BU202">
        <f t="shared" si="898"/>
        <v>0.12602361868059364</v>
      </c>
      <c r="BV202" t="str">
        <f t="shared" si="899"/>
        <v>Curl</v>
      </c>
      <c r="BW202">
        <f t="shared" si="982"/>
        <v>27.589716011249678</v>
      </c>
      <c r="BX202">
        <f t="shared" si="983"/>
        <v>0.31011100948797404</v>
      </c>
      <c r="BY202">
        <f t="shared" si="900"/>
        <v>0.43183135518186039</v>
      </c>
      <c r="BZ202">
        <f t="shared" si="984"/>
        <v>8.3904209060996831</v>
      </c>
      <c r="CA202">
        <f t="shared" si="985"/>
        <v>0.71953394621370326</v>
      </c>
      <c r="CC202">
        <f t="shared" si="986"/>
        <v>0.29217458742509039</v>
      </c>
      <c r="CD202">
        <f t="shared" si="1158"/>
        <v>1.7594399999999999</v>
      </c>
      <c r="CE202">
        <f t="shared" si="987"/>
        <v>0.66</v>
      </c>
      <c r="CF202">
        <f t="shared" si="988"/>
        <v>0.32368611720615587</v>
      </c>
      <c r="CG202">
        <f t="shared" si="989"/>
        <v>0.35519764698722095</v>
      </c>
      <c r="CH202">
        <f t="shared" si="901"/>
        <v>0.15249886373926036</v>
      </c>
      <c r="CI202" t="str">
        <f t="shared" si="902"/>
        <v>Curl</v>
      </c>
      <c r="CJ202">
        <f t="shared" si="990"/>
        <v>27.72458802657393</v>
      </c>
      <c r="CK202">
        <f t="shared" si="991"/>
        <v>0.31312368642112892</v>
      </c>
      <c r="CL202">
        <f t="shared" si="903"/>
        <v>0.46208840170173043</v>
      </c>
      <c r="CM202">
        <f t="shared" si="992"/>
        <v>9.4978436382417648</v>
      </c>
      <c r="CN202">
        <f t="shared" si="993"/>
        <v>0.71549348160415149</v>
      </c>
      <c r="CP202">
        <f t="shared" si="994"/>
        <v>0.2742626777927839</v>
      </c>
      <c r="CQ202">
        <f t="shared" si="995"/>
        <v>1.7654399999999999</v>
      </c>
      <c r="CR202">
        <f t="shared" si="996"/>
        <v>0.66</v>
      </c>
      <c r="CS202">
        <f t="shared" si="997"/>
        <v>0.31066331128840291</v>
      </c>
      <c r="CT202">
        <f t="shared" si="998"/>
        <v>0.34706394478402153</v>
      </c>
      <c r="CU202">
        <f t="shared" si="904"/>
        <v>0.1699263507857951</v>
      </c>
      <c r="CV202" t="str">
        <f t="shared" si="905"/>
        <v>Curl</v>
      </c>
      <c r="CW202">
        <f t="shared" si="999"/>
        <v>27.731512740882099</v>
      </c>
      <c r="CX202">
        <f t="shared" si="1000"/>
        <v>0.31614314012575545</v>
      </c>
      <c r="CY202">
        <f t="shared" si="906"/>
        <v>0.46564086679011157</v>
      </c>
      <c r="CZ202">
        <f t="shared" si="1001"/>
        <v>10.513373954146612</v>
      </c>
      <c r="DA202">
        <f t="shared" si="1002"/>
        <v>0.70308224577468947</v>
      </c>
      <c r="DC202">
        <f t="shared" si="1003"/>
        <v>0.22508052086202626</v>
      </c>
      <c r="DD202">
        <f t="shared" si="1004"/>
        <v>1.77834</v>
      </c>
      <c r="DE202">
        <f t="shared" si="1005"/>
        <v>0.66</v>
      </c>
      <c r="DF202">
        <f t="shared" si="1006"/>
        <v>0.26233961041228826</v>
      </c>
      <c r="DG202">
        <f t="shared" si="1007"/>
        <v>0.29959869996254979</v>
      </c>
      <c r="DH202">
        <f t="shared" si="907"/>
        <v>0.16778525758212559</v>
      </c>
      <c r="DI202" t="str">
        <f t="shared" si="908"/>
        <v>Curl</v>
      </c>
      <c r="DJ202">
        <f t="shared" si="1008"/>
        <v>27.648945200946493</v>
      </c>
      <c r="DK202">
        <f t="shared" si="1009"/>
        <v>0.29514375967962692</v>
      </c>
      <c r="DL202">
        <f t="shared" si="909"/>
        <v>0.41618884863607081</v>
      </c>
      <c r="DM202">
        <f t="shared" si="1010"/>
        <v>11.628986147446417</v>
      </c>
      <c r="DN202">
        <f t="shared" si="1011"/>
        <v>0.57086571831094146</v>
      </c>
      <c r="DP202">
        <f t="shared" si="1012"/>
        <v>0.19700131063671328</v>
      </c>
      <c r="DQ202">
        <f t="shared" si="1013"/>
        <v>1.78464</v>
      </c>
      <c r="DR202">
        <f t="shared" si="1014"/>
        <v>0.66</v>
      </c>
      <c r="DS202">
        <f t="shared" si="1015"/>
        <v>0.23526258613717557</v>
      </c>
      <c r="DT202">
        <f t="shared" si="1016"/>
        <v>0.2735238616376382</v>
      </c>
      <c r="DU202">
        <f t="shared" si="910"/>
        <v>0.16974574678593618</v>
      </c>
      <c r="DV202" t="str">
        <f t="shared" si="911"/>
        <v>Curl</v>
      </c>
      <c r="DW202">
        <f t="shared" si="1017"/>
        <v>27.722563867074896</v>
      </c>
      <c r="DX202">
        <f t="shared" si="1018"/>
        <v>0.27426255331827082</v>
      </c>
      <c r="DY202">
        <f t="shared" si="912"/>
        <v>0.39157533893753105</v>
      </c>
      <c r="DZ202">
        <f t="shared" si="1019"/>
        <v>12.518054162748845</v>
      </c>
      <c r="EA202">
        <f t="shared" si="1020"/>
        <v>0.47750880971645093</v>
      </c>
      <c r="EC202">
        <f t="shared" si="1021"/>
        <v>0.16603776431639691</v>
      </c>
      <c r="ED202">
        <f t="shared" si="1022"/>
        <v>1.78986</v>
      </c>
      <c r="EE202">
        <f t="shared" si="1023"/>
        <v>0.66</v>
      </c>
      <c r="EF202">
        <f t="shared" si="1024"/>
        <v>0.20371511983645096</v>
      </c>
      <c r="EG202">
        <f t="shared" si="1025"/>
        <v>0.24139247535650513</v>
      </c>
      <c r="EH202">
        <f t="shared" si="913"/>
        <v>0.1682078285651174</v>
      </c>
      <c r="EI202" t="str">
        <f t="shared" si="914"/>
        <v>Curl</v>
      </c>
      <c r="EJ202">
        <f t="shared" si="1026"/>
        <v>27.789449946551763</v>
      </c>
      <c r="EK202">
        <f t="shared" si="1027"/>
        <v>0.24993157604960989</v>
      </c>
      <c r="EL202">
        <f t="shared" si="915"/>
        <v>0.35936750611678453</v>
      </c>
      <c r="EM202">
        <f t="shared" si="1028"/>
        <v>13.534637928507093</v>
      </c>
      <c r="EN202">
        <f t="shared" si="1029"/>
        <v>0.3868709266944752</v>
      </c>
      <c r="EP202">
        <f t="shared" si="1030"/>
        <v>0.14803187366050621</v>
      </c>
      <c r="EQ202">
        <f t="shared" si="1031"/>
        <v>1.79274</v>
      </c>
      <c r="ER202">
        <f t="shared" si="1032"/>
        <v>0.66</v>
      </c>
      <c r="ES202">
        <f t="shared" si="1033"/>
        <v>0.18605276123911038</v>
      </c>
      <c r="ET202">
        <f t="shared" si="1034"/>
        <v>0.22407364881771427</v>
      </c>
      <c r="EU202">
        <f t="shared" si="916"/>
        <v>0.16970105692630816</v>
      </c>
      <c r="EV202" t="str">
        <f t="shared" si="917"/>
        <v>Curl</v>
      </c>
      <c r="EW202">
        <f t="shared" si="1035"/>
        <v>27.923836671272625</v>
      </c>
      <c r="EX202">
        <f t="shared" si="1036"/>
        <v>0.23356815719597662</v>
      </c>
      <c r="EY202">
        <f t="shared" si="918"/>
        <v>0.34365786102427825</v>
      </c>
      <c r="EZ202">
        <f t="shared" si="1037"/>
        <v>14.294386983737251</v>
      </c>
      <c r="FA202">
        <f t="shared" si="1038"/>
        <v>0.33385347621674039</v>
      </c>
      <c r="FC202">
        <f t="shared" si="1039"/>
        <v>0.11699069286525056</v>
      </c>
      <c r="FD202">
        <f t="shared" si="1040"/>
        <v>1.7961599999999998</v>
      </c>
      <c r="FE202">
        <f t="shared" si="1041"/>
        <v>0.66</v>
      </c>
      <c r="FF202">
        <f t="shared" si="1042"/>
        <v>0.15064925968987136</v>
      </c>
      <c r="FG202">
        <f t="shared" si="1043"/>
        <v>0.18430782651449221</v>
      </c>
      <c r="FH202">
        <f t="shared" si="919"/>
        <v>0.16718720926785391</v>
      </c>
      <c r="FI202" t="str">
        <f t="shared" si="920"/>
        <v>Curl</v>
      </c>
      <c r="FJ202">
        <f t="shared" si="1044"/>
        <v>27.813106042320019</v>
      </c>
      <c r="FK202">
        <f t="shared" si="1045"/>
        <v>0.22159316888361347</v>
      </c>
      <c r="FL202">
        <f t="shared" si="921"/>
        <v>0.30703629104221397</v>
      </c>
      <c r="FM202">
        <f t="shared" si="1046"/>
        <v>15.798775771802067</v>
      </c>
      <c r="FN202">
        <f t="shared" si="1047"/>
        <v>0.29674472195274265</v>
      </c>
      <c r="FP202">
        <f t="shared" si="1048"/>
        <v>9.8100698402381142E-2</v>
      </c>
      <c r="FQ202">
        <f t="shared" si="1049"/>
        <v>1.7978399999999999</v>
      </c>
      <c r="FR202">
        <f t="shared" si="1050"/>
        <v>0.66</v>
      </c>
      <c r="FS202">
        <f t="shared" si="1051"/>
        <v>0.12960717869805582</v>
      </c>
      <c r="FT202">
        <f t="shared" si="1052"/>
        <v>0.16111365899373042</v>
      </c>
      <c r="FU202">
        <f t="shared" si="922"/>
        <v>0.16501376691785352</v>
      </c>
      <c r="FV202" t="str">
        <f t="shared" si="923"/>
        <v>Curl</v>
      </c>
      <c r="FW202">
        <f t="shared" si="1053"/>
        <v>27.907135461263142</v>
      </c>
      <c r="FX202">
        <f t="shared" si="1054"/>
        <v>0.20716013135569342</v>
      </c>
      <c r="FY202">
        <f t="shared" si="924"/>
        <v>0.2847294866770621</v>
      </c>
      <c r="FZ202">
        <f t="shared" si="1055"/>
        <v>16.844359188029699</v>
      </c>
      <c r="GA202">
        <f t="shared" si="1056"/>
        <v>0.25771805974808165</v>
      </c>
      <c r="GC202">
        <f t="shared" si="1057"/>
        <v>7.5814815392833121E-2</v>
      </c>
      <c r="GD202">
        <f t="shared" si="1058"/>
        <v>1.79904</v>
      </c>
      <c r="GE202">
        <f t="shared" si="1059"/>
        <v>0.66</v>
      </c>
      <c r="GF202">
        <f t="shared" si="1060"/>
        <v>0.10277892136676763</v>
      </c>
      <c r="GG202">
        <f t="shared" si="1061"/>
        <v>0.12974302734070212</v>
      </c>
      <c r="GH202">
        <f t="shared" si="925"/>
        <v>0.16657043737786306</v>
      </c>
      <c r="GI202" t="str">
        <f t="shared" si="926"/>
        <v>Curl</v>
      </c>
      <c r="GJ202">
        <f t="shared" si="1062"/>
        <v>27.813504032271446</v>
      </c>
      <c r="GK202">
        <f t="shared" si="1063"/>
        <v>0.20346675828259236</v>
      </c>
      <c r="GL202">
        <f t="shared" si="927"/>
        <v>0.2606948516348252</v>
      </c>
      <c r="GM202">
        <f t="shared" si="1064"/>
        <v>18.631115689800886</v>
      </c>
      <c r="GN202">
        <f t="shared" si="1065"/>
        <v>0.24688545691937427</v>
      </c>
      <c r="GP202">
        <f t="shared" si="1066"/>
        <v>6.5486356075454416E-2</v>
      </c>
      <c r="GQ202">
        <f t="shared" si="1067"/>
        <v>1.7994600000000001</v>
      </c>
      <c r="GR202">
        <f t="shared" si="1068"/>
        <v>0.66</v>
      </c>
      <c r="GS202">
        <f t="shared" si="1069"/>
        <v>9.1033345498768251E-2</v>
      </c>
      <c r="GT202">
        <f t="shared" si="1070"/>
        <v>0.11658033492208218</v>
      </c>
      <c r="GU202">
        <f t="shared" si="928"/>
        <v>0.16551707238485222</v>
      </c>
      <c r="GV202" t="str">
        <f t="shared" si="929"/>
        <v>Curl</v>
      </c>
      <c r="GW202">
        <f t="shared" si="1071"/>
        <v>27.966919768589797</v>
      </c>
      <c r="GX202">
        <f t="shared" si="1072"/>
        <v>0.1928096876903217</v>
      </c>
      <c r="GY202">
        <f t="shared" si="930"/>
        <v>0.24855738360157775</v>
      </c>
      <c r="GZ202">
        <f t="shared" si="1073"/>
        <v>19.448257947278783</v>
      </c>
      <c r="HA202">
        <f t="shared" si="1074"/>
        <v>0.2212696598328828</v>
      </c>
      <c r="HC202">
        <f t="shared" si="1075"/>
        <v>-3.649276208566365E-3</v>
      </c>
      <c r="HD202">
        <f t="shared" si="1076"/>
        <v>1.7999999999999998</v>
      </c>
      <c r="HE202">
        <f t="shared" si="1077"/>
        <v>0.66</v>
      </c>
      <c r="HF202">
        <f t="shared" si="1078"/>
        <v>-5.7825722075220513E-3</v>
      </c>
      <c r="HG202">
        <f t="shared" si="1079"/>
        <v>-7.9158682064777615E-3</v>
      </c>
      <c r="HH202">
        <f t="shared" si="931"/>
        <v>0.16536064614286641</v>
      </c>
      <c r="HI202" t="str">
        <f t="shared" si="932"/>
        <v>end of throw</v>
      </c>
      <c r="HJ202">
        <f t="shared" si="1080"/>
        <v>27.725624021041735</v>
      </c>
      <c r="HK202">
        <f t="shared" si="1081"/>
        <v>0.17911719805883905</v>
      </c>
      <c r="HL202">
        <f t="shared" si="933"/>
        <v>0.16037885566727567</v>
      </c>
      <c r="HM202">
        <f t="shared" si="1082"/>
        <v>31.032975731096599</v>
      </c>
      <c r="HN202">
        <f t="shared" si="1083"/>
        <v>0.20035237419591725</v>
      </c>
      <c r="HP202" t="e">
        <f t="shared" si="1084"/>
        <v>#N/A</v>
      </c>
      <c r="HQ202" t="e">
        <f t="shared" si="1085"/>
        <v>#N/A</v>
      </c>
      <c r="HR202" t="e">
        <f t="shared" si="1086"/>
        <v>#N/A</v>
      </c>
      <c r="HS202" t="e">
        <f t="shared" si="1087"/>
        <v>#N/A</v>
      </c>
      <c r="HT202" t="e">
        <f t="shared" si="1088"/>
        <v>#N/A</v>
      </c>
      <c r="HU202" t="e">
        <f t="shared" si="934"/>
        <v>#N/A</v>
      </c>
      <c r="HV202" t="str">
        <f t="shared" si="935"/>
        <v>done</v>
      </c>
      <c r="HW202" t="e">
        <f t="shared" si="1089"/>
        <v>#N/A</v>
      </c>
      <c r="HX202">
        <f t="shared" si="1090"/>
        <v>0</v>
      </c>
      <c r="HY202" t="e">
        <f t="shared" si="936"/>
        <v>#N/A</v>
      </c>
      <c r="HZ202" t="e">
        <f t="shared" si="1091"/>
        <v>#N/A</v>
      </c>
      <c r="IA202">
        <f t="shared" si="1092"/>
        <v>0.10456917070039137</v>
      </c>
      <c r="IC202" t="e">
        <f t="shared" si="1093"/>
        <v>#N/A</v>
      </c>
      <c r="ID202" t="e">
        <f t="shared" si="1094"/>
        <v>#N/A</v>
      </c>
      <c r="IE202" t="e">
        <f t="shared" si="1095"/>
        <v>#N/A</v>
      </c>
      <c r="IF202" t="e">
        <f t="shared" si="1096"/>
        <v>#N/A</v>
      </c>
      <c r="IG202" t="e">
        <f t="shared" si="1097"/>
        <v>#N/A</v>
      </c>
      <c r="IH202" t="e">
        <f t="shared" si="937"/>
        <v>#N/A</v>
      </c>
      <c r="II202" t="str">
        <f t="shared" si="938"/>
        <v>done</v>
      </c>
      <c r="IJ202" t="e">
        <f t="shared" si="1098"/>
        <v>#N/A</v>
      </c>
      <c r="IK202">
        <f t="shared" si="1099"/>
        <v>0</v>
      </c>
      <c r="IL202" t="e">
        <f t="shared" si="939"/>
        <v>#N/A</v>
      </c>
      <c r="IM202" t="e">
        <f t="shared" si="1100"/>
        <v>#N/A</v>
      </c>
      <c r="IN202">
        <f t="shared" si="1101"/>
        <v>6.174207086290278E-2</v>
      </c>
      <c r="IP202" t="e">
        <f t="shared" si="1102"/>
        <v>#N/A</v>
      </c>
      <c r="IQ202" t="e">
        <f t="shared" si="1103"/>
        <v>#N/A</v>
      </c>
      <c r="IR202" t="e">
        <f t="shared" si="1104"/>
        <v>#N/A</v>
      </c>
      <c r="IS202" t="e">
        <f t="shared" si="1105"/>
        <v>#N/A</v>
      </c>
      <c r="IT202" t="e">
        <f t="shared" si="1106"/>
        <v>#N/A</v>
      </c>
      <c r="IU202" t="e">
        <f t="shared" si="940"/>
        <v>#N/A</v>
      </c>
      <c r="IV202" t="str">
        <f t="shared" si="941"/>
        <v>done</v>
      </c>
      <c r="IW202" t="e">
        <f t="shared" si="1107"/>
        <v>#N/A</v>
      </c>
      <c r="IX202">
        <f t="shared" si="1108"/>
        <v>0</v>
      </c>
      <c r="IY202" t="e">
        <f t="shared" si="942"/>
        <v>#N/A</v>
      </c>
      <c r="IZ202" t="e">
        <f t="shared" si="1109"/>
        <v>#N/A</v>
      </c>
      <c r="JA202">
        <f t="shared" si="1110"/>
        <v>4.7756178082658939E-2</v>
      </c>
      <c r="JC202" t="e">
        <f t="shared" si="1111"/>
        <v>#N/A</v>
      </c>
      <c r="JD202" t="e">
        <f t="shared" si="1112"/>
        <v>#N/A</v>
      </c>
      <c r="JE202" t="e">
        <f t="shared" si="1113"/>
        <v>#N/A</v>
      </c>
      <c r="JF202" t="e">
        <f t="shared" si="1114"/>
        <v>#N/A</v>
      </c>
      <c r="JG202" t="e">
        <f t="shared" si="1115"/>
        <v>#N/A</v>
      </c>
      <c r="JH202" t="e">
        <f t="shared" si="943"/>
        <v>#N/A</v>
      </c>
      <c r="JI202" t="str">
        <f t="shared" si="944"/>
        <v>done</v>
      </c>
      <c r="JJ202" t="e">
        <f t="shared" si="1116"/>
        <v>#N/A</v>
      </c>
      <c r="JK202">
        <f t="shared" si="1117"/>
        <v>0</v>
      </c>
      <c r="JL202" t="e">
        <f t="shared" si="945"/>
        <v>#N/A</v>
      </c>
      <c r="JM202" t="e">
        <f t="shared" si="1118"/>
        <v>#N/A</v>
      </c>
      <c r="JN202">
        <f t="shared" si="1119"/>
        <v>2.9927904609925716E-2</v>
      </c>
      <c r="JP202" t="e">
        <f t="shared" si="1120"/>
        <v>#N/A</v>
      </c>
      <c r="JQ202" t="e">
        <f t="shared" si="1121"/>
        <v>#N/A</v>
      </c>
      <c r="JR202" t="e">
        <f t="shared" si="1122"/>
        <v>#N/A</v>
      </c>
      <c r="JS202" t="e">
        <f t="shared" si="1123"/>
        <v>#N/A</v>
      </c>
      <c r="JT202" t="e">
        <f t="shared" si="1124"/>
        <v>#N/A</v>
      </c>
      <c r="JU202" t="e">
        <f t="shared" si="946"/>
        <v>#N/A</v>
      </c>
      <c r="JV202" t="str">
        <f t="shared" si="947"/>
        <v>done</v>
      </c>
      <c r="JW202" t="e">
        <f t="shared" si="1125"/>
        <v>#N/A</v>
      </c>
      <c r="JX202">
        <f t="shared" si="1126"/>
        <v>0</v>
      </c>
      <c r="JY202" t="e">
        <f t="shared" si="948"/>
        <v>#N/A</v>
      </c>
      <c r="JZ202" t="e">
        <f t="shared" si="1127"/>
        <v>#N/A</v>
      </c>
      <c r="KA202">
        <f t="shared" si="1128"/>
        <v>4.1288632589631113E-2</v>
      </c>
      <c r="KC202" t="e">
        <f t="shared" si="1129"/>
        <v>#N/A</v>
      </c>
      <c r="KD202" t="e">
        <f t="shared" si="1130"/>
        <v>#N/A</v>
      </c>
      <c r="KE202" t="e">
        <f t="shared" si="1131"/>
        <v>#N/A</v>
      </c>
      <c r="KF202" t="e">
        <f t="shared" si="1132"/>
        <v>#N/A</v>
      </c>
      <c r="KG202" t="e">
        <f t="shared" si="1133"/>
        <v>#N/A</v>
      </c>
      <c r="KH202" t="e">
        <f t="shared" si="949"/>
        <v>#N/A</v>
      </c>
      <c r="KI202" t="str">
        <f t="shared" si="950"/>
        <v>done</v>
      </c>
      <c r="KJ202" t="e">
        <f t="shared" si="1134"/>
        <v>#N/A</v>
      </c>
      <c r="KK202">
        <f t="shared" si="1135"/>
        <v>0</v>
      </c>
      <c r="KL202" t="e">
        <f t="shared" si="951"/>
        <v>#N/A</v>
      </c>
      <c r="KM202" t="e">
        <f t="shared" si="1136"/>
        <v>#N/A</v>
      </c>
      <c r="KN202">
        <f t="shared" si="1137"/>
        <v>4.1416871940363961E-2</v>
      </c>
    </row>
    <row r="203" spans="1:300" x14ac:dyDescent="0.25">
      <c r="A203">
        <v>1.88</v>
      </c>
      <c r="B203">
        <f t="shared" si="1159"/>
        <v>1.0500000000000001E-2</v>
      </c>
      <c r="C203">
        <f t="shared" si="883"/>
        <v>0.63</v>
      </c>
      <c r="D203">
        <f t="shared" si="1160"/>
        <v>0.63</v>
      </c>
      <c r="E203">
        <f t="shared" si="884"/>
        <v>1</v>
      </c>
      <c r="F203">
        <f t="shared" si="885"/>
        <v>1.0500000000000001E-2</v>
      </c>
      <c r="H203">
        <v>180</v>
      </c>
      <c r="I203">
        <v>18</v>
      </c>
      <c r="J203">
        <f t="shared" si="952"/>
        <v>0.52582533333333248</v>
      </c>
      <c r="K203">
        <f t="shared" si="1138"/>
        <v>1.65594</v>
      </c>
      <c r="L203">
        <f t="shared" si="953"/>
        <v>0.96619165859197853</v>
      </c>
      <c r="M203" t="str">
        <f t="shared" si="888"/>
        <v>No Curl</v>
      </c>
      <c r="N203">
        <f t="shared" si="1139"/>
        <v>27.307780466666653</v>
      </c>
      <c r="P203">
        <f t="shared" si="1144"/>
        <v>0.32513123520682691</v>
      </c>
      <c r="Q203">
        <f t="shared" si="1140"/>
        <v>1.7495399999999999</v>
      </c>
      <c r="R203">
        <f t="shared" si="1145"/>
        <v>0.66</v>
      </c>
      <c r="S203">
        <f t="shared" si="1141"/>
        <v>0.33073344075254268</v>
      </c>
      <c r="T203">
        <f t="shared" si="1146"/>
        <v>0.33633564629825874</v>
      </c>
      <c r="U203">
        <f t="shared" si="1147"/>
        <v>2.4291197703445899E-2</v>
      </c>
      <c r="V203" t="str">
        <f t="shared" si="1148"/>
        <v>Curl</v>
      </c>
      <c r="W203">
        <f t="shared" si="1142"/>
        <v>27.719302590013765</v>
      </c>
      <c r="X203">
        <f t="shared" si="1143"/>
        <v>0.26886887669390869</v>
      </c>
      <c r="Y203">
        <f t="shared" si="1149"/>
        <v>0.35197984862781634</v>
      </c>
      <c r="Z203">
        <f t="shared" si="1150"/>
        <v>1.9774703872262895</v>
      </c>
      <c r="AA203">
        <f t="shared" si="1151"/>
        <v>0.53486225598879555</v>
      </c>
      <c r="AC203">
        <f t="shared" si="954"/>
        <v>0.30863378227684735</v>
      </c>
      <c r="AD203">
        <f t="shared" si="1154"/>
        <v>1.7529599999999999</v>
      </c>
      <c r="AE203">
        <f t="shared" si="955"/>
        <v>0.66</v>
      </c>
      <c r="AF203">
        <f t="shared" si="956"/>
        <v>0.31934030799078206</v>
      </c>
      <c r="AG203">
        <f t="shared" si="957"/>
        <v>0.33004683370471627</v>
      </c>
      <c r="AH203">
        <f t="shared" si="889"/>
        <v>4.9151155376218725E-2</v>
      </c>
      <c r="AI203" t="str">
        <f t="shared" si="890"/>
        <v>Curl</v>
      </c>
      <c r="AJ203">
        <f t="shared" si="958"/>
        <v>27.648957541141332</v>
      </c>
      <c r="AK203">
        <f t="shared" si="959"/>
        <v>0.28119043942367961</v>
      </c>
      <c r="AL203">
        <f t="shared" si="891"/>
        <v>0.36273991062668048</v>
      </c>
      <c r="AM203">
        <f t="shared" si="960"/>
        <v>3.8847567068942186</v>
      </c>
      <c r="AN203">
        <f t="shared" si="961"/>
        <v>0.58060929061200328</v>
      </c>
      <c r="AP203">
        <f t="shared" si="962"/>
        <v>0.30732461457970639</v>
      </c>
      <c r="AQ203">
        <f t="shared" si="1155"/>
        <v>1.7562599999999999</v>
      </c>
      <c r="AR203">
        <f t="shared" si="963"/>
        <v>0.66</v>
      </c>
      <c r="AS203">
        <f t="shared" si="964"/>
        <v>0.32347113448922149</v>
      </c>
      <c r="AT203">
        <f t="shared" si="965"/>
        <v>0.33961765439873615</v>
      </c>
      <c r="AU203">
        <f t="shared" si="892"/>
        <v>7.4162722946281678E-2</v>
      </c>
      <c r="AV203" t="str">
        <f t="shared" si="893"/>
        <v>Curl</v>
      </c>
      <c r="AW203">
        <f t="shared" si="966"/>
        <v>27.779993066216665</v>
      </c>
      <c r="AX203">
        <f t="shared" si="967"/>
        <v>0.28832283418389909</v>
      </c>
      <c r="AY203">
        <f t="shared" si="894"/>
        <v>0.38946722248842575</v>
      </c>
      <c r="AZ203">
        <f t="shared" si="968"/>
        <v>5.4634343813114077</v>
      </c>
      <c r="BA203">
        <f t="shared" si="969"/>
        <v>0.60997500553926454</v>
      </c>
      <c r="BC203">
        <f t="shared" si="970"/>
        <v>0.29214657186499943</v>
      </c>
      <c r="BD203">
        <f t="shared" si="1156"/>
        <v>1.7594399999999999</v>
      </c>
      <c r="BE203">
        <f t="shared" si="971"/>
        <v>0.66</v>
      </c>
      <c r="BF203">
        <f t="shared" si="972"/>
        <v>0.31282083885644368</v>
      </c>
      <c r="BG203">
        <f t="shared" si="973"/>
        <v>0.3334951058478885</v>
      </c>
      <c r="BH203">
        <f t="shared" si="895"/>
        <v>0.10025708385652665</v>
      </c>
      <c r="BI203" t="str">
        <f t="shared" si="896"/>
        <v>Curl</v>
      </c>
      <c r="BJ203">
        <f t="shared" si="974"/>
        <v>27.707075364973445</v>
      </c>
      <c r="BK203">
        <f t="shared" si="975"/>
        <v>0.3008889789466429</v>
      </c>
      <c r="BL203">
        <f t="shared" si="897"/>
        <v>0.40277762143129936</v>
      </c>
      <c r="BM203">
        <f t="shared" si="976"/>
        <v>7.1494061168203418</v>
      </c>
      <c r="BN203">
        <f t="shared" si="977"/>
        <v>0.66023059923441418</v>
      </c>
      <c r="BP203">
        <f t="shared" si="978"/>
        <v>0.27653010340579504</v>
      </c>
      <c r="BQ203">
        <f t="shared" si="1157"/>
        <v>1.7654399999999999</v>
      </c>
      <c r="BR203">
        <f t="shared" si="979"/>
        <v>0.66</v>
      </c>
      <c r="BS203">
        <f t="shared" si="980"/>
        <v>0.30124104976003491</v>
      </c>
      <c r="BT203">
        <f t="shared" si="981"/>
        <v>0.32595199611427511</v>
      </c>
      <c r="BU203">
        <f t="shared" si="898"/>
        <v>0.12602361868059364</v>
      </c>
      <c r="BV203" t="str">
        <f t="shared" si="899"/>
        <v>Curl</v>
      </c>
      <c r="BW203">
        <f t="shared" si="982"/>
        <v>27.621522981013861</v>
      </c>
      <c r="BX203">
        <f t="shared" si="983"/>
        <v>0.31629158809961166</v>
      </c>
      <c r="BY203">
        <f t="shared" si="900"/>
        <v>0.41519009039757793</v>
      </c>
      <c r="BZ203">
        <f t="shared" si="984"/>
        <v>8.7292925157244401</v>
      </c>
      <c r="CA203">
        <f t="shared" si="985"/>
        <v>0.74211765534385032</v>
      </c>
      <c r="CC203">
        <f t="shared" si="986"/>
        <v>0.27706275471737313</v>
      </c>
      <c r="CD203">
        <f t="shared" si="1158"/>
        <v>1.7654399999999999</v>
      </c>
      <c r="CE203">
        <f t="shared" si="987"/>
        <v>0.66</v>
      </c>
      <c r="CF203">
        <f t="shared" si="988"/>
        <v>0.30694444745267635</v>
      </c>
      <c r="CG203">
        <f t="shared" si="989"/>
        <v>0.33682614018797924</v>
      </c>
      <c r="CH203">
        <f t="shared" si="901"/>
        <v>0.15249886373926036</v>
      </c>
      <c r="CI203" t="str">
        <f t="shared" si="902"/>
        <v>Curl</v>
      </c>
      <c r="CJ203">
        <f t="shared" si="990"/>
        <v>27.756956638294547</v>
      </c>
      <c r="CK203">
        <f t="shared" si="991"/>
        <v>0.31931528310860519</v>
      </c>
      <c r="CL203">
        <f t="shared" si="903"/>
        <v>0.44558479365536913</v>
      </c>
      <c r="CM203">
        <f t="shared" si="992"/>
        <v>9.8530701475807607</v>
      </c>
      <c r="CN203">
        <f t="shared" si="993"/>
        <v>0.73829138780661552</v>
      </c>
      <c r="CP203">
        <f t="shared" si="994"/>
        <v>0.25953528290137262</v>
      </c>
      <c r="CQ203">
        <f t="shared" si="995"/>
        <v>1.7709599999999999</v>
      </c>
      <c r="CR203">
        <f t="shared" si="996"/>
        <v>0.66</v>
      </c>
      <c r="CS203">
        <f t="shared" si="997"/>
        <v>0.29398127018664377</v>
      </c>
      <c r="CT203">
        <f t="shared" si="998"/>
        <v>0.32842725747191459</v>
      </c>
      <c r="CU203">
        <f t="shared" si="904"/>
        <v>0.1699263507857951</v>
      </c>
      <c r="CV203" t="str">
        <f t="shared" si="905"/>
        <v>Curl</v>
      </c>
      <c r="CW203">
        <f t="shared" si="999"/>
        <v>27.76257907201094</v>
      </c>
      <c r="CX203">
        <f t="shared" si="1000"/>
        <v>0.32237669486645065</v>
      </c>
      <c r="CY203">
        <f t="shared" si="906"/>
        <v>0.449249190123098</v>
      </c>
      <c r="CZ203">
        <f t="shared" si="1001"/>
        <v>10.901584640060307</v>
      </c>
      <c r="DA203">
        <f t="shared" si="1002"/>
        <v>0.72609810991974899</v>
      </c>
      <c r="DC203">
        <f t="shared" si="1003"/>
        <v>0.21081711625847885</v>
      </c>
      <c r="DD203">
        <f t="shared" si="1004"/>
        <v>1.7805599999999999</v>
      </c>
      <c r="DE203">
        <f t="shared" si="1005"/>
        <v>0.66</v>
      </c>
      <c r="DF203">
        <f t="shared" si="1006"/>
        <v>0.2457150886966076</v>
      </c>
      <c r="DG203">
        <f t="shared" si="1007"/>
        <v>0.28061306113473594</v>
      </c>
      <c r="DH203">
        <f t="shared" si="907"/>
        <v>0.16778525758212559</v>
      </c>
      <c r="DI203" t="str">
        <f t="shared" si="908"/>
        <v>Curl</v>
      </c>
      <c r="DJ203">
        <f t="shared" si="1008"/>
        <v>27.675179161987721</v>
      </c>
      <c r="DK203">
        <f t="shared" si="1009"/>
        <v>0.30144435721962715</v>
      </c>
      <c r="DL203">
        <f t="shared" si="909"/>
        <v>0.39991961195066866</v>
      </c>
      <c r="DM203">
        <f t="shared" si="1010"/>
        <v>12.109092592153143</v>
      </c>
      <c r="DN203">
        <f t="shared" si="1011"/>
        <v>0.59240381298728639</v>
      </c>
      <c r="DP203">
        <f t="shared" si="1012"/>
        <v>0.18313304943146663</v>
      </c>
      <c r="DQ203">
        <f t="shared" si="1013"/>
        <v>1.7865</v>
      </c>
      <c r="DR203">
        <f t="shared" si="1014"/>
        <v>0.66</v>
      </c>
      <c r="DS203">
        <f t="shared" si="1015"/>
        <v>0.21870085370084244</v>
      </c>
      <c r="DT203">
        <f t="shared" si="1016"/>
        <v>0.25426865797021858</v>
      </c>
      <c r="DU203">
        <f t="shared" si="910"/>
        <v>0.16974574678593618</v>
      </c>
      <c r="DV203" t="str">
        <f t="shared" si="911"/>
        <v>Curl</v>
      </c>
      <c r="DW203">
        <f t="shared" si="1017"/>
        <v>27.746090125688614</v>
      </c>
      <c r="DX203">
        <f t="shared" si="1018"/>
        <v>0.28060805154063156</v>
      </c>
      <c r="DY203">
        <f t="shared" si="912"/>
        <v>0.37542447834122261</v>
      </c>
      <c r="DZ203">
        <f t="shared" si="1019"/>
        <v>13.06590963191351</v>
      </c>
      <c r="EA203">
        <f t="shared" si="1020"/>
        <v>0.49757514256759533</v>
      </c>
      <c r="EC203">
        <f t="shared" si="1021"/>
        <v>0.15261265391085582</v>
      </c>
      <c r="ED203">
        <f t="shared" si="1022"/>
        <v>1.7913600000000001</v>
      </c>
      <c r="EE203">
        <f t="shared" si="1023"/>
        <v>0.66</v>
      </c>
      <c r="EF203">
        <f t="shared" si="1024"/>
        <v>0.18724357803785843</v>
      </c>
      <c r="EG203">
        <f t="shared" si="1025"/>
        <v>0.22187450216486115</v>
      </c>
      <c r="EH203">
        <f t="shared" si="913"/>
        <v>0.1682078285651174</v>
      </c>
      <c r="EI203" t="str">
        <f t="shared" si="914"/>
        <v>Curl</v>
      </c>
      <c r="EJ203">
        <f t="shared" si="1026"/>
        <v>27.809821458535406</v>
      </c>
      <c r="EK203">
        <f t="shared" si="1027"/>
        <v>0.25631873779724906</v>
      </c>
      <c r="EL203">
        <f t="shared" si="915"/>
        <v>0.34337504091314708</v>
      </c>
      <c r="EM203">
        <f t="shared" si="1028"/>
        <v>14.177880362963183</v>
      </c>
      <c r="EN203">
        <f t="shared" si="1029"/>
        <v>0.40522121872785088</v>
      </c>
      <c r="EP203">
        <f t="shared" si="1030"/>
        <v>0.13498855329097922</v>
      </c>
      <c r="EQ203">
        <f t="shared" si="1031"/>
        <v>1.794</v>
      </c>
      <c r="ER203">
        <f t="shared" si="1032"/>
        <v>0.66</v>
      </c>
      <c r="ES203">
        <f t="shared" si="1033"/>
        <v>0.16965936088235822</v>
      </c>
      <c r="ET203">
        <f t="shared" si="1034"/>
        <v>0.204330168473737</v>
      </c>
      <c r="EU203">
        <f t="shared" si="916"/>
        <v>0.16970105692630816</v>
      </c>
      <c r="EV203" t="str">
        <f t="shared" si="917"/>
        <v>Curl</v>
      </c>
      <c r="EW203">
        <f t="shared" si="1035"/>
        <v>27.942441947396535</v>
      </c>
      <c r="EX203">
        <f t="shared" si="1036"/>
        <v>0.23998167747403093</v>
      </c>
      <c r="EY203">
        <f t="shared" si="918"/>
        <v>0.32779699215928215</v>
      </c>
      <c r="EZ203">
        <f t="shared" si="1037"/>
        <v>15.001886291252115</v>
      </c>
      <c r="FA203">
        <f t="shared" si="1038"/>
        <v>0.35104949555097587</v>
      </c>
      <c r="FC203">
        <f t="shared" si="1039"/>
        <v>0.10439923330068554</v>
      </c>
      <c r="FD203">
        <f t="shared" si="1040"/>
        <v>1.7970599999999999</v>
      </c>
      <c r="FE203">
        <f t="shared" si="1041"/>
        <v>0.66</v>
      </c>
      <c r="FF203">
        <f t="shared" si="1042"/>
        <v>0.13443520013214649</v>
      </c>
      <c r="FG203">
        <f t="shared" si="1043"/>
        <v>0.16447116696360747</v>
      </c>
      <c r="FH203">
        <f t="shared" si="919"/>
        <v>0.16718720926785391</v>
      </c>
      <c r="FI203" t="str">
        <f t="shared" si="920"/>
        <v>Curl</v>
      </c>
      <c r="FJ203">
        <f t="shared" si="1044"/>
        <v>27.828170968289005</v>
      </c>
      <c r="FK203">
        <f t="shared" si="1045"/>
        <v>0.22804868157635416</v>
      </c>
      <c r="FL203">
        <f t="shared" si="921"/>
        <v>0.29146816821758254</v>
      </c>
      <c r="FM203">
        <f t="shared" si="1046"/>
        <v>16.666582896443998</v>
      </c>
      <c r="FN203">
        <f t="shared" si="1047"/>
        <v>0.31309843571112544</v>
      </c>
      <c r="FP203">
        <f t="shared" si="1048"/>
        <v>8.5932857979190688E-2</v>
      </c>
      <c r="FQ203">
        <f t="shared" si="1049"/>
        <v>1.7985</v>
      </c>
      <c r="FR203">
        <f t="shared" si="1050"/>
        <v>0.66</v>
      </c>
      <c r="FS203">
        <f t="shared" si="1051"/>
        <v>0.11353145758922838</v>
      </c>
      <c r="FT203">
        <f t="shared" si="1052"/>
        <v>0.141130057199266</v>
      </c>
      <c r="FU203">
        <f t="shared" si="922"/>
        <v>0.16501376691785352</v>
      </c>
      <c r="FV203" t="str">
        <f t="shared" si="923"/>
        <v>Curl</v>
      </c>
      <c r="FW203">
        <f t="shared" si="1053"/>
        <v>27.920096179132948</v>
      </c>
      <c r="FX203">
        <f t="shared" si="1054"/>
        <v>0.21364244808224916</v>
      </c>
      <c r="FY203">
        <f t="shared" si="924"/>
        <v>0.26938376715163803</v>
      </c>
      <c r="FZ203">
        <f t="shared" si="1055"/>
        <v>17.835193546963634</v>
      </c>
      <c r="GA203">
        <f t="shared" si="1056"/>
        <v>0.2730540466326643</v>
      </c>
      <c r="GC203">
        <f t="shared" si="1057"/>
        <v>6.4149947300620611E-2</v>
      </c>
      <c r="GD203">
        <f t="shared" si="1058"/>
        <v>1.7994600000000001</v>
      </c>
      <c r="GE203">
        <f t="shared" si="1059"/>
        <v>0.66</v>
      </c>
      <c r="GF203">
        <f t="shared" si="1060"/>
        <v>8.6965355717479514E-2</v>
      </c>
      <c r="GG203">
        <f t="shared" si="1061"/>
        <v>0.10978076413433839</v>
      </c>
      <c r="GH203">
        <f t="shared" si="925"/>
        <v>0.16657043737786306</v>
      </c>
      <c r="GI203" t="str">
        <f t="shared" si="926"/>
        <v>Curl</v>
      </c>
      <c r="GJ203">
        <f t="shared" si="1062"/>
        <v>27.823781924408124</v>
      </c>
      <c r="GK203">
        <f t="shared" si="1063"/>
        <v>0.20998924308961275</v>
      </c>
      <c r="GL203">
        <f t="shared" si="927"/>
        <v>0.24576192667892816</v>
      </c>
      <c r="GM203">
        <f t="shared" si="1064"/>
        <v>19.809003433112345</v>
      </c>
      <c r="GN203">
        <f t="shared" si="1065"/>
        <v>0.26196454335772534</v>
      </c>
      <c r="GP203">
        <f t="shared" si="1066"/>
        <v>5.4202652729580005E-2</v>
      </c>
      <c r="GQ203">
        <f t="shared" si="1067"/>
        <v>1.7997599999999998</v>
      </c>
      <c r="GR203">
        <f t="shared" si="1068"/>
        <v>0.66</v>
      </c>
      <c r="GS203">
        <f t="shared" si="1069"/>
        <v>7.534773819444604E-2</v>
      </c>
      <c r="GT203">
        <f t="shared" si="1070"/>
        <v>9.6492823659312166E-2</v>
      </c>
      <c r="GU203">
        <f t="shared" si="928"/>
        <v>0.16551707238485222</v>
      </c>
      <c r="GV203" t="str">
        <f t="shared" si="929"/>
        <v>Curl</v>
      </c>
      <c r="GW203">
        <f t="shared" si="1071"/>
        <v>27.976023103139674</v>
      </c>
      <c r="GX203">
        <f t="shared" si="1072"/>
        <v>0.19935089831333361</v>
      </c>
      <c r="GY203">
        <f t="shared" si="930"/>
        <v>0.23382508908982305</v>
      </c>
      <c r="GZ203">
        <f t="shared" si="1073"/>
        <v>20.72809626947566</v>
      </c>
      <c r="HA203">
        <f t="shared" si="1074"/>
        <v>0.23559716375561668</v>
      </c>
      <c r="HC203" t="e">
        <f t="shared" si="1075"/>
        <v>#N/A</v>
      </c>
      <c r="HD203">
        <f t="shared" si="1076"/>
        <v>1.7999999999999998</v>
      </c>
      <c r="HE203" t="e">
        <f t="shared" si="1077"/>
        <v>#N/A</v>
      </c>
      <c r="HF203" t="e">
        <f t="shared" si="1078"/>
        <v>#N/A</v>
      </c>
      <c r="HG203" t="e">
        <f t="shared" si="1079"/>
        <v>#N/A</v>
      </c>
      <c r="HH203" t="e">
        <f t="shared" si="931"/>
        <v>#N/A</v>
      </c>
      <c r="HI203" t="str">
        <f t="shared" si="932"/>
        <v>done</v>
      </c>
      <c r="HJ203">
        <f t="shared" si="1080"/>
        <v>27.725045763820983</v>
      </c>
      <c r="HK203">
        <f t="shared" si="1081"/>
        <v>0</v>
      </c>
      <c r="HL203" t="e">
        <f t="shared" si="933"/>
        <v>#N/A</v>
      </c>
      <c r="HM203" t="e">
        <f t="shared" si="1082"/>
        <v>#N/A</v>
      </c>
      <c r="HN203">
        <f t="shared" si="1083"/>
        <v>0.1940196249271903</v>
      </c>
      <c r="HP203" t="e">
        <f t="shared" si="1084"/>
        <v>#N/A</v>
      </c>
      <c r="HQ203" t="e">
        <f t="shared" si="1085"/>
        <v>#N/A</v>
      </c>
      <c r="HR203" t="e">
        <f t="shared" si="1086"/>
        <v>#N/A</v>
      </c>
      <c r="HS203" t="e">
        <f t="shared" si="1087"/>
        <v>#N/A</v>
      </c>
      <c r="HT203" t="e">
        <f t="shared" si="1088"/>
        <v>#N/A</v>
      </c>
      <c r="HU203" t="e">
        <f t="shared" si="934"/>
        <v>#N/A</v>
      </c>
      <c r="HV203" t="str">
        <f t="shared" si="935"/>
        <v>done</v>
      </c>
      <c r="HW203" t="e">
        <f t="shared" si="1089"/>
        <v>#N/A</v>
      </c>
      <c r="HX203">
        <f t="shared" si="1090"/>
        <v>0</v>
      </c>
      <c r="HY203" t="e">
        <f t="shared" si="936"/>
        <v>#N/A</v>
      </c>
      <c r="HZ203" t="e">
        <f t="shared" si="1091"/>
        <v>#N/A</v>
      </c>
      <c r="IA203">
        <f t="shared" si="1092"/>
        <v>0.10456917070039137</v>
      </c>
      <c r="IC203" t="e">
        <f t="shared" si="1093"/>
        <v>#N/A</v>
      </c>
      <c r="ID203" t="e">
        <f t="shared" si="1094"/>
        <v>#N/A</v>
      </c>
      <c r="IE203" t="e">
        <f t="shared" si="1095"/>
        <v>#N/A</v>
      </c>
      <c r="IF203" t="e">
        <f t="shared" si="1096"/>
        <v>#N/A</v>
      </c>
      <c r="IG203" t="e">
        <f t="shared" si="1097"/>
        <v>#N/A</v>
      </c>
      <c r="IH203" t="e">
        <f t="shared" si="937"/>
        <v>#N/A</v>
      </c>
      <c r="II203" t="str">
        <f t="shared" si="938"/>
        <v>done</v>
      </c>
      <c r="IJ203" t="e">
        <f t="shared" si="1098"/>
        <v>#N/A</v>
      </c>
      <c r="IK203">
        <f t="shared" si="1099"/>
        <v>0</v>
      </c>
      <c r="IL203" t="e">
        <f t="shared" si="939"/>
        <v>#N/A</v>
      </c>
      <c r="IM203" t="e">
        <f t="shared" si="1100"/>
        <v>#N/A</v>
      </c>
      <c r="IN203">
        <f t="shared" si="1101"/>
        <v>6.174207086290278E-2</v>
      </c>
      <c r="IP203" t="e">
        <f t="shared" si="1102"/>
        <v>#N/A</v>
      </c>
      <c r="IQ203" t="e">
        <f t="shared" si="1103"/>
        <v>#N/A</v>
      </c>
      <c r="IR203" t="e">
        <f t="shared" si="1104"/>
        <v>#N/A</v>
      </c>
      <c r="IS203" t="e">
        <f t="shared" si="1105"/>
        <v>#N/A</v>
      </c>
      <c r="IT203" t="e">
        <f t="shared" si="1106"/>
        <v>#N/A</v>
      </c>
      <c r="IU203" t="e">
        <f t="shared" si="940"/>
        <v>#N/A</v>
      </c>
      <c r="IV203" t="str">
        <f t="shared" si="941"/>
        <v>done</v>
      </c>
      <c r="IW203" t="e">
        <f t="shared" si="1107"/>
        <v>#N/A</v>
      </c>
      <c r="IX203">
        <f t="shared" si="1108"/>
        <v>0</v>
      </c>
      <c r="IY203" t="e">
        <f t="shared" si="942"/>
        <v>#N/A</v>
      </c>
      <c r="IZ203" t="e">
        <f t="shared" si="1109"/>
        <v>#N/A</v>
      </c>
      <c r="JA203">
        <f t="shared" si="1110"/>
        <v>4.7756178082658939E-2</v>
      </c>
      <c r="JC203" t="e">
        <f t="shared" si="1111"/>
        <v>#N/A</v>
      </c>
      <c r="JD203" t="e">
        <f t="shared" si="1112"/>
        <v>#N/A</v>
      </c>
      <c r="JE203" t="e">
        <f t="shared" si="1113"/>
        <v>#N/A</v>
      </c>
      <c r="JF203" t="e">
        <f t="shared" si="1114"/>
        <v>#N/A</v>
      </c>
      <c r="JG203" t="e">
        <f t="shared" si="1115"/>
        <v>#N/A</v>
      </c>
      <c r="JH203" t="e">
        <f t="shared" si="943"/>
        <v>#N/A</v>
      </c>
      <c r="JI203" t="str">
        <f t="shared" si="944"/>
        <v>done</v>
      </c>
      <c r="JJ203" t="e">
        <f t="shared" si="1116"/>
        <v>#N/A</v>
      </c>
      <c r="JK203">
        <f t="shared" si="1117"/>
        <v>0</v>
      </c>
      <c r="JL203" t="e">
        <f t="shared" si="945"/>
        <v>#N/A</v>
      </c>
      <c r="JM203" t="e">
        <f t="shared" si="1118"/>
        <v>#N/A</v>
      </c>
      <c r="JN203">
        <f t="shared" si="1119"/>
        <v>2.9927904609925716E-2</v>
      </c>
      <c r="JP203" t="e">
        <f t="shared" si="1120"/>
        <v>#N/A</v>
      </c>
      <c r="JQ203" t="e">
        <f t="shared" si="1121"/>
        <v>#N/A</v>
      </c>
      <c r="JR203" t="e">
        <f t="shared" si="1122"/>
        <v>#N/A</v>
      </c>
      <c r="JS203" t="e">
        <f t="shared" si="1123"/>
        <v>#N/A</v>
      </c>
      <c r="JT203" t="e">
        <f t="shared" si="1124"/>
        <v>#N/A</v>
      </c>
      <c r="JU203" t="e">
        <f t="shared" si="946"/>
        <v>#N/A</v>
      </c>
      <c r="JV203" t="str">
        <f t="shared" si="947"/>
        <v>done</v>
      </c>
      <c r="JW203" t="e">
        <f t="shared" si="1125"/>
        <v>#N/A</v>
      </c>
      <c r="JX203">
        <f t="shared" si="1126"/>
        <v>0</v>
      </c>
      <c r="JY203" t="e">
        <f t="shared" si="948"/>
        <v>#N/A</v>
      </c>
      <c r="JZ203" t="e">
        <f t="shared" si="1127"/>
        <v>#N/A</v>
      </c>
      <c r="KA203">
        <f t="shared" si="1128"/>
        <v>4.1288632589631113E-2</v>
      </c>
      <c r="KC203" t="e">
        <f t="shared" si="1129"/>
        <v>#N/A</v>
      </c>
      <c r="KD203" t="e">
        <f t="shared" si="1130"/>
        <v>#N/A</v>
      </c>
      <c r="KE203" t="e">
        <f t="shared" si="1131"/>
        <v>#N/A</v>
      </c>
      <c r="KF203" t="e">
        <f t="shared" si="1132"/>
        <v>#N/A</v>
      </c>
      <c r="KG203" t="e">
        <f t="shared" si="1133"/>
        <v>#N/A</v>
      </c>
      <c r="KH203" t="e">
        <f t="shared" si="949"/>
        <v>#N/A</v>
      </c>
      <c r="KI203" t="str">
        <f t="shared" si="950"/>
        <v>done</v>
      </c>
      <c r="KJ203" t="e">
        <f t="shared" si="1134"/>
        <v>#N/A</v>
      </c>
      <c r="KK203">
        <f t="shared" si="1135"/>
        <v>0</v>
      </c>
      <c r="KL203" t="e">
        <f t="shared" si="951"/>
        <v>#N/A</v>
      </c>
      <c r="KM203" t="e">
        <f t="shared" si="1136"/>
        <v>#N/A</v>
      </c>
      <c r="KN203">
        <f t="shared" si="1137"/>
        <v>4.1416871940363961E-2</v>
      </c>
    </row>
    <row r="204" spans="1:300" x14ac:dyDescent="0.25">
      <c r="A204">
        <v>1.89</v>
      </c>
      <c r="B204">
        <f t="shared" si="1159"/>
        <v>1.0500000000000001E-2</v>
      </c>
      <c r="C204">
        <f t="shared" si="883"/>
        <v>0.63</v>
      </c>
      <c r="D204">
        <f t="shared" si="1160"/>
        <v>0.63</v>
      </c>
      <c r="E204">
        <f t="shared" si="884"/>
        <v>1</v>
      </c>
      <c r="F204">
        <f t="shared" si="885"/>
        <v>1.0500000000000001E-2</v>
      </c>
      <c r="H204">
        <v>181</v>
      </c>
      <c r="I204">
        <v>18.100000000000001</v>
      </c>
      <c r="J204">
        <f t="shared" ref="J204:J229" si="1161">J203-0.1*2*K204/$C$3</f>
        <v>0.50736133333333244</v>
      </c>
      <c r="K204">
        <f t="shared" si="1138"/>
        <v>1.6617599999999999</v>
      </c>
      <c r="L204">
        <f t="shared" ref="L204:L229" si="1162">J204/J203</f>
        <v>0.96488567813393022</v>
      </c>
      <c r="M204" t="str">
        <f t="shared" si="888"/>
        <v>No Curl</v>
      </c>
      <c r="N204">
        <f t="shared" si="1139"/>
        <v>27.359439799999986</v>
      </c>
      <c r="P204">
        <f t="shared" si="1144"/>
        <v>0.30836551067814388</v>
      </c>
      <c r="Q204">
        <f t="shared" si="1140"/>
        <v>1.7529599999999999</v>
      </c>
      <c r="R204">
        <f t="shared" si="1145"/>
        <v>0.66</v>
      </c>
      <c r="S204">
        <f t="shared" si="1141"/>
        <v>0.31367883276769837</v>
      </c>
      <c r="T204">
        <f t="shared" si="1146"/>
        <v>0.31899215485725313</v>
      </c>
      <c r="U204">
        <f t="shared" si="1147"/>
        <v>2.4291197703445899E-2</v>
      </c>
      <c r="V204" t="str">
        <f t="shared" si="1148"/>
        <v>Curl</v>
      </c>
      <c r="W204">
        <f t="shared" si="1142"/>
        <v>27.75237593408902</v>
      </c>
      <c r="X204">
        <f t="shared" si="1143"/>
        <v>0.27494306029366317</v>
      </c>
      <c r="Y204">
        <f t="shared" si="1149"/>
        <v>0.33493591413056589</v>
      </c>
      <c r="Z204">
        <f t="shared" si="1150"/>
        <v>2.0781413012779297</v>
      </c>
      <c r="AA204">
        <f t="shared" si="1151"/>
        <v>0.55451842104685656</v>
      </c>
      <c r="AC204">
        <f t="shared" si="954"/>
        <v>0.29216438030247477</v>
      </c>
      <c r="AD204">
        <f t="shared" si="1154"/>
        <v>1.7594399999999999</v>
      </c>
      <c r="AE204">
        <f t="shared" si="955"/>
        <v>0.66</v>
      </c>
      <c r="AF204">
        <f t="shared" si="956"/>
        <v>0.30229958140498514</v>
      </c>
      <c r="AG204">
        <f t="shared" si="957"/>
        <v>0.31243478250749501</v>
      </c>
      <c r="AH204">
        <f t="shared" si="889"/>
        <v>4.9151155376218725E-2</v>
      </c>
      <c r="AI204" t="str">
        <f t="shared" si="890"/>
        <v>Curl</v>
      </c>
      <c r="AJ204">
        <f t="shared" si="958"/>
        <v>27.680891571940411</v>
      </c>
      <c r="AK204">
        <f t="shared" si="959"/>
        <v>0.28730686418178086</v>
      </c>
      <c r="AL204">
        <f t="shared" si="891"/>
        <v>0.3457402654470853</v>
      </c>
      <c r="AM204">
        <f t="shared" si="960"/>
        <v>4.0760809396992732</v>
      </c>
      <c r="AN204">
        <f t="shared" si="961"/>
        <v>0.60114120207759481</v>
      </c>
      <c r="AP204">
        <f t="shared" si="962"/>
        <v>0.29119676589207644</v>
      </c>
      <c r="AQ204">
        <f t="shared" si="1155"/>
        <v>1.7594399999999999</v>
      </c>
      <c r="AR204">
        <f t="shared" si="963"/>
        <v>0.66</v>
      </c>
      <c r="AS204">
        <f t="shared" si="964"/>
        <v>0.30649594518005169</v>
      </c>
      <c r="AT204">
        <f t="shared" si="965"/>
        <v>0.32179512446802649</v>
      </c>
      <c r="AU204">
        <f t="shared" si="892"/>
        <v>7.4162722946281678E-2</v>
      </c>
      <c r="AV204" t="str">
        <f t="shared" si="893"/>
        <v>Curl</v>
      </c>
      <c r="AW204">
        <f t="shared" si="966"/>
        <v>27.812340179665586</v>
      </c>
      <c r="AX204">
        <f t="shared" si="967"/>
        <v>0.29444749125106595</v>
      </c>
      <c r="AY204">
        <f t="shared" si="894"/>
        <v>0.37257265426850206</v>
      </c>
      <c r="AZ204">
        <f t="shared" si="968"/>
        <v>5.711983600340532</v>
      </c>
      <c r="BA204">
        <f t="shared" si="969"/>
        <v>0.63101212664319584</v>
      </c>
      <c r="BC204">
        <f t="shared" si="970"/>
        <v>0.27635065088119132</v>
      </c>
      <c r="BD204">
        <f t="shared" si="1156"/>
        <v>1.7654399999999999</v>
      </c>
      <c r="BE204">
        <f t="shared" si="971"/>
        <v>0.66</v>
      </c>
      <c r="BF204">
        <f t="shared" si="972"/>
        <v>0.2959070916879562</v>
      </c>
      <c r="BG204">
        <f t="shared" si="973"/>
        <v>0.31546353249472164</v>
      </c>
      <c r="BH204">
        <f t="shared" si="895"/>
        <v>0.10025708385652665</v>
      </c>
      <c r="BI204" t="str">
        <f t="shared" si="896"/>
        <v>Curl</v>
      </c>
      <c r="BJ204">
        <f t="shared" si="974"/>
        <v>27.738357448859091</v>
      </c>
      <c r="BK204">
        <f t="shared" si="975"/>
        <v>0.30705882065918305</v>
      </c>
      <c r="BL204">
        <f t="shared" si="897"/>
        <v>0.38600111875193843</v>
      </c>
      <c r="BM204">
        <f t="shared" si="976"/>
        <v>7.4618671005821815</v>
      </c>
      <c r="BN204">
        <f t="shared" si="977"/>
        <v>0.68216107351122868</v>
      </c>
      <c r="BP204">
        <f t="shared" si="978"/>
        <v>0.26109145625535884</v>
      </c>
      <c r="BQ204">
        <f t="shared" si="1157"/>
        <v>1.7682599999999997</v>
      </c>
      <c r="BR204">
        <f t="shared" si="979"/>
        <v>0.66</v>
      </c>
      <c r="BS204">
        <f t="shared" si="980"/>
        <v>0.28442279302345314</v>
      </c>
      <c r="BT204">
        <f t="shared" si="981"/>
        <v>0.3077541297915477</v>
      </c>
      <c r="BU204">
        <f t="shared" si="898"/>
        <v>0.12602361868059364</v>
      </c>
      <c r="BV204" t="str">
        <f t="shared" si="899"/>
        <v>Curl</v>
      </c>
      <c r="BW204">
        <f t="shared" si="982"/>
        <v>27.651647085989865</v>
      </c>
      <c r="BX204">
        <f t="shared" si="983"/>
        <v>0.32249106120646071</v>
      </c>
      <c r="BY204">
        <f t="shared" si="900"/>
        <v>0.39857482209827011</v>
      </c>
      <c r="BZ204">
        <f t="shared" si="984"/>
        <v>9.096212772426469</v>
      </c>
      <c r="CA204">
        <f t="shared" si="985"/>
        <v>0.76514040144264561</v>
      </c>
      <c r="CC204">
        <f t="shared" si="986"/>
        <v>0.2619645499136895</v>
      </c>
      <c r="CD204">
        <f t="shared" si="1158"/>
        <v>1.7682599999999997</v>
      </c>
      <c r="CE204">
        <f t="shared" si="987"/>
        <v>0.66</v>
      </c>
      <c r="CF204">
        <f t="shared" si="988"/>
        <v>0.29021787539602661</v>
      </c>
      <c r="CG204">
        <f t="shared" si="989"/>
        <v>0.31847120087836345</v>
      </c>
      <c r="CH204">
        <f t="shared" si="901"/>
        <v>0.15249886373926036</v>
      </c>
      <c r="CI204" t="str">
        <f t="shared" si="902"/>
        <v>Curl</v>
      </c>
      <c r="CJ204">
        <f t="shared" si="990"/>
        <v>27.787651083039815</v>
      </c>
      <c r="CK204">
        <f t="shared" si="991"/>
        <v>0.32552636710395089</v>
      </c>
      <c r="CL204">
        <f t="shared" si="903"/>
        <v>0.42911448770204563</v>
      </c>
      <c r="CM204">
        <f t="shared" si="992"/>
        <v>10.235248313622062</v>
      </c>
      <c r="CN204">
        <f t="shared" si="993"/>
        <v>0.76152917295061939</v>
      </c>
      <c r="CP204">
        <f t="shared" si="994"/>
        <v>0.24482795206566449</v>
      </c>
      <c r="CQ204">
        <f t="shared" si="995"/>
        <v>1.7735399999999999</v>
      </c>
      <c r="CR204">
        <f t="shared" si="996"/>
        <v>0.66</v>
      </c>
      <c r="CS204">
        <f t="shared" si="997"/>
        <v>0.27732195607797311</v>
      </c>
      <c r="CT204">
        <f t="shared" si="998"/>
        <v>0.30981596009028139</v>
      </c>
      <c r="CU204">
        <f t="shared" si="904"/>
        <v>0.1699263507857951</v>
      </c>
      <c r="CV204" t="str">
        <f t="shared" si="905"/>
        <v>Curl</v>
      </c>
      <c r="CW204">
        <f t="shared" si="999"/>
        <v>27.791977199029603</v>
      </c>
      <c r="CX204">
        <f t="shared" si="1000"/>
        <v>0.32862919876404983</v>
      </c>
      <c r="CY204">
        <f t="shared" si="906"/>
        <v>0.43290198396744528</v>
      </c>
      <c r="CZ204">
        <f t="shared" si="1001"/>
        <v>11.31858596950779</v>
      </c>
      <c r="DA204">
        <f t="shared" si="1002"/>
        <v>0.74955676280921457</v>
      </c>
      <c r="DC204">
        <f t="shared" si="1003"/>
        <v>0.19657817261149571</v>
      </c>
      <c r="DD204">
        <f t="shared" si="1004"/>
        <v>1.78464</v>
      </c>
      <c r="DE204">
        <f t="shared" si="1005"/>
        <v>0.66</v>
      </c>
      <c r="DF204">
        <f t="shared" si="1006"/>
        <v>0.22911907712383409</v>
      </c>
      <c r="DG204">
        <f t="shared" si="1007"/>
        <v>0.26165998163617205</v>
      </c>
      <c r="DH204">
        <f t="shared" si="907"/>
        <v>0.16778525758212559</v>
      </c>
      <c r="DI204" t="str">
        <f t="shared" si="908"/>
        <v>Curl</v>
      </c>
      <c r="DJ204">
        <f t="shared" si="1008"/>
        <v>27.69975067085738</v>
      </c>
      <c r="DK204">
        <f t="shared" si="1009"/>
        <v>0.30777394070370473</v>
      </c>
      <c r="DL204">
        <f t="shared" si="909"/>
        <v>0.38370865613119887</v>
      </c>
      <c r="DM204">
        <f t="shared" si="1010"/>
        <v>12.628947112246145</v>
      </c>
      <c r="DN204">
        <f t="shared" si="1011"/>
        <v>0.61439050161187991</v>
      </c>
      <c r="DP204">
        <f t="shared" si="1012"/>
        <v>0.16930138788456531</v>
      </c>
      <c r="DQ204">
        <f t="shared" si="1013"/>
        <v>1.78986</v>
      </c>
      <c r="DR204">
        <f t="shared" si="1014"/>
        <v>0.66</v>
      </c>
      <c r="DS204">
        <f t="shared" si="1015"/>
        <v>0.2021828292492239</v>
      </c>
      <c r="DT204">
        <f t="shared" si="1016"/>
        <v>0.2350642706138828</v>
      </c>
      <c r="DU204">
        <f t="shared" si="910"/>
        <v>0.16974574678593618</v>
      </c>
      <c r="DV204" t="str">
        <f t="shared" si="911"/>
        <v>Curl</v>
      </c>
      <c r="DW204">
        <f t="shared" si="1017"/>
        <v>27.7679602110587</v>
      </c>
      <c r="DX204">
        <f t="shared" si="1018"/>
        <v>0.28697997915750389</v>
      </c>
      <c r="DY204">
        <f t="shared" si="912"/>
        <v>0.35935349779871639</v>
      </c>
      <c r="DZ204">
        <f t="shared" si="1019"/>
        <v>13.661315343984789</v>
      </c>
      <c r="EA204">
        <f t="shared" si="1020"/>
        <v>0.51809297316165581</v>
      </c>
      <c r="EC204">
        <f t="shared" si="1021"/>
        <v>0.13923954521776935</v>
      </c>
      <c r="ED204">
        <f t="shared" si="1022"/>
        <v>1.794</v>
      </c>
      <c r="EE204">
        <f t="shared" si="1023"/>
        <v>0.66</v>
      </c>
      <c r="EF204">
        <f t="shared" si="1024"/>
        <v>0.17083583820099435</v>
      </c>
      <c r="EG204">
        <f t="shared" si="1025"/>
        <v>0.20243213118421943</v>
      </c>
      <c r="EH204">
        <f t="shared" si="913"/>
        <v>0.1682078285651174</v>
      </c>
      <c r="EI204" t="str">
        <f t="shared" si="914"/>
        <v>Curl</v>
      </c>
      <c r="EJ204">
        <f t="shared" si="1026"/>
        <v>27.828545816339194</v>
      </c>
      <c r="EK204">
        <f t="shared" si="1027"/>
        <v>0.26273042453307133</v>
      </c>
      <c r="EL204">
        <f t="shared" si="915"/>
        <v>0.3274917403135042</v>
      </c>
      <c r="EM204">
        <f t="shared" si="1028"/>
        <v>14.881000324425907</v>
      </c>
      <c r="EN204">
        <f t="shared" si="1029"/>
        <v>0.4240257525674736</v>
      </c>
      <c r="EP204">
        <f t="shared" si="1030"/>
        <v>0.12200770445038886</v>
      </c>
      <c r="EQ204">
        <f t="shared" si="1031"/>
        <v>1.7961599999999998</v>
      </c>
      <c r="ER204">
        <f t="shared" si="1032"/>
        <v>0.66</v>
      </c>
      <c r="ES204">
        <f t="shared" si="1033"/>
        <v>0.15334447740288445</v>
      </c>
      <c r="ET204">
        <f t="shared" si="1034"/>
        <v>0.18468125035537986</v>
      </c>
      <c r="EU204">
        <f t="shared" si="916"/>
        <v>0.16970105692630816</v>
      </c>
      <c r="EV204" t="str">
        <f t="shared" si="917"/>
        <v>Curl</v>
      </c>
      <c r="EW204">
        <f t="shared" si="1035"/>
        <v>27.959407883484772</v>
      </c>
      <c r="EX204">
        <f t="shared" si="1036"/>
        <v>0.24641864735596594</v>
      </c>
      <c r="EY204">
        <f t="shared" si="918"/>
        <v>0.31206674041123433</v>
      </c>
      <c r="EZ204">
        <f t="shared" si="1037"/>
        <v>15.777279455679016</v>
      </c>
      <c r="FA204">
        <f t="shared" si="1038"/>
        <v>0.36870150645928834</v>
      </c>
      <c r="FC204">
        <f t="shared" si="1039"/>
        <v>9.1895560950185681E-2</v>
      </c>
      <c r="FD204">
        <f t="shared" si="1040"/>
        <v>1.7985</v>
      </c>
      <c r="FE204">
        <f t="shared" si="1041"/>
        <v>0.66</v>
      </c>
      <c r="FF204">
        <f t="shared" si="1042"/>
        <v>0.11833418442846894</v>
      </c>
      <c r="FG204">
        <f t="shared" si="1043"/>
        <v>0.1447728079067522</v>
      </c>
      <c r="FH204">
        <f t="shared" si="919"/>
        <v>0.16718720926785391</v>
      </c>
      <c r="FI204" t="str">
        <f t="shared" si="920"/>
        <v>Curl</v>
      </c>
      <c r="FJ204">
        <f t="shared" si="1044"/>
        <v>27.84161448830222</v>
      </c>
      <c r="FK204">
        <f t="shared" si="1045"/>
        <v>0.23452771849367499</v>
      </c>
      <c r="FL204">
        <f t="shared" si="921"/>
        <v>0.27608217907429133</v>
      </c>
      <c r="FM204">
        <f t="shared" si="1046"/>
        <v>17.624967228815226</v>
      </c>
      <c r="FN204">
        <f t="shared" si="1047"/>
        <v>0.32991111827042396</v>
      </c>
      <c r="FP204">
        <f t="shared" si="1048"/>
        <v>7.3872908005430324E-2</v>
      </c>
      <c r="FQ204">
        <f t="shared" si="1049"/>
        <v>1.79904</v>
      </c>
      <c r="FR204">
        <f t="shared" si="1050"/>
        <v>0.66</v>
      </c>
      <c r="FS204">
        <f t="shared" si="1051"/>
        <v>9.7598277532471175E-2</v>
      </c>
      <c r="FT204">
        <f t="shared" si="1052"/>
        <v>0.12132364705951196</v>
      </c>
      <c r="FU204">
        <f t="shared" si="922"/>
        <v>0.16501376691785352</v>
      </c>
      <c r="FV204" t="str">
        <f t="shared" si="923"/>
        <v>Curl</v>
      </c>
      <c r="FW204">
        <f t="shared" si="1053"/>
        <v>27.931449324891869</v>
      </c>
      <c r="FX204">
        <f t="shared" si="1054"/>
        <v>0.22014666279545306</v>
      </c>
      <c r="FY204">
        <f t="shared" si="924"/>
        <v>0.25426314759447033</v>
      </c>
      <c r="FZ204">
        <f t="shared" si="1055"/>
        <v>18.93492616118597</v>
      </c>
      <c r="GA204">
        <f t="shared" si="1056"/>
        <v>0.28885072516098959</v>
      </c>
      <c r="GC204">
        <f t="shared" si="1057"/>
        <v>5.2622027766182945E-2</v>
      </c>
      <c r="GD204">
        <f t="shared" si="1058"/>
        <v>1.7999399999999999</v>
      </c>
      <c r="GE204">
        <f t="shared" si="1059"/>
        <v>0.66</v>
      </c>
      <c r="GF204">
        <f t="shared" si="1060"/>
        <v>7.1337445404525079E-2</v>
      </c>
      <c r="GG204">
        <f t="shared" si="1061"/>
        <v>9.0052863042867193E-2</v>
      </c>
      <c r="GH204">
        <f t="shared" si="925"/>
        <v>0.16657043737786306</v>
      </c>
      <c r="GI204" t="str">
        <f t="shared" si="926"/>
        <v>Curl</v>
      </c>
      <c r="GJ204">
        <f t="shared" si="1062"/>
        <v>27.832478459979871</v>
      </c>
      <c r="GK204">
        <f t="shared" si="1063"/>
        <v>0.21653920881949851</v>
      </c>
      <c r="GL204">
        <f t="shared" si="927"/>
        <v>0.23111944591548783</v>
      </c>
      <c r="GM204">
        <f t="shared" si="1064"/>
        <v>21.122044765137638</v>
      </c>
      <c r="GN204">
        <f t="shared" si="1065"/>
        <v>0.27750775391183613</v>
      </c>
      <c r="GP204">
        <f t="shared" si="1066"/>
        <v>4.3070274283307973E-2</v>
      </c>
      <c r="GQ204">
        <f t="shared" si="1067"/>
        <v>1.7999999999999998</v>
      </c>
      <c r="GR204">
        <f t="shared" si="1068"/>
        <v>0.66</v>
      </c>
      <c r="GS204">
        <f t="shared" si="1069"/>
        <v>5.9872489393690546E-2</v>
      </c>
      <c r="GT204">
        <f t="shared" si="1070"/>
        <v>7.6674704504073196E-2</v>
      </c>
      <c r="GU204">
        <f t="shared" si="928"/>
        <v>0.16551707238485222</v>
      </c>
      <c r="GV204" t="str">
        <f t="shared" si="929"/>
        <v>Curl</v>
      </c>
      <c r="GW204">
        <f t="shared" si="1071"/>
        <v>27.983557876959118</v>
      </c>
      <c r="GX204">
        <f t="shared" si="1072"/>
        <v>0.20592157283846521</v>
      </c>
      <c r="GY204">
        <f t="shared" si="930"/>
        <v>0.21941991642173148</v>
      </c>
      <c r="GZ204">
        <f t="shared" si="1073"/>
        <v>22.158474960979099</v>
      </c>
      <c r="HA204">
        <f t="shared" si="1074"/>
        <v>0.25039032623596902</v>
      </c>
      <c r="HC204" t="e">
        <f t="shared" si="1075"/>
        <v>#N/A</v>
      </c>
      <c r="HD204" t="e">
        <f t="shared" si="1076"/>
        <v>#N/A</v>
      </c>
      <c r="HE204" t="e">
        <f t="shared" si="1077"/>
        <v>#N/A</v>
      </c>
      <c r="HF204" t="e">
        <f t="shared" si="1078"/>
        <v>#N/A</v>
      </c>
      <c r="HG204" t="e">
        <f t="shared" si="1079"/>
        <v>#N/A</v>
      </c>
      <c r="HH204" t="e">
        <f t="shared" si="931"/>
        <v>#N/A</v>
      </c>
      <c r="HI204" t="str">
        <f t="shared" si="932"/>
        <v>done</v>
      </c>
      <c r="HJ204" t="e">
        <f t="shared" si="1080"/>
        <v>#N/A</v>
      </c>
      <c r="HK204">
        <f t="shared" si="1081"/>
        <v>0</v>
      </c>
      <c r="HL204" t="e">
        <f t="shared" si="933"/>
        <v>#N/A</v>
      </c>
      <c r="HM204" t="e">
        <f t="shared" si="1082"/>
        <v>#N/A</v>
      </c>
      <c r="HN204">
        <f t="shared" si="1083"/>
        <v>0.1940196249271903</v>
      </c>
      <c r="HP204" t="e">
        <f t="shared" si="1084"/>
        <v>#N/A</v>
      </c>
      <c r="HQ204" t="e">
        <f t="shared" si="1085"/>
        <v>#N/A</v>
      </c>
      <c r="HR204" t="e">
        <f t="shared" si="1086"/>
        <v>#N/A</v>
      </c>
      <c r="HS204" t="e">
        <f t="shared" si="1087"/>
        <v>#N/A</v>
      </c>
      <c r="HT204" t="e">
        <f t="shared" si="1088"/>
        <v>#N/A</v>
      </c>
      <c r="HU204" t="e">
        <f t="shared" si="934"/>
        <v>#N/A</v>
      </c>
      <c r="HV204" t="str">
        <f t="shared" si="935"/>
        <v>done</v>
      </c>
      <c r="HW204" t="e">
        <f t="shared" si="1089"/>
        <v>#N/A</v>
      </c>
      <c r="HX204">
        <f t="shared" si="1090"/>
        <v>0</v>
      </c>
      <c r="HY204" t="e">
        <f t="shared" si="936"/>
        <v>#N/A</v>
      </c>
      <c r="HZ204" t="e">
        <f t="shared" si="1091"/>
        <v>#N/A</v>
      </c>
      <c r="IA204">
        <f t="shared" si="1092"/>
        <v>0.10456917070039137</v>
      </c>
      <c r="IC204" t="e">
        <f t="shared" si="1093"/>
        <v>#N/A</v>
      </c>
      <c r="ID204" t="e">
        <f t="shared" si="1094"/>
        <v>#N/A</v>
      </c>
      <c r="IE204" t="e">
        <f t="shared" si="1095"/>
        <v>#N/A</v>
      </c>
      <c r="IF204" t="e">
        <f t="shared" si="1096"/>
        <v>#N/A</v>
      </c>
      <c r="IG204" t="e">
        <f t="shared" si="1097"/>
        <v>#N/A</v>
      </c>
      <c r="IH204" t="e">
        <f t="shared" si="937"/>
        <v>#N/A</v>
      </c>
      <c r="II204" t="str">
        <f t="shared" si="938"/>
        <v>done</v>
      </c>
      <c r="IJ204" t="e">
        <f t="shared" si="1098"/>
        <v>#N/A</v>
      </c>
      <c r="IK204">
        <f t="shared" si="1099"/>
        <v>0</v>
      </c>
      <c r="IL204" t="e">
        <f t="shared" si="939"/>
        <v>#N/A</v>
      </c>
      <c r="IM204" t="e">
        <f t="shared" si="1100"/>
        <v>#N/A</v>
      </c>
      <c r="IN204">
        <f t="shared" si="1101"/>
        <v>6.174207086290278E-2</v>
      </c>
      <c r="IP204" t="e">
        <f t="shared" si="1102"/>
        <v>#N/A</v>
      </c>
      <c r="IQ204" t="e">
        <f t="shared" si="1103"/>
        <v>#N/A</v>
      </c>
      <c r="IR204" t="e">
        <f t="shared" si="1104"/>
        <v>#N/A</v>
      </c>
      <c r="IS204" t="e">
        <f t="shared" si="1105"/>
        <v>#N/A</v>
      </c>
      <c r="IT204" t="e">
        <f t="shared" si="1106"/>
        <v>#N/A</v>
      </c>
      <c r="IU204" t="e">
        <f t="shared" si="940"/>
        <v>#N/A</v>
      </c>
      <c r="IV204" t="str">
        <f t="shared" si="941"/>
        <v>done</v>
      </c>
      <c r="IW204" t="e">
        <f t="shared" si="1107"/>
        <v>#N/A</v>
      </c>
      <c r="IX204">
        <f t="shared" si="1108"/>
        <v>0</v>
      </c>
      <c r="IY204" t="e">
        <f t="shared" si="942"/>
        <v>#N/A</v>
      </c>
      <c r="IZ204" t="e">
        <f t="shared" si="1109"/>
        <v>#N/A</v>
      </c>
      <c r="JA204">
        <f t="shared" si="1110"/>
        <v>4.7756178082658939E-2</v>
      </c>
      <c r="JC204" t="e">
        <f t="shared" si="1111"/>
        <v>#N/A</v>
      </c>
      <c r="JD204" t="e">
        <f t="shared" si="1112"/>
        <v>#N/A</v>
      </c>
      <c r="JE204" t="e">
        <f t="shared" si="1113"/>
        <v>#N/A</v>
      </c>
      <c r="JF204" t="e">
        <f t="shared" si="1114"/>
        <v>#N/A</v>
      </c>
      <c r="JG204" t="e">
        <f t="shared" si="1115"/>
        <v>#N/A</v>
      </c>
      <c r="JH204" t="e">
        <f t="shared" si="943"/>
        <v>#N/A</v>
      </c>
      <c r="JI204" t="str">
        <f t="shared" si="944"/>
        <v>done</v>
      </c>
      <c r="JJ204" t="e">
        <f t="shared" si="1116"/>
        <v>#N/A</v>
      </c>
      <c r="JK204">
        <f t="shared" si="1117"/>
        <v>0</v>
      </c>
      <c r="JL204" t="e">
        <f t="shared" si="945"/>
        <v>#N/A</v>
      </c>
      <c r="JM204" t="e">
        <f t="shared" si="1118"/>
        <v>#N/A</v>
      </c>
      <c r="JN204">
        <f t="shared" si="1119"/>
        <v>2.9927904609925716E-2</v>
      </c>
      <c r="JP204" t="e">
        <f t="shared" si="1120"/>
        <v>#N/A</v>
      </c>
      <c r="JQ204" t="e">
        <f t="shared" si="1121"/>
        <v>#N/A</v>
      </c>
      <c r="JR204" t="e">
        <f t="shared" si="1122"/>
        <v>#N/A</v>
      </c>
      <c r="JS204" t="e">
        <f t="shared" si="1123"/>
        <v>#N/A</v>
      </c>
      <c r="JT204" t="e">
        <f t="shared" si="1124"/>
        <v>#N/A</v>
      </c>
      <c r="JU204" t="e">
        <f t="shared" si="946"/>
        <v>#N/A</v>
      </c>
      <c r="JV204" t="str">
        <f t="shared" si="947"/>
        <v>done</v>
      </c>
      <c r="JW204" t="e">
        <f t="shared" si="1125"/>
        <v>#N/A</v>
      </c>
      <c r="JX204">
        <f t="shared" si="1126"/>
        <v>0</v>
      </c>
      <c r="JY204" t="e">
        <f t="shared" si="948"/>
        <v>#N/A</v>
      </c>
      <c r="JZ204" t="e">
        <f t="shared" si="1127"/>
        <v>#N/A</v>
      </c>
      <c r="KA204">
        <f t="shared" si="1128"/>
        <v>4.1288632589631113E-2</v>
      </c>
      <c r="KC204" t="e">
        <f t="shared" si="1129"/>
        <v>#N/A</v>
      </c>
      <c r="KD204" t="e">
        <f t="shared" si="1130"/>
        <v>#N/A</v>
      </c>
      <c r="KE204" t="e">
        <f t="shared" si="1131"/>
        <v>#N/A</v>
      </c>
      <c r="KF204" t="e">
        <f t="shared" si="1132"/>
        <v>#N/A</v>
      </c>
      <c r="KG204" t="e">
        <f t="shared" si="1133"/>
        <v>#N/A</v>
      </c>
      <c r="KH204" t="e">
        <f t="shared" si="949"/>
        <v>#N/A</v>
      </c>
      <c r="KI204" t="str">
        <f t="shared" si="950"/>
        <v>done</v>
      </c>
      <c r="KJ204" t="e">
        <f t="shared" si="1134"/>
        <v>#N/A</v>
      </c>
      <c r="KK204">
        <f t="shared" si="1135"/>
        <v>0</v>
      </c>
      <c r="KL204" t="e">
        <f t="shared" si="951"/>
        <v>#N/A</v>
      </c>
      <c r="KM204" t="e">
        <f t="shared" si="1136"/>
        <v>#N/A</v>
      </c>
      <c r="KN204">
        <f t="shared" si="1137"/>
        <v>4.1416871940363961E-2</v>
      </c>
    </row>
    <row r="205" spans="1:300" x14ac:dyDescent="0.25">
      <c r="A205">
        <v>1.9</v>
      </c>
      <c r="B205">
        <f t="shared" si="1159"/>
        <v>1.0500000000000001E-2</v>
      </c>
      <c r="C205">
        <f t="shared" si="883"/>
        <v>0.63</v>
      </c>
      <c r="D205">
        <f t="shared" si="1160"/>
        <v>0.63</v>
      </c>
      <c r="E205">
        <f t="shared" si="884"/>
        <v>1</v>
      </c>
      <c r="F205">
        <f t="shared" si="885"/>
        <v>1.0500000000000001E-2</v>
      </c>
      <c r="H205">
        <v>182</v>
      </c>
      <c r="I205">
        <v>18.2</v>
      </c>
      <c r="J205">
        <f t="shared" si="1161"/>
        <v>0.4887719999999991</v>
      </c>
      <c r="K205">
        <f t="shared" si="1138"/>
        <v>1.6730399999999999</v>
      </c>
      <c r="L205">
        <f t="shared" si="1162"/>
        <v>0.96336076064133114</v>
      </c>
      <c r="M205" t="str">
        <f t="shared" si="888"/>
        <v>No Curl</v>
      </c>
      <c r="N205">
        <f t="shared" si="1139"/>
        <v>27.409246466666652</v>
      </c>
      <c r="P205">
        <f t="shared" si="1144"/>
        <v>0.29156624989719904</v>
      </c>
      <c r="Q205">
        <f t="shared" si="1140"/>
        <v>1.7594399999999999</v>
      </c>
      <c r="R205">
        <f t="shared" si="1145"/>
        <v>0.66</v>
      </c>
      <c r="S205">
        <f t="shared" si="1141"/>
        <v>0.29659011068091784</v>
      </c>
      <c r="T205">
        <f t="shared" si="1146"/>
        <v>0.30161397146463692</v>
      </c>
      <c r="U205">
        <f t="shared" si="1147"/>
        <v>2.4291197703445899E-2</v>
      </c>
      <c r="V205" t="str">
        <f t="shared" si="1148"/>
        <v>Curl</v>
      </c>
      <c r="W205">
        <f t="shared" si="1142"/>
        <v>27.783743817365789</v>
      </c>
      <c r="X205">
        <f t="shared" si="1143"/>
        <v>0.28105347185718366</v>
      </c>
      <c r="Y205">
        <f t="shared" si="1149"/>
        <v>0.31785903532686971</v>
      </c>
      <c r="Z205">
        <f t="shared" si="1150"/>
        <v>2.1898418093116021</v>
      </c>
      <c r="AA205">
        <f t="shared" si="1151"/>
        <v>0.57460793830210055</v>
      </c>
      <c r="AC205">
        <f t="shared" si="954"/>
        <v>0.27566955473986499</v>
      </c>
      <c r="AD205">
        <f t="shared" si="1154"/>
        <v>1.7654399999999999</v>
      </c>
      <c r="AE205">
        <f t="shared" si="955"/>
        <v>0.66</v>
      </c>
      <c r="AF205">
        <f t="shared" si="956"/>
        <v>0.28523254928504349</v>
      </c>
      <c r="AG205">
        <f t="shared" si="957"/>
        <v>0.29479554383022155</v>
      </c>
      <c r="AH205">
        <f t="shared" si="889"/>
        <v>4.9151155376218725E-2</v>
      </c>
      <c r="AI205" t="str">
        <f t="shared" si="890"/>
        <v>Curl</v>
      </c>
      <c r="AJ205">
        <f t="shared" si="958"/>
        <v>27.711121530080909</v>
      </c>
      <c r="AK205">
        <f t="shared" si="959"/>
        <v>0.29345747218787843</v>
      </c>
      <c r="AL205">
        <f t="shared" si="891"/>
        <v>0.32871864220765196</v>
      </c>
      <c r="AM205">
        <f t="shared" si="960"/>
        <v>4.287532582704018</v>
      </c>
      <c r="AN205">
        <f t="shared" si="961"/>
        <v>0.6221092357664626</v>
      </c>
      <c r="AP205">
        <f t="shared" si="962"/>
        <v>0.27504941118065268</v>
      </c>
      <c r="AQ205">
        <f t="shared" si="1155"/>
        <v>1.7654399999999999</v>
      </c>
      <c r="AR205">
        <f t="shared" si="963"/>
        <v>0.66</v>
      </c>
      <c r="AS205">
        <f t="shared" si="964"/>
        <v>0.28950022502061279</v>
      </c>
      <c r="AT205">
        <f t="shared" si="965"/>
        <v>0.3039510388605724</v>
      </c>
      <c r="AU205">
        <f t="shared" si="892"/>
        <v>7.4162722946281678E-2</v>
      </c>
      <c r="AV205" t="str">
        <f t="shared" si="893"/>
        <v>Curl</v>
      </c>
      <c r="AW205">
        <f t="shared" si="966"/>
        <v>27.842989774183593</v>
      </c>
      <c r="AX205">
        <f t="shared" si="967"/>
        <v>0.30060703040886638</v>
      </c>
      <c r="AY205">
        <f t="shared" si="894"/>
        <v>0.35566534421263746</v>
      </c>
      <c r="AZ205">
        <f t="shared" si="968"/>
        <v>5.984483901705242</v>
      </c>
      <c r="BA205">
        <f t="shared" si="969"/>
        <v>0.65248602620601504</v>
      </c>
      <c r="BC205">
        <f t="shared" si="970"/>
        <v>0.26055931814304673</v>
      </c>
      <c r="BD205">
        <f t="shared" si="1156"/>
        <v>1.7682599999999997</v>
      </c>
      <c r="BE205">
        <f t="shared" si="971"/>
        <v>0.66</v>
      </c>
      <c r="BF205">
        <f t="shared" si="972"/>
        <v>0.27899825746042223</v>
      </c>
      <c r="BG205">
        <f t="shared" si="973"/>
        <v>0.29743719677779829</v>
      </c>
      <c r="BH205">
        <f t="shared" si="895"/>
        <v>0.10025708385652665</v>
      </c>
      <c r="BI205" t="str">
        <f t="shared" si="896"/>
        <v>Curl</v>
      </c>
      <c r="BJ205">
        <f t="shared" si="974"/>
        <v>27.767948158027888</v>
      </c>
      <c r="BK205">
        <f t="shared" si="975"/>
        <v>0.31324687177893107</v>
      </c>
      <c r="BL205">
        <f t="shared" si="897"/>
        <v>0.3692420063183135</v>
      </c>
      <c r="BM205">
        <f t="shared" si="976"/>
        <v>7.8026080003746223</v>
      </c>
      <c r="BN205">
        <f t="shared" si="977"/>
        <v>0.70452975287871933</v>
      </c>
      <c r="BP205">
        <f t="shared" si="978"/>
        <v>0.24565329861087568</v>
      </c>
      <c r="BQ205">
        <f t="shared" si="1157"/>
        <v>1.7735399999999999</v>
      </c>
      <c r="BR205">
        <f t="shared" si="979"/>
        <v>0.66</v>
      </c>
      <c r="BS205">
        <f t="shared" si="980"/>
        <v>0.26760506953545926</v>
      </c>
      <c r="BT205">
        <f t="shared" si="981"/>
        <v>0.2895568404600431</v>
      </c>
      <c r="BU205">
        <f t="shared" si="898"/>
        <v>0.12602361868059364</v>
      </c>
      <c r="BV205" t="str">
        <f t="shared" si="899"/>
        <v>Curl</v>
      </c>
      <c r="BW205">
        <f t="shared" si="982"/>
        <v>27.680089365292211</v>
      </c>
      <c r="BX205">
        <f t="shared" si="983"/>
        <v>0.32872350559094382</v>
      </c>
      <c r="BY205">
        <f t="shared" si="900"/>
        <v>0.38197784722834655</v>
      </c>
      <c r="BZ205">
        <f t="shared" si="984"/>
        <v>9.4950238927420134</v>
      </c>
      <c r="CA205">
        <f t="shared" si="985"/>
        <v>0.7886050136209044</v>
      </c>
      <c r="CC205">
        <f t="shared" si="986"/>
        <v>0.24687143255071631</v>
      </c>
      <c r="CD205">
        <f t="shared" si="1158"/>
        <v>1.7735399999999999</v>
      </c>
      <c r="CE205">
        <f t="shared" si="987"/>
        <v>0.66</v>
      </c>
      <c r="CF205">
        <f t="shared" si="988"/>
        <v>0.27349693946928327</v>
      </c>
      <c r="CG205">
        <f t="shared" si="989"/>
        <v>0.30012244638784996</v>
      </c>
      <c r="CH205">
        <f t="shared" si="901"/>
        <v>0.15249886373926036</v>
      </c>
      <c r="CI205" t="str">
        <f t="shared" si="902"/>
        <v>Curl</v>
      </c>
      <c r="CJ205">
        <f t="shared" si="990"/>
        <v>27.816672870579417</v>
      </c>
      <c r="CK205">
        <f t="shared" si="991"/>
        <v>0.33177105001298635</v>
      </c>
      <c r="CL205">
        <f t="shared" si="903"/>
        <v>0.41267033671028031</v>
      </c>
      <c r="CM205">
        <f t="shared" si="992"/>
        <v>10.647770346925119</v>
      </c>
      <c r="CN205">
        <f t="shared" si="993"/>
        <v>0.78520971175874277</v>
      </c>
      <c r="CP205">
        <f t="shared" si="994"/>
        <v>0.23013411747660326</v>
      </c>
      <c r="CQ205">
        <f t="shared" si="995"/>
        <v>1.77834</v>
      </c>
      <c r="CR205">
        <f t="shared" si="996"/>
        <v>0.66</v>
      </c>
      <c r="CS205">
        <f t="shared" si="997"/>
        <v>0.26067792946196106</v>
      </c>
      <c r="CT205">
        <f t="shared" si="998"/>
        <v>0.29122174144731855</v>
      </c>
      <c r="CU205">
        <f t="shared" si="904"/>
        <v>0.1699263507857951</v>
      </c>
      <c r="CV205" t="str">
        <f t="shared" si="905"/>
        <v>Curl</v>
      </c>
      <c r="CW205">
        <f t="shared" si="999"/>
        <v>27.8197093946374</v>
      </c>
      <c r="CX205">
        <f t="shared" si="1000"/>
        <v>0.33491351160015936</v>
      </c>
      <c r="CY205">
        <f t="shared" si="906"/>
        <v>0.41659447372017128</v>
      </c>
      <c r="CZ205">
        <f t="shared" si="1001"/>
        <v>11.767861886324194</v>
      </c>
      <c r="DA205">
        <f t="shared" si="1002"/>
        <v>0.77346090833663728</v>
      </c>
      <c r="DC205">
        <f t="shared" si="1003"/>
        <v>0.18237905877700816</v>
      </c>
      <c r="DD205">
        <f t="shared" si="1004"/>
        <v>1.7865</v>
      </c>
      <c r="DE205">
        <f t="shared" si="1005"/>
        <v>0.66</v>
      </c>
      <c r="DF205">
        <f t="shared" si="1006"/>
        <v>0.21256948865979014</v>
      </c>
      <c r="DG205">
        <f t="shared" si="1007"/>
        <v>0.24275991854257173</v>
      </c>
      <c r="DH205">
        <f t="shared" si="907"/>
        <v>0.16778525758212559</v>
      </c>
      <c r="DI205" t="str">
        <f t="shared" si="908"/>
        <v>Curl</v>
      </c>
      <c r="DJ205">
        <f t="shared" si="1008"/>
        <v>27.722662578569764</v>
      </c>
      <c r="DK205">
        <f t="shared" si="1009"/>
        <v>0.31412098380640457</v>
      </c>
      <c r="DL205">
        <f t="shared" si="909"/>
        <v>0.36757727080882552</v>
      </c>
      <c r="DM205">
        <f t="shared" si="1010"/>
        <v>13.192961785999612</v>
      </c>
      <c r="DN205">
        <f t="shared" si="1011"/>
        <v>0.63682661124904982</v>
      </c>
      <c r="DP205">
        <f t="shared" si="1012"/>
        <v>0.15552115915933595</v>
      </c>
      <c r="DQ205">
        <f t="shared" si="1013"/>
        <v>1.7913600000000001</v>
      </c>
      <c r="DR205">
        <f t="shared" si="1014"/>
        <v>0.66</v>
      </c>
      <c r="DS205">
        <f t="shared" si="1015"/>
        <v>0.18572622681860496</v>
      </c>
      <c r="DT205">
        <f t="shared" si="1016"/>
        <v>0.21593129447787424</v>
      </c>
      <c r="DU205">
        <f t="shared" si="910"/>
        <v>0.16974574678593618</v>
      </c>
      <c r="DV205" t="str">
        <f t="shared" si="911"/>
        <v>Curl</v>
      </c>
      <c r="DW205">
        <f t="shared" si="1017"/>
        <v>27.788178493983622</v>
      </c>
      <c r="DX205">
        <f t="shared" si="1018"/>
        <v>0.29336904687014032</v>
      </c>
      <c r="DY205">
        <f t="shared" si="912"/>
        <v>0.34338447002632677</v>
      </c>
      <c r="DZ205">
        <f t="shared" si="1019"/>
        <v>14.309857876369326</v>
      </c>
      <c r="EA205">
        <f t="shared" si="1020"/>
        <v>0.53906318506012008</v>
      </c>
      <c r="EC205">
        <f t="shared" si="1021"/>
        <v>0.12593360870402157</v>
      </c>
      <c r="ED205">
        <f t="shared" si="1022"/>
        <v>1.79514</v>
      </c>
      <c r="EE205">
        <f t="shared" si="1023"/>
        <v>0.66</v>
      </c>
      <c r="EF205">
        <f t="shared" si="1024"/>
        <v>0.15451051328112217</v>
      </c>
      <c r="EG205">
        <f t="shared" si="1025"/>
        <v>0.18308741785822286</v>
      </c>
      <c r="EH205">
        <f t="shared" si="913"/>
        <v>0.1682078285651174</v>
      </c>
      <c r="EI205" t="str">
        <f t="shared" si="914"/>
        <v>Curl</v>
      </c>
      <c r="EJ205">
        <f t="shared" si="1026"/>
        <v>27.845629400159293</v>
      </c>
      <c r="EK205">
        <f t="shared" si="1027"/>
        <v>0.26915973312469266</v>
      </c>
      <c r="EL205">
        <f t="shared" si="915"/>
        <v>0.31174213921347482</v>
      </c>
      <c r="EM205">
        <f t="shared" si="1028"/>
        <v>15.651580629984041</v>
      </c>
      <c r="EN205">
        <f t="shared" si="1029"/>
        <v>0.44328553020413058</v>
      </c>
      <c r="EP205">
        <f t="shared" si="1030"/>
        <v>0.10910476539720346</v>
      </c>
      <c r="EQ205">
        <f t="shared" si="1031"/>
        <v>1.7970599999999999</v>
      </c>
      <c r="ER205">
        <f t="shared" si="1032"/>
        <v>0.66</v>
      </c>
      <c r="ES205">
        <f t="shared" si="1033"/>
        <v>0.13712751426121231</v>
      </c>
      <c r="ET205">
        <f t="shared" si="1034"/>
        <v>0.16515026312522099</v>
      </c>
      <c r="EU205">
        <f t="shared" si="916"/>
        <v>0.16970105692630816</v>
      </c>
      <c r="EV205" t="str">
        <f t="shared" si="917"/>
        <v>Curl</v>
      </c>
      <c r="EW205">
        <f t="shared" si="1035"/>
        <v>27.974742331225059</v>
      </c>
      <c r="EX205">
        <f t="shared" si="1036"/>
        <v>0.25287378575877645</v>
      </c>
      <c r="EY205">
        <f t="shared" si="918"/>
        <v>0.29649352620932717</v>
      </c>
      <c r="EZ205">
        <f t="shared" si="1037"/>
        <v>16.62939801347455</v>
      </c>
      <c r="FA205">
        <f t="shared" si="1038"/>
        <v>0.38681060693562908</v>
      </c>
      <c r="FC205">
        <f t="shared" si="1039"/>
        <v>7.9497855709715362E-2</v>
      </c>
      <c r="FD205">
        <f t="shared" si="1040"/>
        <v>1.79904</v>
      </c>
      <c r="FE205">
        <f t="shared" si="1041"/>
        <v>0.66</v>
      </c>
      <c r="FF205">
        <f t="shared" si="1042"/>
        <v>0.10236962288440399</v>
      </c>
      <c r="FG205">
        <f t="shared" si="1043"/>
        <v>0.12524139005909263</v>
      </c>
      <c r="FH205">
        <f t="shared" si="919"/>
        <v>0.16718720926785391</v>
      </c>
      <c r="FI205" t="str">
        <f t="shared" si="920"/>
        <v>Curl</v>
      </c>
      <c r="FJ205">
        <f t="shared" si="1044"/>
        <v>27.853447906745068</v>
      </c>
      <c r="FK205">
        <f t="shared" si="1045"/>
        <v>0.24102783616654855</v>
      </c>
      <c r="FL205">
        <f t="shared" si="921"/>
        <v>0.26091179426557498</v>
      </c>
      <c r="FM205">
        <f t="shared" si="1046"/>
        <v>18.686529421172459</v>
      </c>
      <c r="FN205">
        <f t="shared" si="1047"/>
        <v>0.34718417387548262</v>
      </c>
      <c r="FP205">
        <f t="shared" si="1048"/>
        <v>6.1938435759751179E-2</v>
      </c>
      <c r="FQ205">
        <f t="shared" si="1049"/>
        <v>1.7997599999999998</v>
      </c>
      <c r="FR205">
        <f t="shared" si="1050"/>
        <v>0.66</v>
      </c>
      <c r="FS205">
        <f t="shared" si="1051"/>
        <v>8.1830874219314134E-2</v>
      </c>
      <c r="FT205">
        <f t="shared" si="1052"/>
        <v>0.10172331267887703</v>
      </c>
      <c r="FU205">
        <f t="shared" si="922"/>
        <v>0.16501376691785352</v>
      </c>
      <c r="FV205" t="str">
        <f t="shared" si="923"/>
        <v>Curl</v>
      </c>
      <c r="FW205">
        <f t="shared" si="1053"/>
        <v>27.941209152645115</v>
      </c>
      <c r="FX205">
        <f t="shared" si="1054"/>
        <v>0.22667707444985988</v>
      </c>
      <c r="FY205">
        <f t="shared" si="924"/>
        <v>0.23940363353171709</v>
      </c>
      <c r="FZ205">
        <f t="shared" si="1055"/>
        <v>20.15951952305856</v>
      </c>
      <c r="GA205">
        <f t="shared" si="1056"/>
        <v>0.3051100997275305</v>
      </c>
      <c r="GC205">
        <f t="shared" si="1057"/>
        <v>4.1256281723157671E-2</v>
      </c>
      <c r="GD205">
        <f t="shared" si="1058"/>
        <v>1.7999999999999998</v>
      </c>
      <c r="GE205">
        <f t="shared" si="1059"/>
        <v>0.66</v>
      </c>
      <c r="GF205">
        <f t="shared" si="1060"/>
        <v>5.5929386797800934E-2</v>
      </c>
      <c r="GG205">
        <f t="shared" si="1061"/>
        <v>7.0602491872444176E-2</v>
      </c>
      <c r="GH205">
        <f t="shared" si="925"/>
        <v>0.16657043737786306</v>
      </c>
      <c r="GI205" t="str">
        <f t="shared" si="926"/>
        <v>Curl</v>
      </c>
      <c r="GJ205">
        <f t="shared" si="1062"/>
        <v>27.839612204520325</v>
      </c>
      <c r="GK205">
        <f t="shared" si="1063"/>
        <v>0.22311888731542104</v>
      </c>
      <c r="GL205">
        <f t="shared" si="927"/>
        <v>0.21681768424624351</v>
      </c>
      <c r="GM205">
        <f t="shared" si="1064"/>
        <v>22.589465917160606</v>
      </c>
      <c r="GN205">
        <f t="shared" si="1065"/>
        <v>0.29351726849911397</v>
      </c>
      <c r="GP205">
        <f t="shared" si="1066"/>
        <v>3.2116655862563584E-2</v>
      </c>
      <c r="GQ205">
        <f t="shared" si="1067"/>
        <v>1.7999999999999998</v>
      </c>
      <c r="GR205">
        <f t="shared" si="1068"/>
        <v>0.66</v>
      </c>
      <c r="GS205">
        <f t="shared" si="1069"/>
        <v>4.4645736984251699E-2</v>
      </c>
      <c r="GT205">
        <f t="shared" si="1070"/>
        <v>5.717481810593987E-2</v>
      </c>
      <c r="GU205">
        <f t="shared" si="928"/>
        <v>0.16551707238485222</v>
      </c>
      <c r="GV205" t="str">
        <f t="shared" si="929"/>
        <v>Curl</v>
      </c>
      <c r="GW205">
        <f t="shared" si="1071"/>
        <v>27.989545125898488</v>
      </c>
      <c r="GX205">
        <f t="shared" si="1072"/>
        <v>0.2125257108406379</v>
      </c>
      <c r="GY205">
        <f t="shared" si="930"/>
        <v>0.20539805403379255</v>
      </c>
      <c r="GZ205">
        <f t="shared" si="1073"/>
        <v>23.760712688003625</v>
      </c>
      <c r="HA205">
        <f t="shared" si="1074"/>
        <v>0.26565165490542109</v>
      </c>
      <c r="HC205" t="e">
        <f t="shared" si="1075"/>
        <v>#N/A</v>
      </c>
      <c r="HD205" t="e">
        <f t="shared" si="1076"/>
        <v>#N/A</v>
      </c>
      <c r="HE205" t="e">
        <f t="shared" si="1077"/>
        <v>#N/A</v>
      </c>
      <c r="HF205" t="e">
        <f t="shared" si="1078"/>
        <v>#N/A</v>
      </c>
      <c r="HG205" t="e">
        <f t="shared" si="1079"/>
        <v>#N/A</v>
      </c>
      <c r="HH205" t="e">
        <f t="shared" si="931"/>
        <v>#N/A</v>
      </c>
      <c r="HI205" t="str">
        <f t="shared" si="932"/>
        <v>done</v>
      </c>
      <c r="HJ205" t="e">
        <f t="shared" si="1080"/>
        <v>#N/A</v>
      </c>
      <c r="HK205">
        <f t="shared" si="1081"/>
        <v>0</v>
      </c>
      <c r="HL205" t="e">
        <f t="shared" si="933"/>
        <v>#N/A</v>
      </c>
      <c r="HM205" t="e">
        <f t="shared" si="1082"/>
        <v>#N/A</v>
      </c>
      <c r="HN205">
        <f t="shared" si="1083"/>
        <v>0.1940196249271903</v>
      </c>
      <c r="HP205" t="e">
        <f t="shared" si="1084"/>
        <v>#N/A</v>
      </c>
      <c r="HQ205" t="e">
        <f t="shared" si="1085"/>
        <v>#N/A</v>
      </c>
      <c r="HR205" t="e">
        <f t="shared" si="1086"/>
        <v>#N/A</v>
      </c>
      <c r="HS205" t="e">
        <f t="shared" si="1087"/>
        <v>#N/A</v>
      </c>
      <c r="HT205" t="e">
        <f t="shared" si="1088"/>
        <v>#N/A</v>
      </c>
      <c r="HU205" t="e">
        <f t="shared" si="934"/>
        <v>#N/A</v>
      </c>
      <c r="HV205" t="str">
        <f t="shared" si="935"/>
        <v>done</v>
      </c>
      <c r="HW205" t="e">
        <f t="shared" si="1089"/>
        <v>#N/A</v>
      </c>
      <c r="HX205">
        <f t="shared" si="1090"/>
        <v>0</v>
      </c>
      <c r="HY205" t="e">
        <f t="shared" si="936"/>
        <v>#N/A</v>
      </c>
      <c r="HZ205" t="e">
        <f t="shared" si="1091"/>
        <v>#N/A</v>
      </c>
      <c r="IA205">
        <f t="shared" si="1092"/>
        <v>0.10456917070039137</v>
      </c>
      <c r="IC205" t="e">
        <f t="shared" si="1093"/>
        <v>#N/A</v>
      </c>
      <c r="ID205" t="e">
        <f t="shared" si="1094"/>
        <v>#N/A</v>
      </c>
      <c r="IE205" t="e">
        <f t="shared" si="1095"/>
        <v>#N/A</v>
      </c>
      <c r="IF205" t="e">
        <f t="shared" si="1096"/>
        <v>#N/A</v>
      </c>
      <c r="IG205" t="e">
        <f t="shared" si="1097"/>
        <v>#N/A</v>
      </c>
      <c r="IH205" t="e">
        <f t="shared" si="937"/>
        <v>#N/A</v>
      </c>
      <c r="II205" t="str">
        <f t="shared" si="938"/>
        <v>done</v>
      </c>
      <c r="IJ205" t="e">
        <f t="shared" si="1098"/>
        <v>#N/A</v>
      </c>
      <c r="IK205">
        <f t="shared" si="1099"/>
        <v>0</v>
      </c>
      <c r="IL205" t="e">
        <f t="shared" si="939"/>
        <v>#N/A</v>
      </c>
      <c r="IM205" t="e">
        <f t="shared" si="1100"/>
        <v>#N/A</v>
      </c>
      <c r="IN205">
        <f t="shared" si="1101"/>
        <v>6.174207086290278E-2</v>
      </c>
      <c r="IP205" t="e">
        <f t="shared" si="1102"/>
        <v>#N/A</v>
      </c>
      <c r="IQ205" t="e">
        <f t="shared" si="1103"/>
        <v>#N/A</v>
      </c>
      <c r="IR205" t="e">
        <f t="shared" si="1104"/>
        <v>#N/A</v>
      </c>
      <c r="IS205" t="e">
        <f t="shared" si="1105"/>
        <v>#N/A</v>
      </c>
      <c r="IT205" t="e">
        <f t="shared" si="1106"/>
        <v>#N/A</v>
      </c>
      <c r="IU205" t="e">
        <f t="shared" si="940"/>
        <v>#N/A</v>
      </c>
      <c r="IV205" t="str">
        <f t="shared" si="941"/>
        <v>done</v>
      </c>
      <c r="IW205" t="e">
        <f t="shared" si="1107"/>
        <v>#N/A</v>
      </c>
      <c r="IX205">
        <f t="shared" si="1108"/>
        <v>0</v>
      </c>
      <c r="IY205" t="e">
        <f t="shared" si="942"/>
        <v>#N/A</v>
      </c>
      <c r="IZ205" t="e">
        <f t="shared" si="1109"/>
        <v>#N/A</v>
      </c>
      <c r="JA205">
        <f t="shared" si="1110"/>
        <v>4.7756178082658939E-2</v>
      </c>
      <c r="JC205" t="e">
        <f t="shared" si="1111"/>
        <v>#N/A</v>
      </c>
      <c r="JD205" t="e">
        <f t="shared" si="1112"/>
        <v>#N/A</v>
      </c>
      <c r="JE205" t="e">
        <f t="shared" si="1113"/>
        <v>#N/A</v>
      </c>
      <c r="JF205" t="e">
        <f t="shared" si="1114"/>
        <v>#N/A</v>
      </c>
      <c r="JG205" t="e">
        <f t="shared" si="1115"/>
        <v>#N/A</v>
      </c>
      <c r="JH205" t="e">
        <f t="shared" si="943"/>
        <v>#N/A</v>
      </c>
      <c r="JI205" t="str">
        <f t="shared" si="944"/>
        <v>done</v>
      </c>
      <c r="JJ205" t="e">
        <f t="shared" si="1116"/>
        <v>#N/A</v>
      </c>
      <c r="JK205">
        <f t="shared" si="1117"/>
        <v>0</v>
      </c>
      <c r="JL205" t="e">
        <f t="shared" si="945"/>
        <v>#N/A</v>
      </c>
      <c r="JM205" t="e">
        <f t="shared" si="1118"/>
        <v>#N/A</v>
      </c>
      <c r="JN205">
        <f t="shared" si="1119"/>
        <v>2.9927904609925716E-2</v>
      </c>
      <c r="JP205" t="e">
        <f t="shared" si="1120"/>
        <v>#N/A</v>
      </c>
      <c r="JQ205" t="e">
        <f t="shared" si="1121"/>
        <v>#N/A</v>
      </c>
      <c r="JR205" t="e">
        <f t="shared" si="1122"/>
        <v>#N/A</v>
      </c>
      <c r="JS205" t="e">
        <f t="shared" si="1123"/>
        <v>#N/A</v>
      </c>
      <c r="JT205" t="e">
        <f t="shared" si="1124"/>
        <v>#N/A</v>
      </c>
      <c r="JU205" t="e">
        <f t="shared" si="946"/>
        <v>#N/A</v>
      </c>
      <c r="JV205" t="str">
        <f t="shared" si="947"/>
        <v>done</v>
      </c>
      <c r="JW205" t="e">
        <f t="shared" si="1125"/>
        <v>#N/A</v>
      </c>
      <c r="JX205">
        <f t="shared" si="1126"/>
        <v>0</v>
      </c>
      <c r="JY205" t="e">
        <f t="shared" si="948"/>
        <v>#N/A</v>
      </c>
      <c r="JZ205" t="e">
        <f t="shared" si="1127"/>
        <v>#N/A</v>
      </c>
      <c r="KA205">
        <f t="shared" si="1128"/>
        <v>4.1288632589631113E-2</v>
      </c>
      <c r="KC205" t="e">
        <f t="shared" si="1129"/>
        <v>#N/A</v>
      </c>
      <c r="KD205" t="e">
        <f t="shared" si="1130"/>
        <v>#N/A</v>
      </c>
      <c r="KE205" t="e">
        <f t="shared" si="1131"/>
        <v>#N/A</v>
      </c>
      <c r="KF205" t="e">
        <f t="shared" si="1132"/>
        <v>#N/A</v>
      </c>
      <c r="KG205" t="e">
        <f t="shared" si="1133"/>
        <v>#N/A</v>
      </c>
      <c r="KH205" t="e">
        <f t="shared" si="949"/>
        <v>#N/A</v>
      </c>
      <c r="KI205" t="str">
        <f t="shared" si="950"/>
        <v>done</v>
      </c>
      <c r="KJ205" t="e">
        <f t="shared" si="1134"/>
        <v>#N/A</v>
      </c>
      <c r="KK205">
        <f t="shared" si="1135"/>
        <v>0</v>
      </c>
      <c r="KL205" t="e">
        <f t="shared" si="951"/>
        <v>#N/A</v>
      </c>
      <c r="KM205" t="e">
        <f t="shared" si="1136"/>
        <v>#N/A</v>
      </c>
      <c r="KN205">
        <f t="shared" si="1137"/>
        <v>4.1416871940363961E-2</v>
      </c>
    </row>
    <row r="206" spans="1:300" x14ac:dyDescent="0.25">
      <c r="A206">
        <v>1.91</v>
      </c>
      <c r="B206">
        <f t="shared" si="1159"/>
        <v>1.0500000000000001E-2</v>
      </c>
      <c r="C206">
        <f t="shared" si="883"/>
        <v>0.63</v>
      </c>
      <c r="D206">
        <f t="shared" si="1160"/>
        <v>0.63</v>
      </c>
      <c r="E206">
        <f t="shared" si="884"/>
        <v>1</v>
      </c>
      <c r="F206">
        <f t="shared" si="885"/>
        <v>1.0500000000000001E-2</v>
      </c>
      <c r="H206">
        <v>183</v>
      </c>
      <c r="I206">
        <v>18.3</v>
      </c>
      <c r="J206">
        <f t="shared" si="1161"/>
        <v>0.47006266666666574</v>
      </c>
      <c r="K206">
        <f t="shared" si="1138"/>
        <v>1.68384</v>
      </c>
      <c r="L206">
        <f t="shared" si="1162"/>
        <v>0.96172175711101826</v>
      </c>
      <c r="M206" t="str">
        <f t="shared" si="888"/>
        <v>No Curl</v>
      </c>
      <c r="N206">
        <f t="shared" si="1139"/>
        <v>27.457188199999983</v>
      </c>
      <c r="P206">
        <f t="shared" si="1144"/>
        <v>0.27473638292308483</v>
      </c>
      <c r="Q206">
        <f t="shared" si="1140"/>
        <v>1.7654399999999999</v>
      </c>
      <c r="R206">
        <f t="shared" si="1145"/>
        <v>0.66</v>
      </c>
      <c r="S206">
        <f t="shared" si="1141"/>
        <v>0.2794702550379633</v>
      </c>
      <c r="T206">
        <f t="shared" si="1146"/>
        <v>0.28420412715284205</v>
      </c>
      <c r="U206">
        <f t="shared" si="1147"/>
        <v>2.4291197703445899E-2</v>
      </c>
      <c r="V206" t="str">
        <f t="shared" si="1148"/>
        <v>Curl</v>
      </c>
      <c r="W206">
        <f t="shared" si="1142"/>
        <v>27.81340282843388</v>
      </c>
      <c r="X206">
        <f t="shared" si="1143"/>
        <v>0.28719748293287739</v>
      </c>
      <c r="Y206">
        <f t="shared" si="1149"/>
        <v>0.30075239362804118</v>
      </c>
      <c r="Z206">
        <f t="shared" si="1150"/>
        <v>2.3144648526562559</v>
      </c>
      <c r="AA206">
        <f t="shared" si="1151"/>
        <v>0.59513309066902054</v>
      </c>
      <c r="AC206">
        <f t="shared" si="954"/>
        <v>0.25916734053232321</v>
      </c>
      <c r="AD206">
        <f t="shared" si="1154"/>
        <v>1.7682599999999997</v>
      </c>
      <c r="AE206">
        <f t="shared" si="955"/>
        <v>0.66</v>
      </c>
      <c r="AF206">
        <f t="shared" si="956"/>
        <v>0.26815787220760301</v>
      </c>
      <c r="AG206">
        <f t="shared" si="957"/>
        <v>0.27714840388288237</v>
      </c>
      <c r="AH206">
        <f t="shared" si="889"/>
        <v>4.9151155376218725E-2</v>
      </c>
      <c r="AI206" t="str">
        <f t="shared" si="890"/>
        <v>Curl</v>
      </c>
      <c r="AJ206">
        <f t="shared" si="958"/>
        <v>27.739644785009414</v>
      </c>
      <c r="AK206">
        <f t="shared" si="959"/>
        <v>0.29962473362918068</v>
      </c>
      <c r="AL206">
        <f t="shared" si="891"/>
        <v>0.31169436389949323</v>
      </c>
      <c r="AM206">
        <f t="shared" si="960"/>
        <v>4.5221859533859305</v>
      </c>
      <c r="AN206">
        <f t="shared" si="961"/>
        <v>0.64351394948182805</v>
      </c>
      <c r="AP206">
        <f t="shared" si="962"/>
        <v>0.25890086761028624</v>
      </c>
      <c r="AQ206">
        <f t="shared" si="1155"/>
        <v>1.7682599999999997</v>
      </c>
      <c r="AR206">
        <f t="shared" si="963"/>
        <v>0.66</v>
      </c>
      <c r="AS206">
        <f t="shared" si="964"/>
        <v>0.27250325354080218</v>
      </c>
      <c r="AT206">
        <f t="shared" si="965"/>
        <v>0.28610563947131767</v>
      </c>
      <c r="AU206">
        <f t="shared" si="892"/>
        <v>7.4162722946281678E-2</v>
      </c>
      <c r="AV206" t="str">
        <f t="shared" si="893"/>
        <v>Curl</v>
      </c>
      <c r="AW206">
        <f t="shared" si="966"/>
        <v>27.871939796685655</v>
      </c>
      <c r="AX206">
        <f t="shared" si="967"/>
        <v>0.30678401313375164</v>
      </c>
      <c r="AY206">
        <f t="shared" si="894"/>
        <v>0.33876563835587631</v>
      </c>
      <c r="AZ206">
        <f t="shared" si="968"/>
        <v>6.2842005915885508</v>
      </c>
      <c r="BA206">
        <f t="shared" si="969"/>
        <v>0.67439732112926687</v>
      </c>
      <c r="BC206">
        <f t="shared" si="970"/>
        <v>0.24476282926227125</v>
      </c>
      <c r="BD206">
        <f t="shared" si="1156"/>
        <v>1.7735399999999999</v>
      </c>
      <c r="BE206">
        <f t="shared" si="971"/>
        <v>0.66</v>
      </c>
      <c r="BF206">
        <f t="shared" si="972"/>
        <v>0.26208390220673772</v>
      </c>
      <c r="BG206">
        <f t="shared" si="973"/>
        <v>0.27940497515120472</v>
      </c>
      <c r="BH206">
        <f t="shared" si="895"/>
        <v>0.10025708385652665</v>
      </c>
      <c r="BI206" t="str">
        <f t="shared" si="896"/>
        <v>Curl</v>
      </c>
      <c r="BJ206">
        <f t="shared" si="974"/>
        <v>27.795847983773932</v>
      </c>
      <c r="BK206">
        <f t="shared" si="975"/>
        <v>0.3194671523519006</v>
      </c>
      <c r="BL206">
        <f t="shared" si="897"/>
        <v>0.35249172958983682</v>
      </c>
      <c r="BM206">
        <f t="shared" si="976"/>
        <v>8.1758634789599434</v>
      </c>
      <c r="BN206">
        <f t="shared" si="977"/>
        <v>0.72733941198685925</v>
      </c>
      <c r="BP206">
        <f t="shared" si="978"/>
        <v>0.23023307966195627</v>
      </c>
      <c r="BQ206">
        <f t="shared" si="1157"/>
        <v>1.7759999999999998</v>
      </c>
      <c r="BR206">
        <f t="shared" si="979"/>
        <v>0.66</v>
      </c>
      <c r="BS206">
        <f t="shared" si="980"/>
        <v>0.25080688775889715</v>
      </c>
      <c r="BT206">
        <f t="shared" si="981"/>
        <v>0.27138069585583824</v>
      </c>
      <c r="BU206">
        <f t="shared" si="898"/>
        <v>0.12602361868059364</v>
      </c>
      <c r="BV206" t="str">
        <f t="shared" si="899"/>
        <v>Curl</v>
      </c>
      <c r="BW206">
        <f t="shared" si="982"/>
        <v>27.706849872245758</v>
      </c>
      <c r="BX206">
        <f t="shared" si="983"/>
        <v>0.33497373917319895</v>
      </c>
      <c r="BY206">
        <f t="shared" si="900"/>
        <v>0.3654203086083806</v>
      </c>
      <c r="BZ206">
        <f t="shared" si="984"/>
        <v>9.9295142723488983</v>
      </c>
      <c r="CA206">
        <f t="shared" si="985"/>
        <v>0.81251221299728327</v>
      </c>
      <c r="CC206">
        <f t="shared" si="986"/>
        <v>0.23180065487235277</v>
      </c>
      <c r="CD206">
        <f t="shared" si="1158"/>
        <v>1.7759999999999998</v>
      </c>
      <c r="CE206">
        <f t="shared" si="987"/>
        <v>0.66</v>
      </c>
      <c r="CF206">
        <f t="shared" si="988"/>
        <v>0.25680075260040508</v>
      </c>
      <c r="CG206">
        <f t="shared" si="989"/>
        <v>0.28180085032845714</v>
      </c>
      <c r="CH206">
        <f t="shared" si="901"/>
        <v>0.15249886373926036</v>
      </c>
      <c r="CI206" t="str">
        <f t="shared" si="902"/>
        <v>Curl</v>
      </c>
      <c r="CJ206">
        <f t="shared" si="990"/>
        <v>27.844022564526345</v>
      </c>
      <c r="CK206">
        <f t="shared" si="991"/>
        <v>0.33803418400654561</v>
      </c>
      <c r="CL206">
        <f t="shared" si="903"/>
        <v>0.39627363916170028</v>
      </c>
      <c r="CM206">
        <f t="shared" si="992"/>
        <v>11.093819267428945</v>
      </c>
      <c r="CN206">
        <f t="shared" si="993"/>
        <v>0.80933377336304801</v>
      </c>
      <c r="CP206">
        <f t="shared" si="994"/>
        <v>0.21547002141535265</v>
      </c>
      <c r="CQ206">
        <f t="shared" si="995"/>
        <v>1.7805599999999999</v>
      </c>
      <c r="CR206">
        <f t="shared" si="996"/>
        <v>0.66</v>
      </c>
      <c r="CS206">
        <f t="shared" si="997"/>
        <v>0.24406758832439923</v>
      </c>
      <c r="CT206">
        <f t="shared" si="998"/>
        <v>0.27266515523344553</v>
      </c>
      <c r="CU206">
        <f t="shared" si="904"/>
        <v>0.1699263507857951</v>
      </c>
      <c r="CV206" t="str">
        <f t="shared" si="905"/>
        <v>Curl</v>
      </c>
      <c r="CW206">
        <f t="shared" si="999"/>
        <v>27.845777187583597</v>
      </c>
      <c r="CX206">
        <f t="shared" si="1000"/>
        <v>0.34121591115402966</v>
      </c>
      <c r="CY206">
        <f t="shared" si="906"/>
        <v>0.40034758256774783</v>
      </c>
      <c r="CZ206">
        <f t="shared" si="1001"/>
        <v>12.252688428262564</v>
      </c>
      <c r="DA206">
        <f t="shared" si="1002"/>
        <v>0.79781134027232781</v>
      </c>
      <c r="DC206">
        <f t="shared" si="1003"/>
        <v>0.16821946859710962</v>
      </c>
      <c r="DD206">
        <f t="shared" si="1004"/>
        <v>1.78986</v>
      </c>
      <c r="DE206">
        <f t="shared" si="1005"/>
        <v>0.66</v>
      </c>
      <c r="DF206">
        <f t="shared" si="1006"/>
        <v>0.1960659664661957</v>
      </c>
      <c r="DG206">
        <f t="shared" si="1007"/>
        <v>0.22391246433528142</v>
      </c>
      <c r="DH206">
        <f t="shared" si="907"/>
        <v>0.16778525758212559</v>
      </c>
      <c r="DI206" t="str">
        <f t="shared" si="908"/>
        <v>Curl</v>
      </c>
      <c r="DJ206">
        <f t="shared" si="1008"/>
        <v>27.743919527435743</v>
      </c>
      <c r="DK206">
        <f t="shared" si="1009"/>
        <v>0.32049475833718699</v>
      </c>
      <c r="DL206">
        <f t="shared" si="909"/>
        <v>0.3515295071099413</v>
      </c>
      <c r="DM206">
        <f t="shared" si="1010"/>
        <v>13.80689475153777</v>
      </c>
      <c r="DN206">
        <f t="shared" si="1011"/>
        <v>0.65971435990417016</v>
      </c>
      <c r="DP206">
        <f t="shared" si="1012"/>
        <v>0.14180078214646394</v>
      </c>
      <c r="DQ206">
        <f t="shared" si="1013"/>
        <v>1.79274</v>
      </c>
      <c r="DR206">
        <f t="shared" si="1014"/>
        <v>0.66</v>
      </c>
      <c r="DS206">
        <f t="shared" si="1015"/>
        <v>0.1693411004029852</v>
      </c>
      <c r="DT206">
        <f t="shared" si="1016"/>
        <v>0.1968814186595067</v>
      </c>
      <c r="DU206">
        <f t="shared" si="910"/>
        <v>0.16974574678593618</v>
      </c>
      <c r="DV206" t="str">
        <f t="shared" si="911"/>
        <v>Curl</v>
      </c>
      <c r="DW206">
        <f t="shared" si="1017"/>
        <v>27.806751116665481</v>
      </c>
      <c r="DX206">
        <f t="shared" si="1018"/>
        <v>0.29977581172907058</v>
      </c>
      <c r="DY206">
        <f t="shared" si="912"/>
        <v>0.32753275979870777</v>
      </c>
      <c r="DZ206">
        <f t="shared" si="1019"/>
        <v>15.0183206040389</v>
      </c>
      <c r="EA206">
        <f t="shared" si="1020"/>
        <v>0.56048704933491367</v>
      </c>
      <c r="EC206">
        <f t="shared" si="1021"/>
        <v>0.11270584322030003</v>
      </c>
      <c r="ED206">
        <f t="shared" si="1022"/>
        <v>1.7961599999999998</v>
      </c>
      <c r="EE206">
        <f t="shared" si="1023"/>
        <v>0.66</v>
      </c>
      <c r="EF206">
        <f t="shared" si="1024"/>
        <v>0.13828109799250227</v>
      </c>
      <c r="EG206">
        <f t="shared" si="1025"/>
        <v>0.16385635276470456</v>
      </c>
      <c r="EH206">
        <f t="shared" si="913"/>
        <v>0.1682078285651174</v>
      </c>
      <c r="EI206" t="str">
        <f t="shared" si="914"/>
        <v>Curl</v>
      </c>
      <c r="EJ206">
        <f t="shared" si="1026"/>
        <v>27.861080451487407</v>
      </c>
      <c r="EK206">
        <f t="shared" si="1027"/>
        <v>0.27560769282779407</v>
      </c>
      <c r="EL206">
        <f t="shared" si="915"/>
        <v>0.29614687866048378</v>
      </c>
      <c r="EM206">
        <f t="shared" si="1028"/>
        <v>16.498720002938498</v>
      </c>
      <c r="EN206">
        <f t="shared" si="1029"/>
        <v>0.46300190686024584</v>
      </c>
      <c r="EP206">
        <f t="shared" si="1030"/>
        <v>9.6292454271868139E-2</v>
      </c>
      <c r="EQ206">
        <f t="shared" si="1031"/>
        <v>1.7978399999999999</v>
      </c>
      <c r="ER206">
        <f t="shared" si="1032"/>
        <v>0.66</v>
      </c>
      <c r="ES206">
        <f t="shared" si="1033"/>
        <v>0.1210244561577251</v>
      </c>
      <c r="ET206">
        <f t="shared" si="1034"/>
        <v>0.14575645804358192</v>
      </c>
      <c r="EU206">
        <f t="shared" si="916"/>
        <v>0.16970105692630816</v>
      </c>
      <c r="EV206" t="str">
        <f t="shared" si="917"/>
        <v>Curl</v>
      </c>
      <c r="EW206">
        <f t="shared" si="1035"/>
        <v>27.988455082651178</v>
      </c>
      <c r="EX206">
        <f t="shared" si="1036"/>
        <v>0.25934847425790764</v>
      </c>
      <c r="EY206">
        <f t="shared" si="918"/>
        <v>0.2811017419111948</v>
      </c>
      <c r="EZ206">
        <f t="shared" si="1037"/>
        <v>17.568745434723446</v>
      </c>
      <c r="FA206">
        <f t="shared" si="1038"/>
        <v>0.4053782282266345</v>
      </c>
      <c r="FC206">
        <f t="shared" si="1039"/>
        <v>6.7224111876850484E-2</v>
      </c>
      <c r="FD206">
        <f t="shared" si="1040"/>
        <v>1.7994600000000001</v>
      </c>
      <c r="FE206">
        <f t="shared" si="1041"/>
        <v>0.66</v>
      </c>
      <c r="FF206">
        <f t="shared" si="1042"/>
        <v>8.6564686809925614E-2</v>
      </c>
      <c r="FG206">
        <f t="shared" si="1043"/>
        <v>0.10590526174300076</v>
      </c>
      <c r="FH206">
        <f t="shared" si="919"/>
        <v>0.16718720926785391</v>
      </c>
      <c r="FI206" t="str">
        <f t="shared" si="920"/>
        <v>Curl</v>
      </c>
      <c r="FJ206">
        <f t="shared" si="1044"/>
        <v>27.863684869033509</v>
      </c>
      <c r="FK206">
        <f t="shared" si="1045"/>
        <v>0.24755145552472038</v>
      </c>
      <c r="FL206">
        <f t="shared" si="921"/>
        <v>0.24599212959452904</v>
      </c>
      <c r="FM206">
        <f t="shared" si="1046"/>
        <v>19.866046358141759</v>
      </c>
      <c r="FN206">
        <f t="shared" si="1047"/>
        <v>0.36491934993919778</v>
      </c>
      <c r="FP206">
        <f t="shared" si="1048"/>
        <v>5.0153209402392047E-2</v>
      </c>
      <c r="FQ206">
        <f t="shared" si="1049"/>
        <v>1.7999399999999999</v>
      </c>
      <c r="FR206">
        <f t="shared" si="1050"/>
        <v>0.66</v>
      </c>
      <c r="FS206">
        <f t="shared" si="1051"/>
        <v>6.6260649303787875E-2</v>
      </c>
      <c r="FT206">
        <f t="shared" si="1052"/>
        <v>8.2368089205183653E-2</v>
      </c>
      <c r="FU206">
        <f t="shared" si="922"/>
        <v>0.16501376691785352</v>
      </c>
      <c r="FV206" t="str">
        <f t="shared" si="923"/>
        <v>Curl</v>
      </c>
      <c r="FW206">
        <f t="shared" si="1053"/>
        <v>27.949392240067045</v>
      </c>
      <c r="FX206">
        <f t="shared" si="1054"/>
        <v>0.23323470637472687</v>
      </c>
      <c r="FY206">
        <f t="shared" si="924"/>
        <v>0.22485133030825061</v>
      </c>
      <c r="FZ206">
        <f t="shared" si="1055"/>
        <v>21.527005038693012</v>
      </c>
      <c r="GA206">
        <f t="shared" si="1056"/>
        <v>0.32183413127622273</v>
      </c>
      <c r="GC206">
        <f t="shared" si="1057"/>
        <v>3.0081279329724112E-2</v>
      </c>
      <c r="GD206">
        <f t="shared" si="1058"/>
        <v>1.7999999999999998</v>
      </c>
      <c r="GE206">
        <f t="shared" si="1059"/>
        <v>0.66</v>
      </c>
      <c r="GF206">
        <f t="shared" si="1060"/>
        <v>4.0779911245866496E-2</v>
      </c>
      <c r="GG206">
        <f t="shared" si="1061"/>
        <v>5.1478543162008866E-2</v>
      </c>
      <c r="GH206">
        <f t="shared" si="925"/>
        <v>0.16657043737786306</v>
      </c>
      <c r="GI206" t="str">
        <f t="shared" si="926"/>
        <v>Curl</v>
      </c>
      <c r="GJ206">
        <f t="shared" si="1062"/>
        <v>27.845205143200104</v>
      </c>
      <c r="GK206">
        <f t="shared" si="1063"/>
        <v>0.22973352417709758</v>
      </c>
      <c r="GL206">
        <f t="shared" si="927"/>
        <v>0.20291392555835708</v>
      </c>
      <c r="GM206">
        <f t="shared" si="1064"/>
        <v>24.23285787413522</v>
      </c>
      <c r="GN206">
        <f t="shared" si="1065"/>
        <v>0.30999574450926382</v>
      </c>
      <c r="GP206">
        <f t="shared" si="1066"/>
        <v>2.1373550089503802E-2</v>
      </c>
      <c r="GQ206">
        <f t="shared" si="1067"/>
        <v>1.7999999999999998</v>
      </c>
      <c r="GR206">
        <f t="shared" si="1068"/>
        <v>0.66</v>
      </c>
      <c r="GS206">
        <f t="shared" si="1069"/>
        <v>2.9711620655624132E-2</v>
      </c>
      <c r="GT206">
        <f t="shared" si="1070"/>
        <v>3.8049691221744501E-2</v>
      </c>
      <c r="GU206">
        <f t="shared" si="928"/>
        <v>0.16551707238485222</v>
      </c>
      <c r="GV206" t="str">
        <f t="shared" si="929"/>
        <v>Curl</v>
      </c>
      <c r="GW206">
        <f t="shared" si="1071"/>
        <v>27.994009699596912</v>
      </c>
      <c r="GX206">
        <f t="shared" si="1072"/>
        <v>0.21916984491734964</v>
      </c>
      <c r="GY206">
        <f t="shared" si="930"/>
        <v>0.19182420932113642</v>
      </c>
      <c r="GZ206">
        <f t="shared" si="1073"/>
        <v>25.558285412235737</v>
      </c>
      <c r="HA206">
        <f t="shared" si="1074"/>
        <v>0.28138420887572507</v>
      </c>
      <c r="HC206" t="e">
        <f t="shared" si="1075"/>
        <v>#N/A</v>
      </c>
      <c r="HD206" t="e">
        <f t="shared" si="1076"/>
        <v>#N/A</v>
      </c>
      <c r="HE206" t="e">
        <f t="shared" si="1077"/>
        <v>#N/A</v>
      </c>
      <c r="HF206" t="e">
        <f t="shared" si="1078"/>
        <v>#N/A</v>
      </c>
      <c r="HG206" t="e">
        <f t="shared" si="1079"/>
        <v>#N/A</v>
      </c>
      <c r="HH206" t="e">
        <f t="shared" si="931"/>
        <v>#N/A</v>
      </c>
      <c r="HI206" t="str">
        <f t="shared" si="932"/>
        <v>done</v>
      </c>
      <c r="HJ206" t="e">
        <f t="shared" si="1080"/>
        <v>#N/A</v>
      </c>
      <c r="HK206">
        <f t="shared" si="1081"/>
        <v>0</v>
      </c>
      <c r="HL206" t="e">
        <f t="shared" si="933"/>
        <v>#N/A</v>
      </c>
      <c r="HM206" t="e">
        <f t="shared" si="1082"/>
        <v>#N/A</v>
      </c>
      <c r="HN206">
        <f t="shared" si="1083"/>
        <v>0.1940196249271903</v>
      </c>
      <c r="HP206" t="e">
        <f t="shared" si="1084"/>
        <v>#N/A</v>
      </c>
      <c r="HQ206" t="e">
        <f t="shared" si="1085"/>
        <v>#N/A</v>
      </c>
      <c r="HR206" t="e">
        <f t="shared" si="1086"/>
        <v>#N/A</v>
      </c>
      <c r="HS206" t="e">
        <f t="shared" si="1087"/>
        <v>#N/A</v>
      </c>
      <c r="HT206" t="e">
        <f t="shared" si="1088"/>
        <v>#N/A</v>
      </c>
      <c r="HU206" t="e">
        <f t="shared" si="934"/>
        <v>#N/A</v>
      </c>
      <c r="HV206" t="str">
        <f t="shared" si="935"/>
        <v>done</v>
      </c>
      <c r="HW206" t="e">
        <f t="shared" si="1089"/>
        <v>#N/A</v>
      </c>
      <c r="HX206">
        <f t="shared" si="1090"/>
        <v>0</v>
      </c>
      <c r="HY206" t="e">
        <f t="shared" si="936"/>
        <v>#N/A</v>
      </c>
      <c r="HZ206" t="e">
        <f t="shared" si="1091"/>
        <v>#N/A</v>
      </c>
      <c r="IA206">
        <f t="shared" si="1092"/>
        <v>0.10456917070039137</v>
      </c>
      <c r="IC206" t="e">
        <f t="shared" si="1093"/>
        <v>#N/A</v>
      </c>
      <c r="ID206" t="e">
        <f t="shared" si="1094"/>
        <v>#N/A</v>
      </c>
      <c r="IE206" t="e">
        <f t="shared" si="1095"/>
        <v>#N/A</v>
      </c>
      <c r="IF206" t="e">
        <f t="shared" si="1096"/>
        <v>#N/A</v>
      </c>
      <c r="IG206" t="e">
        <f t="shared" si="1097"/>
        <v>#N/A</v>
      </c>
      <c r="IH206" t="e">
        <f t="shared" si="937"/>
        <v>#N/A</v>
      </c>
      <c r="II206" t="str">
        <f t="shared" si="938"/>
        <v>done</v>
      </c>
      <c r="IJ206" t="e">
        <f t="shared" si="1098"/>
        <v>#N/A</v>
      </c>
      <c r="IK206">
        <f t="shared" si="1099"/>
        <v>0</v>
      </c>
      <c r="IL206" t="e">
        <f t="shared" si="939"/>
        <v>#N/A</v>
      </c>
      <c r="IM206" t="e">
        <f t="shared" si="1100"/>
        <v>#N/A</v>
      </c>
      <c r="IN206">
        <f t="shared" si="1101"/>
        <v>6.174207086290278E-2</v>
      </c>
      <c r="IP206" t="e">
        <f t="shared" si="1102"/>
        <v>#N/A</v>
      </c>
      <c r="IQ206" t="e">
        <f t="shared" si="1103"/>
        <v>#N/A</v>
      </c>
      <c r="IR206" t="e">
        <f t="shared" si="1104"/>
        <v>#N/A</v>
      </c>
      <c r="IS206" t="e">
        <f t="shared" si="1105"/>
        <v>#N/A</v>
      </c>
      <c r="IT206" t="e">
        <f t="shared" si="1106"/>
        <v>#N/A</v>
      </c>
      <c r="IU206" t="e">
        <f t="shared" si="940"/>
        <v>#N/A</v>
      </c>
      <c r="IV206" t="str">
        <f t="shared" si="941"/>
        <v>done</v>
      </c>
      <c r="IW206" t="e">
        <f t="shared" si="1107"/>
        <v>#N/A</v>
      </c>
      <c r="IX206">
        <f t="shared" si="1108"/>
        <v>0</v>
      </c>
      <c r="IY206" t="e">
        <f t="shared" si="942"/>
        <v>#N/A</v>
      </c>
      <c r="IZ206" t="e">
        <f t="shared" si="1109"/>
        <v>#N/A</v>
      </c>
      <c r="JA206">
        <f t="shared" si="1110"/>
        <v>4.7756178082658939E-2</v>
      </c>
      <c r="JC206" t="e">
        <f t="shared" si="1111"/>
        <v>#N/A</v>
      </c>
      <c r="JD206" t="e">
        <f t="shared" si="1112"/>
        <v>#N/A</v>
      </c>
      <c r="JE206" t="e">
        <f t="shared" si="1113"/>
        <v>#N/A</v>
      </c>
      <c r="JF206" t="e">
        <f t="shared" si="1114"/>
        <v>#N/A</v>
      </c>
      <c r="JG206" t="e">
        <f t="shared" si="1115"/>
        <v>#N/A</v>
      </c>
      <c r="JH206" t="e">
        <f t="shared" si="943"/>
        <v>#N/A</v>
      </c>
      <c r="JI206" t="str">
        <f t="shared" si="944"/>
        <v>done</v>
      </c>
      <c r="JJ206" t="e">
        <f t="shared" si="1116"/>
        <v>#N/A</v>
      </c>
      <c r="JK206">
        <f t="shared" si="1117"/>
        <v>0</v>
      </c>
      <c r="JL206" t="e">
        <f t="shared" si="945"/>
        <v>#N/A</v>
      </c>
      <c r="JM206" t="e">
        <f t="shared" si="1118"/>
        <v>#N/A</v>
      </c>
      <c r="JN206">
        <f t="shared" si="1119"/>
        <v>2.9927904609925716E-2</v>
      </c>
      <c r="JP206" t="e">
        <f t="shared" si="1120"/>
        <v>#N/A</v>
      </c>
      <c r="JQ206" t="e">
        <f t="shared" si="1121"/>
        <v>#N/A</v>
      </c>
      <c r="JR206" t="e">
        <f t="shared" si="1122"/>
        <v>#N/A</v>
      </c>
      <c r="JS206" t="e">
        <f t="shared" si="1123"/>
        <v>#N/A</v>
      </c>
      <c r="JT206" t="e">
        <f t="shared" si="1124"/>
        <v>#N/A</v>
      </c>
      <c r="JU206" t="e">
        <f t="shared" si="946"/>
        <v>#N/A</v>
      </c>
      <c r="JV206" t="str">
        <f t="shared" si="947"/>
        <v>done</v>
      </c>
      <c r="JW206" t="e">
        <f t="shared" si="1125"/>
        <v>#N/A</v>
      </c>
      <c r="JX206">
        <f t="shared" si="1126"/>
        <v>0</v>
      </c>
      <c r="JY206" t="e">
        <f t="shared" si="948"/>
        <v>#N/A</v>
      </c>
      <c r="JZ206" t="e">
        <f t="shared" si="1127"/>
        <v>#N/A</v>
      </c>
      <c r="KA206">
        <f t="shared" si="1128"/>
        <v>4.1288632589631113E-2</v>
      </c>
      <c r="KC206" t="e">
        <f t="shared" si="1129"/>
        <v>#N/A</v>
      </c>
      <c r="KD206" t="e">
        <f t="shared" si="1130"/>
        <v>#N/A</v>
      </c>
      <c r="KE206" t="e">
        <f t="shared" si="1131"/>
        <v>#N/A</v>
      </c>
      <c r="KF206" t="e">
        <f t="shared" si="1132"/>
        <v>#N/A</v>
      </c>
      <c r="KG206" t="e">
        <f t="shared" si="1133"/>
        <v>#N/A</v>
      </c>
      <c r="KH206" t="e">
        <f t="shared" si="949"/>
        <v>#N/A</v>
      </c>
      <c r="KI206" t="str">
        <f t="shared" si="950"/>
        <v>done</v>
      </c>
      <c r="KJ206" t="e">
        <f t="shared" si="1134"/>
        <v>#N/A</v>
      </c>
      <c r="KK206">
        <f t="shared" si="1135"/>
        <v>0</v>
      </c>
      <c r="KL206" t="e">
        <f t="shared" si="951"/>
        <v>#N/A</v>
      </c>
      <c r="KM206" t="e">
        <f t="shared" si="1136"/>
        <v>#N/A</v>
      </c>
      <c r="KN206">
        <f t="shared" si="1137"/>
        <v>4.1416871940363961E-2</v>
      </c>
    </row>
    <row r="207" spans="1:300" x14ac:dyDescent="0.25">
      <c r="A207">
        <v>1.92</v>
      </c>
      <c r="B207">
        <f t="shared" si="1159"/>
        <v>1.0500000000000001E-2</v>
      </c>
      <c r="C207">
        <f t="shared" ref="C207:C270" si="1163">($C$3*10/C$13)*$B207</f>
        <v>0.63</v>
      </c>
      <c r="D207">
        <f t="shared" si="1160"/>
        <v>0.63</v>
      </c>
      <c r="E207">
        <f t="shared" ref="E207:E265" si="1164">D207/C207</f>
        <v>1</v>
      </c>
      <c r="F207">
        <f t="shared" ref="F207:F265" si="1165">E207*B207</f>
        <v>1.0500000000000001E-2</v>
      </c>
      <c r="H207">
        <v>184</v>
      </c>
      <c r="I207">
        <v>18.399999999999999</v>
      </c>
      <c r="J207">
        <f t="shared" si="1161"/>
        <v>0.45123866666666573</v>
      </c>
      <c r="K207">
        <f t="shared" si="1138"/>
        <v>1.6941600000000001</v>
      </c>
      <c r="L207">
        <f t="shared" si="1162"/>
        <v>0.95995427560013269</v>
      </c>
      <c r="M207" t="str">
        <f t="shared" si="888"/>
        <v>No Curl</v>
      </c>
      <c r="N207">
        <f t="shared" si="1139"/>
        <v>27.50325326666665</v>
      </c>
      <c r="P207">
        <f t="shared" si="1144"/>
        <v>0.2578789123429942</v>
      </c>
      <c r="Q207">
        <f t="shared" si="1140"/>
        <v>1.7709599999999999</v>
      </c>
      <c r="R207">
        <f t="shared" si="1145"/>
        <v>0.66</v>
      </c>
      <c r="S207">
        <f t="shared" si="1141"/>
        <v>0.26232232016239992</v>
      </c>
      <c r="T207">
        <f t="shared" si="1146"/>
        <v>0.26676572798180598</v>
      </c>
      <c r="U207">
        <f t="shared" si="1147"/>
        <v>2.4291197703445899E-2</v>
      </c>
      <c r="V207" t="str">
        <f t="shared" si="1148"/>
        <v>Curl</v>
      </c>
      <c r="W207">
        <f t="shared" si="1142"/>
        <v>27.841349853937675</v>
      </c>
      <c r="X207">
        <f t="shared" si="1143"/>
        <v>0.29337247408357497</v>
      </c>
      <c r="Y207">
        <f t="shared" si="1149"/>
        <v>0.28361929292648369</v>
      </c>
      <c r="Z207">
        <f t="shared" si="1150"/>
        <v>2.4543620325761881</v>
      </c>
      <c r="AA207">
        <f t="shared" si="1151"/>
        <v>0.61609597615863887</v>
      </c>
      <c r="AC207">
        <f t="shared" si="954"/>
        <v>0.2426459645764181</v>
      </c>
      <c r="AD207">
        <f t="shared" si="1154"/>
        <v>1.7735399999999999</v>
      </c>
      <c r="AE207">
        <f t="shared" si="955"/>
        <v>0.66</v>
      </c>
      <c r="AF207">
        <f t="shared" si="956"/>
        <v>0.25106336865951873</v>
      </c>
      <c r="AG207">
        <f t="shared" si="957"/>
        <v>0.25948077274261894</v>
      </c>
      <c r="AH207">
        <f t="shared" si="889"/>
        <v>4.9151155376218725E-2</v>
      </c>
      <c r="AI207" t="str">
        <f t="shared" si="890"/>
        <v>Curl</v>
      </c>
      <c r="AJ207">
        <f t="shared" si="958"/>
        <v>27.766460572230173</v>
      </c>
      <c r="AK207">
        <f t="shared" si="959"/>
        <v>0.30582248174234777</v>
      </c>
      <c r="AL207">
        <f t="shared" si="891"/>
        <v>0.2946561602377501</v>
      </c>
      <c r="AM207">
        <f t="shared" si="960"/>
        <v>4.7842695865178033</v>
      </c>
      <c r="AN207">
        <f t="shared" si="961"/>
        <v>0.66535798803570467</v>
      </c>
      <c r="AP207">
        <f t="shared" si="962"/>
        <v>0.24274048736568482</v>
      </c>
      <c r="AQ207">
        <f t="shared" si="1155"/>
        <v>1.7735399999999999</v>
      </c>
      <c r="AR207">
        <f t="shared" si="963"/>
        <v>0.66</v>
      </c>
      <c r="AS207">
        <f t="shared" si="964"/>
        <v>0.25549382350003769</v>
      </c>
      <c r="AT207">
        <f t="shared" si="965"/>
        <v>0.26824715963439016</v>
      </c>
      <c r="AU207">
        <f t="shared" si="892"/>
        <v>7.4162722946281678E-2</v>
      </c>
      <c r="AV207" t="str">
        <f t="shared" si="893"/>
        <v>Curl</v>
      </c>
      <c r="AW207">
        <f t="shared" si="966"/>
        <v>27.899190122039737</v>
      </c>
      <c r="AX207">
        <f t="shared" si="967"/>
        <v>0.31299237881776465</v>
      </c>
      <c r="AY207">
        <f t="shared" si="894"/>
        <v>0.32186380006671444</v>
      </c>
      <c r="AZ207">
        <f t="shared" si="968"/>
        <v>6.6156360734624355</v>
      </c>
      <c r="BA207">
        <f t="shared" si="969"/>
        <v>0.69674872335520444</v>
      </c>
      <c r="BC207">
        <f t="shared" si="970"/>
        <v>0.22896686162630356</v>
      </c>
      <c r="BD207">
        <f t="shared" si="1156"/>
        <v>1.77834</v>
      </c>
      <c r="BE207">
        <f t="shared" si="971"/>
        <v>0.66</v>
      </c>
      <c r="BF207">
        <f t="shared" si="972"/>
        <v>0.24517010508466838</v>
      </c>
      <c r="BG207">
        <f t="shared" si="973"/>
        <v>0.26137334854303368</v>
      </c>
      <c r="BH207">
        <f t="shared" si="895"/>
        <v>0.10025708385652665</v>
      </c>
      <c r="BI207" t="str">
        <f t="shared" si="896"/>
        <v>Curl</v>
      </c>
      <c r="BJ207">
        <f t="shared" si="974"/>
        <v>27.822056373994606</v>
      </c>
      <c r="BK207">
        <f t="shared" si="975"/>
        <v>0.32571741951883987</v>
      </c>
      <c r="BL207">
        <f t="shared" si="897"/>
        <v>0.33575845640819102</v>
      </c>
      <c r="BM207">
        <f t="shared" si="976"/>
        <v>8.5863289651707735</v>
      </c>
      <c r="BN207">
        <f t="shared" si="977"/>
        <v>0.7505920919109933</v>
      </c>
      <c r="BP207">
        <f t="shared" si="978"/>
        <v>0.2148247365126747</v>
      </c>
      <c r="BQ207">
        <f t="shared" si="1157"/>
        <v>1.7805599999999999</v>
      </c>
      <c r="BR207">
        <f t="shared" si="979"/>
        <v>0.66</v>
      </c>
      <c r="BS207">
        <f t="shared" si="980"/>
        <v>0.23402164301271824</v>
      </c>
      <c r="BT207">
        <f t="shared" si="981"/>
        <v>0.25321854951276201</v>
      </c>
      <c r="BU207">
        <f t="shared" si="898"/>
        <v>0.12602361868059364</v>
      </c>
      <c r="BV207" t="str">
        <f t="shared" si="899"/>
        <v>Curl</v>
      </c>
      <c r="BW207">
        <f t="shared" si="982"/>
        <v>27.731930561021649</v>
      </c>
      <c r="BX207">
        <f t="shared" si="983"/>
        <v>0.34125399685905572</v>
      </c>
      <c r="BY207">
        <f t="shared" si="900"/>
        <v>0.34889850206700557</v>
      </c>
      <c r="BZ207">
        <f t="shared" si="984"/>
        <v>10.404833581596568</v>
      </c>
      <c r="CA207">
        <f t="shared" si="985"/>
        <v>0.83686455516575176</v>
      </c>
      <c r="CC207">
        <f t="shared" si="986"/>
        <v>0.21674656530916933</v>
      </c>
      <c r="CD207">
        <f t="shared" si="1158"/>
        <v>1.7805599999999999</v>
      </c>
      <c r="CE207">
        <f t="shared" si="987"/>
        <v>0.66</v>
      </c>
      <c r="CF207">
        <f t="shared" si="988"/>
        <v>0.24012305368851775</v>
      </c>
      <c r="CG207">
        <f t="shared" si="989"/>
        <v>0.26349954206786591</v>
      </c>
      <c r="CH207">
        <f t="shared" si="901"/>
        <v>0.15249886373926036</v>
      </c>
      <c r="CI207" t="str">
        <f t="shared" si="902"/>
        <v>Curl</v>
      </c>
      <c r="CJ207">
        <f t="shared" si="990"/>
        <v>27.869702639786386</v>
      </c>
      <c r="CK207">
        <f t="shared" si="991"/>
        <v>0.34432803477632806</v>
      </c>
      <c r="CL207">
        <f t="shared" si="903"/>
        <v>0.37992114242139186</v>
      </c>
      <c r="CM207">
        <f t="shared" si="992"/>
        <v>11.577781968822896</v>
      </c>
      <c r="CN207">
        <f t="shared" si="993"/>
        <v>0.83390396342530038</v>
      </c>
      <c r="CP207">
        <f t="shared" si="994"/>
        <v>0.20084110258093241</v>
      </c>
      <c r="CQ207">
        <f t="shared" si="995"/>
        <v>1.7826599999999999</v>
      </c>
      <c r="CR207">
        <f t="shared" si="996"/>
        <v>0.66</v>
      </c>
      <c r="CS207">
        <f t="shared" si="997"/>
        <v>0.22749709319817593</v>
      </c>
      <c r="CT207">
        <f t="shared" si="998"/>
        <v>0.25415308381541923</v>
      </c>
      <c r="CU207">
        <f t="shared" si="904"/>
        <v>0.1699263507857951</v>
      </c>
      <c r="CV207" t="str">
        <f t="shared" si="905"/>
        <v>Curl</v>
      </c>
      <c r="CW207">
        <f t="shared" si="999"/>
        <v>27.870183946416038</v>
      </c>
      <c r="CX207">
        <f t="shared" si="1000"/>
        <v>0.34753643360548858</v>
      </c>
      <c r="CY207">
        <f t="shared" si="906"/>
        <v>0.38417064008527102</v>
      </c>
      <c r="CZ207">
        <f t="shared" si="1001"/>
        <v>12.777173989339236</v>
      </c>
      <c r="DA207">
        <f t="shared" si="1002"/>
        <v>0.82260934137781416</v>
      </c>
      <c r="DC207">
        <f t="shared" si="1003"/>
        <v>0.15411499756260774</v>
      </c>
      <c r="DD207">
        <f t="shared" si="1004"/>
        <v>1.7913600000000001</v>
      </c>
      <c r="DE207">
        <f t="shared" si="1005"/>
        <v>0.66</v>
      </c>
      <c r="DF207">
        <f t="shared" si="1006"/>
        <v>0.17962668766014203</v>
      </c>
      <c r="DG207">
        <f t="shared" si="1007"/>
        <v>0.20513837775767599</v>
      </c>
      <c r="DH207">
        <f t="shared" si="907"/>
        <v>0.16778525758212559</v>
      </c>
      <c r="DI207" t="str">
        <f t="shared" si="908"/>
        <v>Curl</v>
      </c>
      <c r="DJ207">
        <f t="shared" si="1008"/>
        <v>27.763526124082361</v>
      </c>
      <c r="DK207">
        <f t="shared" si="1009"/>
        <v>0.32688603791866205</v>
      </c>
      <c r="DL207">
        <f t="shared" si="909"/>
        <v>0.33558816528022106</v>
      </c>
      <c r="DM207">
        <f t="shared" si="1010"/>
        <v>14.476734118621874</v>
      </c>
      <c r="DN207">
        <f t="shared" si="1011"/>
        <v>0.683054659169545</v>
      </c>
      <c r="DP207">
        <f t="shared" si="1012"/>
        <v>0.12814527168889339</v>
      </c>
      <c r="DQ207">
        <f t="shared" si="1013"/>
        <v>1.79514</v>
      </c>
      <c r="DR207">
        <f t="shared" si="1014"/>
        <v>0.66</v>
      </c>
      <c r="DS207">
        <f t="shared" si="1015"/>
        <v>0.1530334388199836</v>
      </c>
      <c r="DT207">
        <f t="shared" si="1016"/>
        <v>0.17792160595107404</v>
      </c>
      <c r="DU207">
        <f t="shared" si="910"/>
        <v>0.16974574678593618</v>
      </c>
      <c r="DV207" t="str">
        <f t="shared" si="911"/>
        <v>Curl</v>
      </c>
      <c r="DW207">
        <f t="shared" si="1017"/>
        <v>27.823685226705781</v>
      </c>
      <c r="DX207">
        <f t="shared" si="1018"/>
        <v>0.30620738732877323</v>
      </c>
      <c r="DY207">
        <f t="shared" si="912"/>
        <v>0.31181075459626378</v>
      </c>
      <c r="DZ207">
        <f t="shared" si="1019"/>
        <v>15.794837104464392</v>
      </c>
      <c r="EA207">
        <f t="shared" si="1020"/>
        <v>0.58236657187388596</v>
      </c>
      <c r="EC207">
        <f t="shared" si="1021"/>
        <v>9.9566064014702721E-2</v>
      </c>
      <c r="ED207">
        <f t="shared" si="1022"/>
        <v>1.7978399999999999</v>
      </c>
      <c r="EE207">
        <f t="shared" si="1023"/>
        <v>0.66</v>
      </c>
      <c r="EF207">
        <f t="shared" si="1024"/>
        <v>0.12215963486323499</v>
      </c>
      <c r="EG207">
        <f t="shared" si="1025"/>
        <v>0.14475320571176731</v>
      </c>
      <c r="EH207">
        <f t="shared" si="913"/>
        <v>0.1682078285651174</v>
      </c>
      <c r="EI207" t="str">
        <f t="shared" si="914"/>
        <v>Curl</v>
      </c>
      <c r="EJ207">
        <f t="shared" si="1026"/>
        <v>27.874908561286656</v>
      </c>
      <c r="EK207">
        <f t="shared" si="1027"/>
        <v>0.28207999720267452</v>
      </c>
      <c r="EL207">
        <f t="shared" si="915"/>
        <v>0.28072653662960873</v>
      </c>
      <c r="EM207">
        <f t="shared" si="1028"/>
        <v>17.433204116853172</v>
      </c>
      <c r="EN207">
        <f t="shared" si="1029"/>
        <v>0.48317680526182427</v>
      </c>
      <c r="EP207">
        <f t="shared" si="1030"/>
        <v>8.3585764955066422E-2</v>
      </c>
      <c r="EQ207">
        <f t="shared" si="1031"/>
        <v>1.7985</v>
      </c>
      <c r="ER207">
        <f t="shared" si="1032"/>
        <v>0.66</v>
      </c>
      <c r="ES207">
        <f t="shared" si="1033"/>
        <v>0.10505414804002684</v>
      </c>
      <c r="ET207">
        <f t="shared" si="1034"/>
        <v>0.12652253112498715</v>
      </c>
      <c r="EU207">
        <f t="shared" si="916"/>
        <v>0.16970105692630816</v>
      </c>
      <c r="EV207" t="str">
        <f t="shared" si="917"/>
        <v>Curl</v>
      </c>
      <c r="EW207">
        <f t="shared" si="1035"/>
        <v>28.000557528266953</v>
      </c>
      <c r="EX207">
        <f t="shared" si="1036"/>
        <v>0.26584450421131856</v>
      </c>
      <c r="EY207">
        <f t="shared" si="918"/>
        <v>0.26592005951943842</v>
      </c>
      <c r="EZ207">
        <f t="shared" si="1037"/>
        <v>18.607468158864886</v>
      </c>
      <c r="FA207">
        <f t="shared" si="1038"/>
        <v>0.42440594273507681</v>
      </c>
      <c r="FC207">
        <f t="shared" si="1039"/>
        <v>5.5095733666625728E-2</v>
      </c>
      <c r="FD207">
        <f t="shared" si="1040"/>
        <v>1.7997599999999998</v>
      </c>
      <c r="FE207">
        <f t="shared" si="1041"/>
        <v>0.66</v>
      </c>
      <c r="FF207">
        <f t="shared" si="1042"/>
        <v>7.0946938475760182E-2</v>
      </c>
      <c r="FG207">
        <f t="shared" si="1043"/>
        <v>8.6798143284894644E-2</v>
      </c>
      <c r="FH207">
        <f t="shared" si="919"/>
        <v>0.16718720926785391</v>
      </c>
      <c r="FI207" t="str">
        <f t="shared" si="920"/>
        <v>Curl</v>
      </c>
      <c r="FJ207">
        <f t="shared" si="1044"/>
        <v>27.872341337714502</v>
      </c>
      <c r="FK207">
        <f t="shared" si="1045"/>
        <v>0.2541016600615138</v>
      </c>
      <c r="FL207">
        <f t="shared" si="921"/>
        <v>0.23136467802445873</v>
      </c>
      <c r="FM207">
        <f t="shared" si="1046"/>
        <v>21.180465669228546</v>
      </c>
      <c r="FN207">
        <f t="shared" si="1047"/>
        <v>0.38311863533552959</v>
      </c>
      <c r="FP207">
        <f t="shared" si="1048"/>
        <v>3.8543762739102504E-2</v>
      </c>
      <c r="FQ207">
        <f t="shared" si="1049"/>
        <v>1.7999999999999998</v>
      </c>
      <c r="FR207">
        <f t="shared" si="1050"/>
        <v>0.66</v>
      </c>
      <c r="FS207">
        <f t="shared" si="1051"/>
        <v>5.0922658313114211E-2</v>
      </c>
      <c r="FT207">
        <f t="shared" si="1052"/>
        <v>6.3301553887125883E-2</v>
      </c>
      <c r="FU207">
        <f t="shared" si="922"/>
        <v>0.16501376691785352</v>
      </c>
      <c r="FV207" t="str">
        <f t="shared" si="923"/>
        <v>Curl</v>
      </c>
      <c r="FW207">
        <f t="shared" si="1053"/>
        <v>27.956018304997425</v>
      </c>
      <c r="FX207">
        <f t="shared" si="1054"/>
        <v>0.23982380905787501</v>
      </c>
      <c r="FY207">
        <f t="shared" si="924"/>
        <v>0.21065844118615565</v>
      </c>
      <c r="FZ207">
        <f t="shared" si="1055"/>
        <v>23.057946712326231</v>
      </c>
      <c r="GA207">
        <f t="shared" si="1056"/>
        <v>0.33902519540316328</v>
      </c>
      <c r="GC207">
        <f t="shared" si="1057"/>
        <v>1.9130751202038113E-2</v>
      </c>
      <c r="GD207">
        <f t="shared" si="1058"/>
        <v>1.7999999999999998</v>
      </c>
      <c r="GE207">
        <f t="shared" si="1059"/>
        <v>0.66</v>
      </c>
      <c r="GF207">
        <f t="shared" si="1060"/>
        <v>2.5934745910722642E-2</v>
      </c>
      <c r="GG207">
        <f t="shared" si="1061"/>
        <v>3.2738740619407167E-2</v>
      </c>
      <c r="GH207">
        <f t="shared" si="925"/>
        <v>0.16657043737786306</v>
      </c>
      <c r="GI207" t="str">
        <f t="shared" si="926"/>
        <v>Curl</v>
      </c>
      <c r="GJ207">
        <f t="shared" si="1062"/>
        <v>27.84928313432469</v>
      </c>
      <c r="GK207">
        <f t="shared" si="1063"/>
        <v>0.23638994626792639</v>
      </c>
      <c r="GL207">
        <f t="shared" si="927"/>
        <v>0.18947484073584994</v>
      </c>
      <c r="GM207">
        <f t="shared" si="1064"/>
        <v>26.075695539508544</v>
      </c>
      <c r="GN207">
        <f t="shared" si="1065"/>
        <v>0.32694637797024451</v>
      </c>
      <c r="GP207">
        <f t="shared" si="1066"/>
        <v>1.0878533876958994E-2</v>
      </c>
      <c r="GQ207">
        <f t="shared" si="1067"/>
        <v>1.7999999999999998</v>
      </c>
      <c r="GR207">
        <f t="shared" si="1068"/>
        <v>0.66</v>
      </c>
      <c r="GS207">
        <f t="shared" si="1069"/>
        <v>1.5122376511531848E-2</v>
      </c>
      <c r="GT207">
        <f t="shared" si="1070"/>
        <v>1.9366219146104723E-2</v>
      </c>
      <c r="GU207">
        <f t="shared" si="928"/>
        <v>0.16551707238485222</v>
      </c>
      <c r="GV207" t="str">
        <f t="shared" si="929"/>
        <v>Curl</v>
      </c>
      <c r="GW207">
        <f t="shared" si="1071"/>
        <v>27.996980861662475</v>
      </c>
      <c r="GX207">
        <f t="shared" si="1072"/>
        <v>0.22586197305931349</v>
      </c>
      <c r="GY207">
        <f t="shared" si="930"/>
        <v>0.17877340571465583</v>
      </c>
      <c r="GZ207">
        <f t="shared" si="1073"/>
        <v>27.575962488420608</v>
      </c>
      <c r="HA207">
        <f t="shared" si="1074"/>
        <v>0.29759166461145403</v>
      </c>
      <c r="HC207" t="e">
        <f t="shared" si="1075"/>
        <v>#N/A</v>
      </c>
      <c r="HD207" t="e">
        <f t="shared" si="1076"/>
        <v>#N/A</v>
      </c>
      <c r="HE207" t="e">
        <f t="shared" si="1077"/>
        <v>#N/A</v>
      </c>
      <c r="HF207" t="e">
        <f t="shared" si="1078"/>
        <v>#N/A</v>
      </c>
      <c r="HG207" t="e">
        <f t="shared" si="1079"/>
        <v>#N/A</v>
      </c>
      <c r="HH207" t="e">
        <f t="shared" si="931"/>
        <v>#N/A</v>
      </c>
      <c r="HI207" t="str">
        <f t="shared" si="932"/>
        <v>done</v>
      </c>
      <c r="HJ207" t="e">
        <f t="shared" si="1080"/>
        <v>#N/A</v>
      </c>
      <c r="HK207">
        <f t="shared" si="1081"/>
        <v>0</v>
      </c>
      <c r="HL207" t="e">
        <f t="shared" si="933"/>
        <v>#N/A</v>
      </c>
      <c r="HM207" t="e">
        <f t="shared" si="1082"/>
        <v>#N/A</v>
      </c>
      <c r="HN207">
        <f t="shared" si="1083"/>
        <v>0.1940196249271903</v>
      </c>
      <c r="HP207" t="e">
        <f t="shared" si="1084"/>
        <v>#N/A</v>
      </c>
      <c r="HQ207" t="e">
        <f t="shared" si="1085"/>
        <v>#N/A</v>
      </c>
      <c r="HR207" t="e">
        <f t="shared" si="1086"/>
        <v>#N/A</v>
      </c>
      <c r="HS207" t="e">
        <f t="shared" si="1087"/>
        <v>#N/A</v>
      </c>
      <c r="HT207" t="e">
        <f t="shared" si="1088"/>
        <v>#N/A</v>
      </c>
      <c r="HU207" t="e">
        <f t="shared" si="934"/>
        <v>#N/A</v>
      </c>
      <c r="HV207" t="str">
        <f t="shared" si="935"/>
        <v>done</v>
      </c>
      <c r="HW207" t="e">
        <f t="shared" si="1089"/>
        <v>#N/A</v>
      </c>
      <c r="HX207">
        <f t="shared" si="1090"/>
        <v>0</v>
      </c>
      <c r="HY207" t="e">
        <f t="shared" si="936"/>
        <v>#N/A</v>
      </c>
      <c r="HZ207" t="e">
        <f t="shared" si="1091"/>
        <v>#N/A</v>
      </c>
      <c r="IA207">
        <f t="shared" si="1092"/>
        <v>0.10456917070039137</v>
      </c>
      <c r="IC207" t="e">
        <f t="shared" si="1093"/>
        <v>#N/A</v>
      </c>
      <c r="ID207" t="e">
        <f t="shared" si="1094"/>
        <v>#N/A</v>
      </c>
      <c r="IE207" t="e">
        <f t="shared" si="1095"/>
        <v>#N/A</v>
      </c>
      <c r="IF207" t="e">
        <f t="shared" si="1096"/>
        <v>#N/A</v>
      </c>
      <c r="IG207" t="e">
        <f t="shared" si="1097"/>
        <v>#N/A</v>
      </c>
      <c r="IH207" t="e">
        <f t="shared" si="937"/>
        <v>#N/A</v>
      </c>
      <c r="II207" t="str">
        <f t="shared" si="938"/>
        <v>done</v>
      </c>
      <c r="IJ207" t="e">
        <f t="shared" si="1098"/>
        <v>#N/A</v>
      </c>
      <c r="IK207">
        <f t="shared" si="1099"/>
        <v>0</v>
      </c>
      <c r="IL207" t="e">
        <f t="shared" si="939"/>
        <v>#N/A</v>
      </c>
      <c r="IM207" t="e">
        <f t="shared" si="1100"/>
        <v>#N/A</v>
      </c>
      <c r="IN207">
        <f t="shared" si="1101"/>
        <v>6.174207086290278E-2</v>
      </c>
      <c r="IP207" t="e">
        <f t="shared" si="1102"/>
        <v>#N/A</v>
      </c>
      <c r="IQ207" t="e">
        <f t="shared" si="1103"/>
        <v>#N/A</v>
      </c>
      <c r="IR207" t="e">
        <f t="shared" si="1104"/>
        <v>#N/A</v>
      </c>
      <c r="IS207" t="e">
        <f t="shared" si="1105"/>
        <v>#N/A</v>
      </c>
      <c r="IT207" t="e">
        <f t="shared" si="1106"/>
        <v>#N/A</v>
      </c>
      <c r="IU207" t="e">
        <f t="shared" si="940"/>
        <v>#N/A</v>
      </c>
      <c r="IV207" t="str">
        <f t="shared" si="941"/>
        <v>done</v>
      </c>
      <c r="IW207" t="e">
        <f t="shared" si="1107"/>
        <v>#N/A</v>
      </c>
      <c r="IX207">
        <f t="shared" si="1108"/>
        <v>0</v>
      </c>
      <c r="IY207" t="e">
        <f t="shared" si="942"/>
        <v>#N/A</v>
      </c>
      <c r="IZ207" t="e">
        <f t="shared" si="1109"/>
        <v>#N/A</v>
      </c>
      <c r="JA207">
        <f t="shared" si="1110"/>
        <v>4.7756178082658939E-2</v>
      </c>
      <c r="JC207" t="e">
        <f t="shared" si="1111"/>
        <v>#N/A</v>
      </c>
      <c r="JD207" t="e">
        <f t="shared" si="1112"/>
        <v>#N/A</v>
      </c>
      <c r="JE207" t="e">
        <f t="shared" si="1113"/>
        <v>#N/A</v>
      </c>
      <c r="JF207" t="e">
        <f t="shared" si="1114"/>
        <v>#N/A</v>
      </c>
      <c r="JG207" t="e">
        <f t="shared" si="1115"/>
        <v>#N/A</v>
      </c>
      <c r="JH207" t="e">
        <f t="shared" si="943"/>
        <v>#N/A</v>
      </c>
      <c r="JI207" t="str">
        <f t="shared" si="944"/>
        <v>done</v>
      </c>
      <c r="JJ207" t="e">
        <f t="shared" si="1116"/>
        <v>#N/A</v>
      </c>
      <c r="JK207">
        <f t="shared" si="1117"/>
        <v>0</v>
      </c>
      <c r="JL207" t="e">
        <f t="shared" si="945"/>
        <v>#N/A</v>
      </c>
      <c r="JM207" t="e">
        <f t="shared" si="1118"/>
        <v>#N/A</v>
      </c>
      <c r="JN207">
        <f t="shared" si="1119"/>
        <v>2.9927904609925716E-2</v>
      </c>
      <c r="JP207" t="e">
        <f t="shared" si="1120"/>
        <v>#N/A</v>
      </c>
      <c r="JQ207" t="e">
        <f t="shared" si="1121"/>
        <v>#N/A</v>
      </c>
      <c r="JR207" t="e">
        <f t="shared" si="1122"/>
        <v>#N/A</v>
      </c>
      <c r="JS207" t="e">
        <f t="shared" si="1123"/>
        <v>#N/A</v>
      </c>
      <c r="JT207" t="e">
        <f t="shared" si="1124"/>
        <v>#N/A</v>
      </c>
      <c r="JU207" t="e">
        <f t="shared" si="946"/>
        <v>#N/A</v>
      </c>
      <c r="JV207" t="str">
        <f t="shared" si="947"/>
        <v>done</v>
      </c>
      <c r="JW207" t="e">
        <f t="shared" si="1125"/>
        <v>#N/A</v>
      </c>
      <c r="JX207">
        <f t="shared" si="1126"/>
        <v>0</v>
      </c>
      <c r="JY207" t="e">
        <f t="shared" si="948"/>
        <v>#N/A</v>
      </c>
      <c r="JZ207" t="e">
        <f t="shared" si="1127"/>
        <v>#N/A</v>
      </c>
      <c r="KA207">
        <f t="shared" si="1128"/>
        <v>4.1288632589631113E-2</v>
      </c>
      <c r="KC207" t="e">
        <f t="shared" si="1129"/>
        <v>#N/A</v>
      </c>
      <c r="KD207" t="e">
        <f t="shared" si="1130"/>
        <v>#N/A</v>
      </c>
      <c r="KE207" t="e">
        <f t="shared" si="1131"/>
        <v>#N/A</v>
      </c>
      <c r="KF207" t="e">
        <f t="shared" si="1132"/>
        <v>#N/A</v>
      </c>
      <c r="KG207" t="e">
        <f t="shared" si="1133"/>
        <v>#N/A</v>
      </c>
      <c r="KH207" t="e">
        <f t="shared" si="949"/>
        <v>#N/A</v>
      </c>
      <c r="KI207" t="str">
        <f t="shared" si="950"/>
        <v>done</v>
      </c>
      <c r="KJ207" t="e">
        <f t="shared" si="1134"/>
        <v>#N/A</v>
      </c>
      <c r="KK207">
        <f t="shared" si="1135"/>
        <v>0</v>
      </c>
      <c r="KL207" t="e">
        <f t="shared" si="951"/>
        <v>#N/A</v>
      </c>
      <c r="KM207" t="e">
        <f t="shared" si="1136"/>
        <v>#N/A</v>
      </c>
      <c r="KN207">
        <f t="shared" si="1137"/>
        <v>4.1416871940363961E-2</v>
      </c>
    </row>
    <row r="208" spans="1:300" x14ac:dyDescent="0.25">
      <c r="A208">
        <v>1.93</v>
      </c>
      <c r="B208">
        <f t="shared" si="1159"/>
        <v>1.0500000000000001E-2</v>
      </c>
      <c r="C208">
        <f t="shared" si="1163"/>
        <v>0.63</v>
      </c>
      <c r="D208">
        <f t="shared" si="1160"/>
        <v>0.63</v>
      </c>
      <c r="E208">
        <f t="shared" si="1164"/>
        <v>1</v>
      </c>
      <c r="F208">
        <f t="shared" si="1165"/>
        <v>1.0500000000000001E-2</v>
      </c>
      <c r="H208">
        <v>185</v>
      </c>
      <c r="I208">
        <v>18.5</v>
      </c>
      <c r="J208">
        <f t="shared" si="1161"/>
        <v>0.43230533333333238</v>
      </c>
      <c r="K208">
        <f t="shared" si="1138"/>
        <v>1.704</v>
      </c>
      <c r="L208">
        <f t="shared" si="1162"/>
        <v>0.95804142080022681</v>
      </c>
      <c r="M208" t="str">
        <f t="shared" si="888"/>
        <v>No Curl</v>
      </c>
      <c r="N208">
        <f t="shared" si="1139"/>
        <v>27.547430466666651</v>
      </c>
      <c r="P208">
        <f t="shared" si="1144"/>
        <v>0.24101033409421649</v>
      </c>
      <c r="Q208">
        <f t="shared" si="1140"/>
        <v>1.7735399999999999</v>
      </c>
      <c r="R208">
        <f t="shared" si="1145"/>
        <v>0.66</v>
      </c>
      <c r="S208">
        <f t="shared" si="1141"/>
        <v>0.24516308622637786</v>
      </c>
      <c r="T208">
        <f t="shared" si="1146"/>
        <v>0.24931583835853954</v>
      </c>
      <c r="U208">
        <f t="shared" si="1147"/>
        <v>2.4291197703445899E-2</v>
      </c>
      <c r="V208" t="str">
        <f t="shared" si="1148"/>
        <v>Curl</v>
      </c>
      <c r="W208">
        <f t="shared" si="1142"/>
        <v>27.867582085953917</v>
      </c>
      <c r="X208">
        <f t="shared" si="1143"/>
        <v>0.29956217103753335</v>
      </c>
      <c r="Y208">
        <f t="shared" si="1149"/>
        <v>0.26647681318170424</v>
      </c>
      <c r="Z208">
        <f t="shared" si="1150"/>
        <v>2.6123575680082065</v>
      </c>
      <c r="AA208">
        <f t="shared" si="1151"/>
        <v>0.63749705924588096</v>
      </c>
      <c r="AC208">
        <f t="shared" si="954"/>
        <v>0.22610963923662686</v>
      </c>
      <c r="AD208">
        <f t="shared" si="1154"/>
        <v>1.77834</v>
      </c>
      <c r="AE208">
        <f t="shared" si="955"/>
        <v>0.66</v>
      </c>
      <c r="AF208">
        <f t="shared" si="956"/>
        <v>0.23395339713246191</v>
      </c>
      <c r="AG208">
        <f t="shared" si="957"/>
        <v>0.24179715502829657</v>
      </c>
      <c r="AH208">
        <f t="shared" si="889"/>
        <v>4.9151155376218725E-2</v>
      </c>
      <c r="AI208" t="str">
        <f t="shared" si="890"/>
        <v>Curl</v>
      </c>
      <c r="AJ208">
        <f t="shared" si="958"/>
        <v>27.791566909096126</v>
      </c>
      <c r="AK208">
        <f t="shared" si="959"/>
        <v>0.3120482571598136</v>
      </c>
      <c r="AL208">
        <f t="shared" si="891"/>
        <v>0.27760947122206842</v>
      </c>
      <c r="AM208">
        <f t="shared" si="960"/>
        <v>5.0787983833788326</v>
      </c>
      <c r="AN208">
        <f t="shared" si="961"/>
        <v>0.68764324630601115</v>
      </c>
      <c r="AP208">
        <f t="shared" si="962"/>
        <v>0.22657337039131423</v>
      </c>
      <c r="AQ208">
        <f t="shared" si="1155"/>
        <v>1.77834</v>
      </c>
      <c r="AR208">
        <f t="shared" si="963"/>
        <v>0.66</v>
      </c>
      <c r="AS208">
        <f t="shared" si="964"/>
        <v>0.23847730278863441</v>
      </c>
      <c r="AT208">
        <f t="shared" si="965"/>
        <v>0.25038123518595423</v>
      </c>
      <c r="AU208">
        <f t="shared" si="892"/>
        <v>7.4162722946281678E-2</v>
      </c>
      <c r="AV208" t="str">
        <f t="shared" si="893"/>
        <v>Curl</v>
      </c>
      <c r="AW208">
        <f t="shared" si="966"/>
        <v>27.924739504389741</v>
      </c>
      <c r="AX208">
        <f t="shared" si="967"/>
        <v>0.31922979382321126</v>
      </c>
      <c r="AY208">
        <f t="shared" si="894"/>
        <v>0.30496688750786682</v>
      </c>
      <c r="AZ208">
        <f t="shared" si="968"/>
        <v>6.9839577168323963</v>
      </c>
      <c r="BA208">
        <f t="shared" si="969"/>
        <v>0.71954220447449335</v>
      </c>
      <c r="BC208">
        <f t="shared" si="970"/>
        <v>0.21318825182163287</v>
      </c>
      <c r="BD208">
        <f t="shared" si="1156"/>
        <v>1.7805599999999999</v>
      </c>
      <c r="BE208">
        <f t="shared" si="971"/>
        <v>0.66</v>
      </c>
      <c r="BF208">
        <f t="shared" si="972"/>
        <v>0.22827489415141652</v>
      </c>
      <c r="BG208">
        <f t="shared" si="973"/>
        <v>0.2433615364812006</v>
      </c>
      <c r="BH208">
        <f t="shared" si="895"/>
        <v>0.10025708385652665</v>
      </c>
      <c r="BI208" t="str">
        <f t="shared" si="896"/>
        <v>Curl</v>
      </c>
      <c r="BJ208">
        <f t="shared" si="974"/>
        <v>27.846573384503074</v>
      </c>
      <c r="BK208">
        <f t="shared" si="975"/>
        <v>0.33198384873221098</v>
      </c>
      <c r="BL208">
        <f t="shared" si="897"/>
        <v>0.31906257757643747</v>
      </c>
      <c r="BM208">
        <f t="shared" si="976"/>
        <v>9.039302697640677</v>
      </c>
      <c r="BN208">
        <f t="shared" si="977"/>
        <v>0.77428844670881891</v>
      </c>
      <c r="BP208">
        <f t="shared" si="978"/>
        <v>0.19943565804983526</v>
      </c>
      <c r="BQ208">
        <f t="shared" si="1157"/>
        <v>1.78464</v>
      </c>
      <c r="BR208">
        <f t="shared" si="979"/>
        <v>0.66</v>
      </c>
      <c r="BS208">
        <f t="shared" si="980"/>
        <v>0.21725738446043166</v>
      </c>
      <c r="BT208">
        <f t="shared" si="981"/>
        <v>0.23507911087102826</v>
      </c>
      <c r="BU208">
        <f t="shared" si="898"/>
        <v>0.12602361868059364</v>
      </c>
      <c r="BV208" t="str">
        <f t="shared" si="899"/>
        <v>Curl</v>
      </c>
      <c r="BW208">
        <f t="shared" si="982"/>
        <v>27.755332725322919</v>
      </c>
      <c r="BX208">
        <f t="shared" si="983"/>
        <v>0.34756229065168853</v>
      </c>
      <c r="BY208">
        <f t="shared" si="900"/>
        <v>0.33242369899096702</v>
      </c>
      <c r="BZ208">
        <f t="shared" si="984"/>
        <v>10.926681379071182</v>
      </c>
      <c r="CA208">
        <f t="shared" si="985"/>
        <v>0.86166395229213</v>
      </c>
      <c r="CC208">
        <f t="shared" si="986"/>
        <v>0.20172589543838601</v>
      </c>
      <c r="CD208">
        <f t="shared" si="1158"/>
        <v>1.7826599999999999</v>
      </c>
      <c r="CE208">
        <f t="shared" si="987"/>
        <v>0.66</v>
      </c>
      <c r="CF208">
        <f t="shared" si="988"/>
        <v>0.22348237884010749</v>
      </c>
      <c r="CG208">
        <f t="shared" si="989"/>
        <v>0.24523886224182873</v>
      </c>
      <c r="CH208">
        <f t="shared" si="901"/>
        <v>0.15249886373926036</v>
      </c>
      <c r="CI208" t="str">
        <f t="shared" si="902"/>
        <v>Curl</v>
      </c>
      <c r="CJ208">
        <f t="shared" si="990"/>
        <v>27.893714945155239</v>
      </c>
      <c r="CK208">
        <f t="shared" si="991"/>
        <v>0.35063963989482588</v>
      </c>
      <c r="CL208">
        <f t="shared" si="903"/>
        <v>0.36363438996573538</v>
      </c>
      <c r="CM208">
        <f t="shared" si="992"/>
        <v>12.104014719798537</v>
      </c>
      <c r="CN208">
        <f t="shared" si="993"/>
        <v>0.85892107907651749</v>
      </c>
      <c r="CP208">
        <f t="shared" si="994"/>
        <v>0.18624510660988761</v>
      </c>
      <c r="CQ208">
        <f t="shared" si="995"/>
        <v>1.7865</v>
      </c>
      <c r="CR208">
        <f t="shared" si="996"/>
        <v>0.66</v>
      </c>
      <c r="CS208">
        <f t="shared" si="997"/>
        <v>0.21096389051668343</v>
      </c>
      <c r="CT208">
        <f t="shared" si="998"/>
        <v>0.23568267442347907</v>
      </c>
      <c r="CU208">
        <f t="shared" si="904"/>
        <v>0.1699263507857951</v>
      </c>
      <c r="CV208" t="str">
        <f t="shared" si="905"/>
        <v>Curl</v>
      </c>
      <c r="CW208">
        <f t="shared" si="999"/>
        <v>27.892933655735856</v>
      </c>
      <c r="CX208">
        <f t="shared" si="1000"/>
        <v>0.35388556262764487</v>
      </c>
      <c r="CY208">
        <f t="shared" si="906"/>
        <v>0.36806500300456507</v>
      </c>
      <c r="CZ208">
        <f t="shared" si="1001"/>
        <v>13.346379118592781</v>
      </c>
      <c r="DA208">
        <f t="shared" si="1002"/>
        <v>0.84785730509692636</v>
      </c>
      <c r="DC208">
        <f t="shared" si="1003"/>
        <v>0.14006932499159871</v>
      </c>
      <c r="DD208">
        <f t="shared" si="1004"/>
        <v>1.794</v>
      </c>
      <c r="DE208">
        <f t="shared" si="1005"/>
        <v>0.66</v>
      </c>
      <c r="DF208">
        <f t="shared" si="1006"/>
        <v>0.16325594062194851</v>
      </c>
      <c r="DG208">
        <f t="shared" si="1007"/>
        <v>0.186442556252298</v>
      </c>
      <c r="DH208">
        <f t="shared" si="907"/>
        <v>0.16778525758212559</v>
      </c>
      <c r="DI208" t="str">
        <f t="shared" si="908"/>
        <v>Curl</v>
      </c>
      <c r="DJ208">
        <f t="shared" si="1008"/>
        <v>27.781488792848375</v>
      </c>
      <c r="DK208">
        <f t="shared" si="1009"/>
        <v>0.33330245740344933</v>
      </c>
      <c r="DL208">
        <f t="shared" si="909"/>
        <v>0.31976339173382584</v>
      </c>
      <c r="DM208">
        <f t="shared" si="1010"/>
        <v>15.210050542484261</v>
      </c>
      <c r="DN208">
        <f t="shared" si="1011"/>
        <v>0.70684955663758853</v>
      </c>
      <c r="DP208">
        <f t="shared" si="1012"/>
        <v>0.11457141937195359</v>
      </c>
      <c r="DQ208">
        <f t="shared" si="1013"/>
        <v>1.7961599999999998</v>
      </c>
      <c r="DR208">
        <f t="shared" si="1014"/>
        <v>0.66</v>
      </c>
      <c r="DS208">
        <f t="shared" si="1015"/>
        <v>0.13682329488943748</v>
      </c>
      <c r="DT208">
        <f t="shared" si="1016"/>
        <v>0.15907517040692157</v>
      </c>
      <c r="DU208">
        <f t="shared" si="910"/>
        <v>0.16974574678593618</v>
      </c>
      <c r="DV208" t="str">
        <f t="shared" si="911"/>
        <v>Curl</v>
      </c>
      <c r="DW208">
        <f t="shared" si="1017"/>
        <v>27.83898857058778</v>
      </c>
      <c r="DX208">
        <f t="shared" si="1018"/>
        <v>0.31265783140499503</v>
      </c>
      <c r="DY208">
        <f t="shared" si="912"/>
        <v>0.29624552508600843</v>
      </c>
      <c r="DZ208">
        <f t="shared" si="1019"/>
        <v>16.648235020389716</v>
      </c>
      <c r="EA208">
        <f t="shared" si="1020"/>
        <v>0.60470287678903922</v>
      </c>
      <c r="EC208">
        <f t="shared" si="1021"/>
        <v>8.653317591482744E-2</v>
      </c>
      <c r="ED208">
        <f t="shared" si="1022"/>
        <v>1.7985</v>
      </c>
      <c r="EE208">
        <f t="shared" si="1023"/>
        <v>0.66</v>
      </c>
      <c r="EF208">
        <f t="shared" si="1024"/>
        <v>0.10616931861191602</v>
      </c>
      <c r="EG208">
        <f t="shared" si="1025"/>
        <v>0.12580546130900466</v>
      </c>
      <c r="EH208">
        <f t="shared" si="913"/>
        <v>0.1682078285651174</v>
      </c>
      <c r="EI208" t="str">
        <f t="shared" si="914"/>
        <v>Curl</v>
      </c>
      <c r="EJ208">
        <f t="shared" si="1026"/>
        <v>27.887124524772979</v>
      </c>
      <c r="EK208">
        <f t="shared" si="1027"/>
        <v>0.2885734186873361</v>
      </c>
      <c r="EL208">
        <f t="shared" si="915"/>
        <v>0.26551392696944126</v>
      </c>
      <c r="EM208">
        <f t="shared" si="1028"/>
        <v>18.467033060683175</v>
      </c>
      <c r="EN208">
        <f t="shared" si="1029"/>
        <v>0.50381160450246965</v>
      </c>
      <c r="EP208">
        <f t="shared" si="1030"/>
        <v>7.1000861935488185E-2</v>
      </c>
      <c r="EQ208">
        <f t="shared" si="1031"/>
        <v>1.7994600000000001</v>
      </c>
      <c r="ER208">
        <f t="shared" si="1032"/>
        <v>0.66</v>
      </c>
      <c r="ES208">
        <f t="shared" si="1033"/>
        <v>8.9236906125702328E-2</v>
      </c>
      <c r="ET208">
        <f t="shared" si="1034"/>
        <v>0.10747295031591639</v>
      </c>
      <c r="EU208">
        <f t="shared" si="916"/>
        <v>0.16970105692630816</v>
      </c>
      <c r="EV208" t="str">
        <f t="shared" si="917"/>
        <v>Curl</v>
      </c>
      <c r="EW208">
        <f t="shared" si="1035"/>
        <v>28.011062943070954</v>
      </c>
      <c r="EX208">
        <f t="shared" si="1036"/>
        <v>0.27236650584367639</v>
      </c>
      <c r="EY208">
        <f t="shared" si="918"/>
        <v>0.25098038577972698</v>
      </c>
      <c r="EZ208">
        <f t="shared" si="1037"/>
        <v>19.759717141426815</v>
      </c>
      <c r="FA208">
        <f t="shared" si="1038"/>
        <v>0.44389575063914921</v>
      </c>
      <c r="FC208">
        <f t="shared" si="1039"/>
        <v>4.3138205892909419E-2</v>
      </c>
      <c r="FD208">
        <f t="shared" si="1040"/>
        <v>1.7999399999999999</v>
      </c>
      <c r="FE208">
        <f t="shared" si="1041"/>
        <v>0.66</v>
      </c>
      <c r="FF208">
        <f t="shared" si="1042"/>
        <v>5.5549194751767755E-2</v>
      </c>
      <c r="FG208">
        <f t="shared" si="1043"/>
        <v>6.7960183610626099E-2</v>
      </c>
      <c r="FH208">
        <f t="shared" si="919"/>
        <v>0.16718720926785391</v>
      </c>
      <c r="FI208" t="str">
        <f t="shared" si="920"/>
        <v>Curl</v>
      </c>
      <c r="FJ208">
        <f t="shared" si="1044"/>
        <v>27.879436031562079</v>
      </c>
      <c r="FK208">
        <f t="shared" si="1045"/>
        <v>0.26068235425285424</v>
      </c>
      <c r="FL208">
        <f t="shared" si="921"/>
        <v>0.21707839770957413</v>
      </c>
      <c r="FM208">
        <f t="shared" si="1046"/>
        <v>22.649008645063635</v>
      </c>
      <c r="FN208">
        <f t="shared" si="1047"/>
        <v>0.40178432405269687</v>
      </c>
      <c r="FP208">
        <f t="shared" si="1048"/>
        <v>2.7141504872604451E-2</v>
      </c>
      <c r="FQ208">
        <f t="shared" si="1049"/>
        <v>1.7999999999999998</v>
      </c>
      <c r="FR208">
        <f t="shared" si="1050"/>
        <v>0.66</v>
      </c>
      <c r="FS208">
        <f t="shared" si="1051"/>
        <v>3.585839784472334E-2</v>
      </c>
      <c r="FT208">
        <f t="shared" si="1052"/>
        <v>4.4575290816842202E-2</v>
      </c>
      <c r="FU208">
        <f t="shared" si="922"/>
        <v>0.16501376691785352</v>
      </c>
      <c r="FV208" t="str">
        <f t="shared" si="923"/>
        <v>Curl</v>
      </c>
      <c r="FW208">
        <f t="shared" si="1053"/>
        <v>27.961110570828737</v>
      </c>
      <c r="FX208">
        <f t="shared" si="1054"/>
        <v>0.24645007527850177</v>
      </c>
      <c r="FY208">
        <f t="shared" si="924"/>
        <v>0.19688610046899535</v>
      </c>
      <c r="FZ208">
        <f t="shared" si="1055"/>
        <v>24.775189616066175</v>
      </c>
      <c r="GA208">
        <f t="shared" si="1056"/>
        <v>0.35668612123742727</v>
      </c>
      <c r="GC208">
        <f t="shared" si="1057"/>
        <v>8.4444500311715368E-3</v>
      </c>
      <c r="GD208">
        <f t="shared" si="1058"/>
        <v>1.7999999999999998</v>
      </c>
      <c r="GE208">
        <f t="shared" si="1059"/>
        <v>0.66</v>
      </c>
      <c r="GF208">
        <f t="shared" si="1060"/>
        <v>1.1447781825258165E-2</v>
      </c>
      <c r="GG208">
        <f t="shared" si="1061"/>
        <v>1.4451113619344792E-2</v>
      </c>
      <c r="GH208">
        <f t="shared" si="925"/>
        <v>0.16657043737786306</v>
      </c>
      <c r="GI208" t="str">
        <f t="shared" si="926"/>
        <v>Curl</v>
      </c>
      <c r="GJ208">
        <f t="shared" si="1062"/>
        <v>27.851876608915763</v>
      </c>
      <c r="GK208">
        <f t="shared" si="1063"/>
        <v>0.24309649451654286</v>
      </c>
      <c r="GL208">
        <f t="shared" si="927"/>
        <v>0.17657730383150266</v>
      </c>
      <c r="GM208">
        <f t="shared" si="1064"/>
        <v>28.142387234273109</v>
      </c>
      <c r="GN208">
        <f t="shared" si="1065"/>
        <v>0.34437300823302464</v>
      </c>
      <c r="GP208">
        <f t="shared" si="1066"/>
        <v>6.7548403126653565E-4</v>
      </c>
      <c r="GQ208">
        <f t="shared" si="1067"/>
        <v>1.7999999999999998</v>
      </c>
      <c r="GR208">
        <f t="shared" si="1068"/>
        <v>0.66</v>
      </c>
      <c r="GS208">
        <f t="shared" si="1069"/>
        <v>9.3899821096070368E-4</v>
      </c>
      <c r="GT208">
        <f t="shared" si="1070"/>
        <v>1.202512390654873E-3</v>
      </c>
      <c r="GU208">
        <f t="shared" si="928"/>
        <v>0.16551707238485222</v>
      </c>
      <c r="GV208" t="str">
        <f t="shared" si="929"/>
        <v>Curl</v>
      </c>
      <c r="GW208">
        <f t="shared" si="1071"/>
        <v>27.998493099313627</v>
      </c>
      <c r="GX208">
        <f t="shared" si="1072"/>
        <v>0.23261184753764713</v>
      </c>
      <c r="GY208">
        <f t="shared" si="930"/>
        <v>0.1663309313139982</v>
      </c>
      <c r="GZ208">
        <f t="shared" si="1073"/>
        <v>29.838272095645067</v>
      </c>
      <c r="HA208">
        <f t="shared" si="1074"/>
        <v>0.31427845019006356</v>
      </c>
      <c r="HC208" t="e">
        <f t="shared" si="1075"/>
        <v>#N/A</v>
      </c>
      <c r="HD208" t="e">
        <f t="shared" si="1076"/>
        <v>#N/A</v>
      </c>
      <c r="HE208" t="e">
        <f t="shared" si="1077"/>
        <v>#N/A</v>
      </c>
      <c r="HF208" t="e">
        <f t="shared" si="1078"/>
        <v>#N/A</v>
      </c>
      <c r="HG208" t="e">
        <f t="shared" si="1079"/>
        <v>#N/A</v>
      </c>
      <c r="HH208" t="e">
        <f t="shared" si="931"/>
        <v>#N/A</v>
      </c>
      <c r="HI208" t="str">
        <f t="shared" si="932"/>
        <v>done</v>
      </c>
      <c r="HJ208" t="e">
        <f t="shared" si="1080"/>
        <v>#N/A</v>
      </c>
      <c r="HK208">
        <f t="shared" si="1081"/>
        <v>0</v>
      </c>
      <c r="HL208" t="e">
        <f t="shared" si="933"/>
        <v>#N/A</v>
      </c>
      <c r="HM208" t="e">
        <f t="shared" si="1082"/>
        <v>#N/A</v>
      </c>
      <c r="HN208">
        <f t="shared" si="1083"/>
        <v>0.1940196249271903</v>
      </c>
      <c r="HP208" t="e">
        <f t="shared" si="1084"/>
        <v>#N/A</v>
      </c>
      <c r="HQ208" t="e">
        <f t="shared" si="1085"/>
        <v>#N/A</v>
      </c>
      <c r="HR208" t="e">
        <f t="shared" si="1086"/>
        <v>#N/A</v>
      </c>
      <c r="HS208" t="e">
        <f t="shared" si="1087"/>
        <v>#N/A</v>
      </c>
      <c r="HT208" t="e">
        <f t="shared" si="1088"/>
        <v>#N/A</v>
      </c>
      <c r="HU208" t="e">
        <f t="shared" si="934"/>
        <v>#N/A</v>
      </c>
      <c r="HV208" t="str">
        <f t="shared" si="935"/>
        <v>done</v>
      </c>
      <c r="HW208" t="e">
        <f t="shared" si="1089"/>
        <v>#N/A</v>
      </c>
      <c r="HX208">
        <f t="shared" si="1090"/>
        <v>0</v>
      </c>
      <c r="HY208" t="e">
        <f t="shared" si="936"/>
        <v>#N/A</v>
      </c>
      <c r="HZ208" t="e">
        <f t="shared" si="1091"/>
        <v>#N/A</v>
      </c>
      <c r="IA208">
        <f t="shared" si="1092"/>
        <v>0.10456917070039137</v>
      </c>
      <c r="IC208" t="e">
        <f t="shared" si="1093"/>
        <v>#N/A</v>
      </c>
      <c r="ID208" t="e">
        <f t="shared" si="1094"/>
        <v>#N/A</v>
      </c>
      <c r="IE208" t="e">
        <f t="shared" si="1095"/>
        <v>#N/A</v>
      </c>
      <c r="IF208" t="e">
        <f t="shared" si="1096"/>
        <v>#N/A</v>
      </c>
      <c r="IG208" t="e">
        <f t="shared" si="1097"/>
        <v>#N/A</v>
      </c>
      <c r="IH208" t="e">
        <f t="shared" si="937"/>
        <v>#N/A</v>
      </c>
      <c r="II208" t="str">
        <f t="shared" si="938"/>
        <v>done</v>
      </c>
      <c r="IJ208" t="e">
        <f t="shared" si="1098"/>
        <v>#N/A</v>
      </c>
      <c r="IK208">
        <f t="shared" si="1099"/>
        <v>0</v>
      </c>
      <c r="IL208" t="e">
        <f t="shared" si="939"/>
        <v>#N/A</v>
      </c>
      <c r="IM208" t="e">
        <f t="shared" si="1100"/>
        <v>#N/A</v>
      </c>
      <c r="IN208">
        <f t="shared" si="1101"/>
        <v>6.174207086290278E-2</v>
      </c>
      <c r="IP208" t="e">
        <f t="shared" si="1102"/>
        <v>#N/A</v>
      </c>
      <c r="IQ208" t="e">
        <f t="shared" si="1103"/>
        <v>#N/A</v>
      </c>
      <c r="IR208" t="e">
        <f t="shared" si="1104"/>
        <v>#N/A</v>
      </c>
      <c r="IS208" t="e">
        <f t="shared" si="1105"/>
        <v>#N/A</v>
      </c>
      <c r="IT208" t="e">
        <f t="shared" si="1106"/>
        <v>#N/A</v>
      </c>
      <c r="IU208" t="e">
        <f t="shared" si="940"/>
        <v>#N/A</v>
      </c>
      <c r="IV208" t="str">
        <f t="shared" si="941"/>
        <v>done</v>
      </c>
      <c r="IW208" t="e">
        <f t="shared" si="1107"/>
        <v>#N/A</v>
      </c>
      <c r="IX208">
        <f t="shared" si="1108"/>
        <v>0</v>
      </c>
      <c r="IY208" t="e">
        <f t="shared" si="942"/>
        <v>#N/A</v>
      </c>
      <c r="IZ208" t="e">
        <f t="shared" si="1109"/>
        <v>#N/A</v>
      </c>
      <c r="JA208">
        <f t="shared" si="1110"/>
        <v>4.7756178082658939E-2</v>
      </c>
      <c r="JC208" t="e">
        <f t="shared" si="1111"/>
        <v>#N/A</v>
      </c>
      <c r="JD208" t="e">
        <f t="shared" si="1112"/>
        <v>#N/A</v>
      </c>
      <c r="JE208" t="e">
        <f t="shared" si="1113"/>
        <v>#N/A</v>
      </c>
      <c r="JF208" t="e">
        <f t="shared" si="1114"/>
        <v>#N/A</v>
      </c>
      <c r="JG208" t="e">
        <f t="shared" si="1115"/>
        <v>#N/A</v>
      </c>
      <c r="JH208" t="e">
        <f t="shared" si="943"/>
        <v>#N/A</v>
      </c>
      <c r="JI208" t="str">
        <f t="shared" si="944"/>
        <v>done</v>
      </c>
      <c r="JJ208" t="e">
        <f t="shared" si="1116"/>
        <v>#N/A</v>
      </c>
      <c r="JK208">
        <f t="shared" si="1117"/>
        <v>0</v>
      </c>
      <c r="JL208" t="e">
        <f t="shared" si="945"/>
        <v>#N/A</v>
      </c>
      <c r="JM208" t="e">
        <f t="shared" si="1118"/>
        <v>#N/A</v>
      </c>
      <c r="JN208">
        <f t="shared" si="1119"/>
        <v>2.9927904609925716E-2</v>
      </c>
      <c r="JP208" t="e">
        <f t="shared" si="1120"/>
        <v>#N/A</v>
      </c>
      <c r="JQ208" t="e">
        <f t="shared" si="1121"/>
        <v>#N/A</v>
      </c>
      <c r="JR208" t="e">
        <f t="shared" si="1122"/>
        <v>#N/A</v>
      </c>
      <c r="JS208" t="e">
        <f t="shared" si="1123"/>
        <v>#N/A</v>
      </c>
      <c r="JT208" t="e">
        <f t="shared" si="1124"/>
        <v>#N/A</v>
      </c>
      <c r="JU208" t="e">
        <f t="shared" si="946"/>
        <v>#N/A</v>
      </c>
      <c r="JV208" t="str">
        <f t="shared" si="947"/>
        <v>done</v>
      </c>
      <c r="JW208" t="e">
        <f t="shared" si="1125"/>
        <v>#N/A</v>
      </c>
      <c r="JX208">
        <f t="shared" si="1126"/>
        <v>0</v>
      </c>
      <c r="JY208" t="e">
        <f t="shared" si="948"/>
        <v>#N/A</v>
      </c>
      <c r="JZ208" t="e">
        <f t="shared" si="1127"/>
        <v>#N/A</v>
      </c>
      <c r="KA208">
        <f t="shared" si="1128"/>
        <v>4.1288632589631113E-2</v>
      </c>
      <c r="KC208" t="e">
        <f t="shared" si="1129"/>
        <v>#N/A</v>
      </c>
      <c r="KD208" t="e">
        <f t="shared" si="1130"/>
        <v>#N/A</v>
      </c>
      <c r="KE208" t="e">
        <f t="shared" si="1131"/>
        <v>#N/A</v>
      </c>
      <c r="KF208" t="e">
        <f t="shared" si="1132"/>
        <v>#N/A</v>
      </c>
      <c r="KG208" t="e">
        <f t="shared" si="1133"/>
        <v>#N/A</v>
      </c>
      <c r="KH208" t="e">
        <f t="shared" si="949"/>
        <v>#N/A</v>
      </c>
      <c r="KI208" t="str">
        <f t="shared" si="950"/>
        <v>done</v>
      </c>
      <c r="KJ208" t="e">
        <f t="shared" si="1134"/>
        <v>#N/A</v>
      </c>
      <c r="KK208">
        <f t="shared" si="1135"/>
        <v>0</v>
      </c>
      <c r="KL208" t="e">
        <f t="shared" si="951"/>
        <v>#N/A</v>
      </c>
      <c r="KM208" t="e">
        <f t="shared" si="1136"/>
        <v>#N/A</v>
      </c>
      <c r="KN208">
        <f t="shared" si="1137"/>
        <v>4.1416871940363961E-2</v>
      </c>
    </row>
    <row r="209" spans="1:300" x14ac:dyDescent="0.25">
      <c r="A209">
        <v>1.94</v>
      </c>
      <c r="B209">
        <f t="shared" si="1159"/>
        <v>1.0500000000000001E-2</v>
      </c>
      <c r="C209">
        <f t="shared" si="1163"/>
        <v>0.63</v>
      </c>
      <c r="D209">
        <f t="shared" si="1160"/>
        <v>0.63</v>
      </c>
      <c r="E209">
        <f t="shared" si="1164"/>
        <v>1</v>
      </c>
      <c r="F209">
        <f t="shared" si="1165"/>
        <v>1.0500000000000001E-2</v>
      </c>
      <c r="H209">
        <v>186</v>
      </c>
      <c r="I209">
        <v>18.600000000000001</v>
      </c>
      <c r="J209">
        <f t="shared" si="1161"/>
        <v>0.41326799999999903</v>
      </c>
      <c r="K209">
        <f t="shared" si="1138"/>
        <v>1.7133599999999998</v>
      </c>
      <c r="L209">
        <f t="shared" si="1162"/>
        <v>0.955963223524114</v>
      </c>
      <c r="M209" t="str">
        <f t="shared" si="888"/>
        <v>No Curl</v>
      </c>
      <c r="N209">
        <f t="shared" si="1139"/>
        <v>27.589709133333319</v>
      </c>
      <c r="P209">
        <f t="shared" si="1144"/>
        <v>0.2241191597411476</v>
      </c>
      <c r="Q209">
        <f t="shared" si="1140"/>
        <v>1.77834</v>
      </c>
      <c r="R209">
        <f t="shared" si="1145"/>
        <v>0.66</v>
      </c>
      <c r="S209">
        <f t="shared" si="1141"/>
        <v>0.22798086684167979</v>
      </c>
      <c r="T209">
        <f t="shared" si="1146"/>
        <v>0.23184257394221225</v>
      </c>
      <c r="U209">
        <f t="shared" si="1147"/>
        <v>2.4291197703445899E-2</v>
      </c>
      <c r="V209" t="str">
        <f t="shared" si="1148"/>
        <v>Curl</v>
      </c>
      <c r="W209">
        <f t="shared" si="1142"/>
        <v>27.892098394576553</v>
      </c>
      <c r="X209">
        <f t="shared" si="1143"/>
        <v>0.30577898157446443</v>
      </c>
      <c r="Y209">
        <f t="shared" si="1149"/>
        <v>0.2493136801936619</v>
      </c>
      <c r="Z209">
        <f t="shared" si="1150"/>
        <v>2.7923341517972866</v>
      </c>
      <c r="AA209">
        <f t="shared" si="1151"/>
        <v>0.65933869583184379</v>
      </c>
      <c r="AC209">
        <f t="shared" si="954"/>
        <v>0.20957413001843425</v>
      </c>
      <c r="AD209">
        <f t="shared" si="1154"/>
        <v>1.7805599999999999</v>
      </c>
      <c r="AE209">
        <f t="shared" si="955"/>
        <v>0.66</v>
      </c>
      <c r="AF209">
        <f t="shared" si="956"/>
        <v>0.21684427003831439</v>
      </c>
      <c r="AG209">
        <f t="shared" si="957"/>
        <v>0.22411441005819413</v>
      </c>
      <c r="AH209">
        <f t="shared" si="889"/>
        <v>4.9151155376218725E-2</v>
      </c>
      <c r="AI209" t="str">
        <f t="shared" si="890"/>
        <v>Curl</v>
      </c>
      <c r="AJ209">
        <f t="shared" si="958"/>
        <v>27.814962248809373</v>
      </c>
      <c r="AK209">
        <f t="shared" si="959"/>
        <v>0.31828798622436377</v>
      </c>
      <c r="AL209">
        <f t="shared" si="891"/>
        <v>0.26057191832261689</v>
      </c>
      <c r="AM209">
        <f t="shared" si="960"/>
        <v>5.4118371401640433</v>
      </c>
      <c r="AN209">
        <f t="shared" si="961"/>
        <v>0.71037021338567241</v>
      </c>
      <c r="AP209">
        <f t="shared" si="962"/>
        <v>0.21041602707591464</v>
      </c>
      <c r="AQ209">
        <f t="shared" si="1155"/>
        <v>1.7805599999999999</v>
      </c>
      <c r="AR209">
        <f t="shared" si="963"/>
        <v>0.66</v>
      </c>
      <c r="AS209">
        <f t="shared" si="964"/>
        <v>0.22147106923421589</v>
      </c>
      <c r="AT209">
        <f t="shared" si="965"/>
        <v>0.2325261113925168</v>
      </c>
      <c r="AU209">
        <f t="shared" si="892"/>
        <v>7.4162722946281678E-2</v>
      </c>
      <c r="AV209" t="str">
        <f t="shared" si="893"/>
        <v>Curl</v>
      </c>
      <c r="AW209">
        <f t="shared" si="966"/>
        <v>27.948587234668604</v>
      </c>
      <c r="AX209">
        <f t="shared" si="967"/>
        <v>0.32548233296149454</v>
      </c>
      <c r="AY209">
        <f t="shared" si="894"/>
        <v>0.28809425722358373</v>
      </c>
      <c r="AZ209">
        <f t="shared" si="968"/>
        <v>7.3952048497151646</v>
      </c>
      <c r="BA209">
        <f t="shared" si="969"/>
        <v>0.74277834159505818</v>
      </c>
      <c r="BC209">
        <f t="shared" si="970"/>
        <v>0.19742229575706816</v>
      </c>
      <c r="BD209">
        <f t="shared" si="1156"/>
        <v>1.78464</v>
      </c>
      <c r="BE209">
        <f t="shared" si="971"/>
        <v>0.66</v>
      </c>
      <c r="BF209">
        <f t="shared" si="972"/>
        <v>0.2113932324224882</v>
      </c>
      <c r="BG209">
        <f t="shared" si="973"/>
        <v>0.22536416908790863</v>
      </c>
      <c r="BH209">
        <f t="shared" si="895"/>
        <v>0.10025708385652665</v>
      </c>
      <c r="BI209" t="str">
        <f t="shared" si="896"/>
        <v>Curl</v>
      </c>
      <c r="BJ209">
        <f t="shared" si="974"/>
        <v>27.869400873918217</v>
      </c>
      <c r="BK209">
        <f t="shared" si="975"/>
        <v>0.33827738579810179</v>
      </c>
      <c r="BL209">
        <f t="shared" si="897"/>
        <v>0.30240220425065317</v>
      </c>
      <c r="BM209">
        <f t="shared" si="976"/>
        <v>9.5418392375912724</v>
      </c>
      <c r="BN209">
        <f t="shared" si="977"/>
        <v>0.79843078018765545</v>
      </c>
      <c r="BP209">
        <f t="shared" si="978"/>
        <v>0.18408256894403613</v>
      </c>
      <c r="BQ209">
        <f t="shared" si="1157"/>
        <v>1.7865</v>
      </c>
      <c r="BR209">
        <f t="shared" si="979"/>
        <v>0.66</v>
      </c>
      <c r="BS209">
        <f t="shared" si="980"/>
        <v>0.20053233130228293</v>
      </c>
      <c r="BT209">
        <f t="shared" si="981"/>
        <v>0.2169820936605299</v>
      </c>
      <c r="BU209">
        <f t="shared" si="898"/>
        <v>0.12602361868059364</v>
      </c>
      <c r="BV209" t="str">
        <f t="shared" si="899"/>
        <v>Curl</v>
      </c>
      <c r="BW209">
        <f t="shared" si="982"/>
        <v>27.777058463768963</v>
      </c>
      <c r="BX209">
        <f t="shared" si="983"/>
        <v>0.35388709863994822</v>
      </c>
      <c r="BY209">
        <f t="shared" si="900"/>
        <v>0.31601776433327217</v>
      </c>
      <c r="BZ209">
        <f t="shared" si="984"/>
        <v>11.501480241872112</v>
      </c>
      <c r="CA209">
        <f t="shared" si="985"/>
        <v>0.88691116474531406</v>
      </c>
      <c r="CC209">
        <f t="shared" si="986"/>
        <v>0.18673634203522302</v>
      </c>
      <c r="CD209">
        <f t="shared" si="1158"/>
        <v>1.7865</v>
      </c>
      <c r="CE209">
        <f t="shared" si="987"/>
        <v>0.66</v>
      </c>
      <c r="CF209">
        <f t="shared" si="988"/>
        <v>0.20687617642365635</v>
      </c>
      <c r="CG209">
        <f t="shared" si="989"/>
        <v>0.22701601081208947</v>
      </c>
      <c r="CH209">
        <f t="shared" si="901"/>
        <v>0.15249886373926036</v>
      </c>
      <c r="CI209" t="str">
        <f t="shared" si="902"/>
        <v>Curl</v>
      </c>
      <c r="CJ209">
        <f t="shared" si="990"/>
        <v>27.916063183039249</v>
      </c>
      <c r="CK209">
        <f t="shared" si="991"/>
        <v>0.3569794885581396</v>
      </c>
      <c r="CL209">
        <f t="shared" si="903"/>
        <v>0.34741481841703403</v>
      </c>
      <c r="CM209">
        <f t="shared" si="992"/>
        <v>12.67829454027013</v>
      </c>
      <c r="CN209">
        <f t="shared" si="993"/>
        <v>0.88438748828599034</v>
      </c>
      <c r="CP209">
        <f t="shared" si="994"/>
        <v>0.17169823667484171</v>
      </c>
      <c r="CQ209">
        <f t="shared" si="995"/>
        <v>1.7882399999999998</v>
      </c>
      <c r="CR209">
        <f t="shared" si="996"/>
        <v>0.66</v>
      </c>
      <c r="CS209">
        <f t="shared" si="997"/>
        <v>0.19448633396661766</v>
      </c>
      <c r="CT209">
        <f t="shared" si="998"/>
        <v>0.21727443125839341</v>
      </c>
      <c r="CU209">
        <f t="shared" si="904"/>
        <v>0.1699263507857951</v>
      </c>
      <c r="CV209" t="str">
        <f t="shared" si="905"/>
        <v>Curl</v>
      </c>
      <c r="CW209">
        <f t="shared" si="999"/>
        <v>27.914030044787523</v>
      </c>
      <c r="CX209">
        <f t="shared" si="1000"/>
        <v>0.36025259072901494</v>
      </c>
      <c r="CY209">
        <f t="shared" si="906"/>
        <v>0.35205301491197838</v>
      </c>
      <c r="CZ209">
        <f t="shared" si="1001"/>
        <v>13.965423854729723</v>
      </c>
      <c r="DA209">
        <f t="shared" si="1002"/>
        <v>0.87355611851870141</v>
      </c>
      <c r="DC209">
        <f t="shared" si="1003"/>
        <v>0.12609914262993585</v>
      </c>
      <c r="DD209">
        <f t="shared" si="1004"/>
        <v>1.79514</v>
      </c>
      <c r="DE209">
        <f t="shared" si="1005"/>
        <v>0.66</v>
      </c>
      <c r="DF209">
        <f t="shared" si="1006"/>
        <v>0.14697318019420874</v>
      </c>
      <c r="DG209">
        <f t="shared" si="1007"/>
        <v>0.16784721775848135</v>
      </c>
      <c r="DH209">
        <f t="shared" si="907"/>
        <v>0.16778525758212559</v>
      </c>
      <c r="DI209" t="str">
        <f t="shared" si="908"/>
        <v>Curl</v>
      </c>
      <c r="DJ209">
        <f t="shared" si="1008"/>
        <v>27.79781438691057</v>
      </c>
      <c r="DK209">
        <f t="shared" si="1009"/>
        <v>0.33973723228189884</v>
      </c>
      <c r="DL209">
        <f t="shared" si="909"/>
        <v>0.30408101724106756</v>
      </c>
      <c r="DM209">
        <f t="shared" si="1010"/>
        <v>16.015003877731449</v>
      </c>
      <c r="DN209">
        <f t="shared" si="1011"/>
        <v>0.73110011036199452</v>
      </c>
      <c r="DP209">
        <f t="shared" si="1012"/>
        <v>0.10108946742943441</v>
      </c>
      <c r="DQ209">
        <f t="shared" si="1013"/>
        <v>1.7978399999999999</v>
      </c>
      <c r="DR209">
        <f t="shared" si="1014"/>
        <v>0.66</v>
      </c>
      <c r="DS209">
        <f t="shared" si="1015"/>
        <v>0.12072290007519566</v>
      </c>
      <c r="DT209">
        <f t="shared" si="1016"/>
        <v>0.1403563327209571</v>
      </c>
      <c r="DU209">
        <f t="shared" si="910"/>
        <v>0.16974574678593618</v>
      </c>
      <c r="DV209" t="str">
        <f t="shared" si="911"/>
        <v>Curl</v>
      </c>
      <c r="DW209">
        <f t="shared" si="1017"/>
        <v>27.852670900076724</v>
      </c>
      <c r="DX209">
        <f t="shared" si="1018"/>
        <v>0.31913286507885036</v>
      </c>
      <c r="DY209">
        <f t="shared" si="912"/>
        <v>0.28085791190990078</v>
      </c>
      <c r="DZ209">
        <f t="shared" si="1019"/>
        <v>17.589277283033962</v>
      </c>
      <c r="EA209">
        <f t="shared" si="1020"/>
        <v>0.62749790509967363</v>
      </c>
      <c r="EC209">
        <f t="shared" si="1021"/>
        <v>7.3625239727410655E-2</v>
      </c>
      <c r="ED209">
        <f t="shared" si="1022"/>
        <v>1.79904</v>
      </c>
      <c r="EE209">
        <f t="shared" si="1023"/>
        <v>0.66</v>
      </c>
      <c r="EF209">
        <f t="shared" si="1024"/>
        <v>9.0332308410730158E-2</v>
      </c>
      <c r="EG209">
        <f t="shared" si="1025"/>
        <v>0.10703937709404972</v>
      </c>
      <c r="EH209">
        <f t="shared" si="913"/>
        <v>0.1682078285651174</v>
      </c>
      <c r="EI209" t="str">
        <f t="shared" si="914"/>
        <v>Curl</v>
      </c>
      <c r="EJ209">
        <f t="shared" si="1026"/>
        <v>27.897741456634172</v>
      </c>
      <c r="EK209">
        <f t="shared" si="1027"/>
        <v>0.29509022976587157</v>
      </c>
      <c r="EL209">
        <f t="shared" si="915"/>
        <v>0.25054265353516547</v>
      </c>
      <c r="EM209">
        <f t="shared" si="1028"/>
        <v>19.614320084360966</v>
      </c>
      <c r="EN209">
        <f t="shared" si="1029"/>
        <v>0.52490803882067127</v>
      </c>
      <c r="EP209">
        <f t="shared" si="1030"/>
        <v>5.8560857489148688E-2</v>
      </c>
      <c r="EQ209">
        <f t="shared" si="1031"/>
        <v>1.7997599999999998</v>
      </c>
      <c r="ER209">
        <f t="shared" si="1032"/>
        <v>0.66</v>
      </c>
      <c r="ES209">
        <f t="shared" si="1033"/>
        <v>7.3601778907247326E-2</v>
      </c>
      <c r="ET209">
        <f t="shared" si="1034"/>
        <v>8.864270032534588E-2</v>
      </c>
      <c r="EU209">
        <f t="shared" si="916"/>
        <v>0.16970105692630816</v>
      </c>
      <c r="EV209" t="str">
        <f t="shared" si="917"/>
        <v>Curl</v>
      </c>
      <c r="EW209">
        <f t="shared" si="1035"/>
        <v>28.019986633683523</v>
      </c>
      <c r="EX209">
        <f t="shared" si="1036"/>
        <v>0.27891440397169076</v>
      </c>
      <c r="EY209">
        <f t="shared" si="918"/>
        <v>0.23632499701524801</v>
      </c>
      <c r="EZ209">
        <f t="shared" si="1037"/>
        <v>21.041355147903587</v>
      </c>
      <c r="FA209">
        <f t="shared" si="1038"/>
        <v>0.46384948043948976</v>
      </c>
      <c r="FC209">
        <f t="shared" si="1039"/>
        <v>3.1381834041246254E-2</v>
      </c>
      <c r="FD209">
        <f t="shared" si="1040"/>
        <v>1.7999999999999998</v>
      </c>
      <c r="FE209">
        <f t="shared" si="1041"/>
        <v>0.66</v>
      </c>
      <c r="FF209">
        <f t="shared" si="1042"/>
        <v>4.0410480100920861E-2</v>
      </c>
      <c r="FG209">
        <f t="shared" si="1043"/>
        <v>4.9439126160595467E-2</v>
      </c>
      <c r="FH209">
        <f t="shared" si="919"/>
        <v>0.16718720926785391</v>
      </c>
      <c r="FI209" t="str">
        <f t="shared" si="920"/>
        <v>Curl</v>
      </c>
      <c r="FJ209">
        <f t="shared" si="1044"/>
        <v>27.884990951037256</v>
      </c>
      <c r="FK209">
        <f t="shared" si="1045"/>
        <v>0.2672984566378715</v>
      </c>
      <c r="FL209">
        <f t="shared" si="921"/>
        <v>0.20319080925982419</v>
      </c>
      <c r="FM209">
        <f t="shared" si="1046"/>
        <v>24.293091199585703</v>
      </c>
      <c r="FN209">
        <f t="shared" si="1047"/>
        <v>0.4209190937247041</v>
      </c>
      <c r="FP209">
        <f t="shared" si="1048"/>
        <v>1.598352052163287E-2</v>
      </c>
      <c r="FQ209">
        <f t="shared" si="1049"/>
        <v>1.7999999999999998</v>
      </c>
      <c r="FR209">
        <f t="shared" si="1050"/>
        <v>0.66</v>
      </c>
      <c r="FS209">
        <f t="shared" si="1051"/>
        <v>2.1116862919510388E-2</v>
      </c>
      <c r="FT209">
        <f t="shared" si="1052"/>
        <v>2.6250205317387885E-2</v>
      </c>
      <c r="FU209">
        <f t="shared" si="922"/>
        <v>0.16501376691785352</v>
      </c>
      <c r="FV209" t="str">
        <f t="shared" si="923"/>
        <v>Curl</v>
      </c>
      <c r="FW209">
        <f t="shared" si="1053"/>
        <v>27.964696410613207</v>
      </c>
      <c r="FX209">
        <f t="shared" si="1054"/>
        <v>0.25312089218400685</v>
      </c>
      <c r="FY209">
        <f t="shared" si="924"/>
        <v>0.18360534528345632</v>
      </c>
      <c r="FZ209">
        <f t="shared" si="1055"/>
        <v>26.703323191608817</v>
      </c>
      <c r="GA209">
        <f t="shared" si="1056"/>
        <v>0.37482032016325412</v>
      </c>
      <c r="GC209">
        <f t="shared" si="1057"/>
        <v>-1.9314795320598864E-3</v>
      </c>
      <c r="GD209">
        <f t="shared" si="1058"/>
        <v>1.7999999999999998</v>
      </c>
      <c r="GE209">
        <f t="shared" si="1059"/>
        <v>0.66</v>
      </c>
      <c r="GF209">
        <f t="shared" si="1060"/>
        <v>-2.6184246696176767E-3</v>
      </c>
      <c r="GG209">
        <f t="shared" si="1061"/>
        <v>-3.3053698071754669E-3</v>
      </c>
      <c r="GH209">
        <f t="shared" si="925"/>
        <v>0.16657043737786306</v>
      </c>
      <c r="GI209" t="str">
        <f t="shared" si="926"/>
        <v>end of throw</v>
      </c>
      <c r="GJ209">
        <f t="shared" si="1062"/>
        <v>27.853021387098288</v>
      </c>
      <c r="GK209">
        <f t="shared" si="1063"/>
        <v>0.24309649451654286</v>
      </c>
      <c r="GL209">
        <f t="shared" si="927"/>
        <v>0.16430803110448894</v>
      </c>
      <c r="GM209">
        <f t="shared" si="1064"/>
        <v>30.456539674537183</v>
      </c>
      <c r="GN209">
        <f t="shared" si="1065"/>
        <v>0.36156252620855722</v>
      </c>
      <c r="GP209">
        <f t="shared" si="1066"/>
        <v>-9.1854583874410589E-3</v>
      </c>
      <c r="GQ209">
        <f t="shared" si="1067"/>
        <v>1.7999999999999998</v>
      </c>
      <c r="GR209">
        <f t="shared" si="1068"/>
        <v>0.66</v>
      </c>
      <c r="GS209">
        <f t="shared" si="1069"/>
        <v>-1.2768812575019706E-2</v>
      </c>
      <c r="GT209">
        <f t="shared" si="1070"/>
        <v>-1.6352166762598371E-2</v>
      </c>
      <c r="GU209">
        <f t="shared" si="928"/>
        <v>0.16551707238485222</v>
      </c>
      <c r="GV209" t="str">
        <f t="shared" si="929"/>
        <v>end of throw</v>
      </c>
      <c r="GW209">
        <f t="shared" si="1071"/>
        <v>27.998586999134723</v>
      </c>
      <c r="GX209">
        <f t="shared" si="1072"/>
        <v>0.23261184753764713</v>
      </c>
      <c r="GY209">
        <f t="shared" si="930"/>
        <v>0.15459084652951857</v>
      </c>
      <c r="GZ209">
        <f t="shared" si="1073"/>
        <v>32.366916326567136</v>
      </c>
      <c r="HA209">
        <f t="shared" si="1074"/>
        <v>0.33072659166788371</v>
      </c>
      <c r="HC209" t="e">
        <f t="shared" si="1075"/>
        <v>#N/A</v>
      </c>
      <c r="HD209" t="e">
        <f t="shared" si="1076"/>
        <v>#N/A</v>
      </c>
      <c r="HE209" t="e">
        <f t="shared" si="1077"/>
        <v>#N/A</v>
      </c>
      <c r="HF209" t="e">
        <f t="shared" si="1078"/>
        <v>#N/A</v>
      </c>
      <c r="HG209" t="e">
        <f t="shared" si="1079"/>
        <v>#N/A</v>
      </c>
      <c r="HH209" t="e">
        <f t="shared" si="931"/>
        <v>#N/A</v>
      </c>
      <c r="HI209" t="str">
        <f t="shared" si="932"/>
        <v>done</v>
      </c>
      <c r="HJ209" t="e">
        <f t="shared" si="1080"/>
        <v>#N/A</v>
      </c>
      <c r="HK209">
        <f t="shared" si="1081"/>
        <v>0</v>
      </c>
      <c r="HL209" t="e">
        <f t="shared" si="933"/>
        <v>#N/A</v>
      </c>
      <c r="HM209" t="e">
        <f t="shared" si="1082"/>
        <v>#N/A</v>
      </c>
      <c r="HN209">
        <f t="shared" si="1083"/>
        <v>0.1940196249271903</v>
      </c>
      <c r="HP209" t="e">
        <f t="shared" si="1084"/>
        <v>#N/A</v>
      </c>
      <c r="HQ209" t="e">
        <f t="shared" si="1085"/>
        <v>#N/A</v>
      </c>
      <c r="HR209" t="e">
        <f t="shared" si="1086"/>
        <v>#N/A</v>
      </c>
      <c r="HS209" t="e">
        <f t="shared" si="1087"/>
        <v>#N/A</v>
      </c>
      <c r="HT209" t="e">
        <f t="shared" si="1088"/>
        <v>#N/A</v>
      </c>
      <c r="HU209" t="e">
        <f t="shared" si="934"/>
        <v>#N/A</v>
      </c>
      <c r="HV209" t="str">
        <f t="shared" si="935"/>
        <v>done</v>
      </c>
      <c r="HW209" t="e">
        <f t="shared" si="1089"/>
        <v>#N/A</v>
      </c>
      <c r="HX209">
        <f t="shared" si="1090"/>
        <v>0</v>
      </c>
      <c r="HY209" t="e">
        <f t="shared" si="936"/>
        <v>#N/A</v>
      </c>
      <c r="HZ209" t="e">
        <f t="shared" si="1091"/>
        <v>#N/A</v>
      </c>
      <c r="IA209">
        <f t="shared" si="1092"/>
        <v>0.10456917070039137</v>
      </c>
      <c r="IC209" t="e">
        <f t="shared" si="1093"/>
        <v>#N/A</v>
      </c>
      <c r="ID209" t="e">
        <f t="shared" si="1094"/>
        <v>#N/A</v>
      </c>
      <c r="IE209" t="e">
        <f t="shared" si="1095"/>
        <v>#N/A</v>
      </c>
      <c r="IF209" t="e">
        <f t="shared" si="1096"/>
        <v>#N/A</v>
      </c>
      <c r="IG209" t="e">
        <f t="shared" si="1097"/>
        <v>#N/A</v>
      </c>
      <c r="IH209" t="e">
        <f t="shared" si="937"/>
        <v>#N/A</v>
      </c>
      <c r="II209" t="str">
        <f t="shared" si="938"/>
        <v>done</v>
      </c>
      <c r="IJ209" t="e">
        <f t="shared" si="1098"/>
        <v>#N/A</v>
      </c>
      <c r="IK209">
        <f t="shared" si="1099"/>
        <v>0</v>
      </c>
      <c r="IL209" t="e">
        <f t="shared" si="939"/>
        <v>#N/A</v>
      </c>
      <c r="IM209" t="e">
        <f t="shared" si="1100"/>
        <v>#N/A</v>
      </c>
      <c r="IN209">
        <f t="shared" si="1101"/>
        <v>6.174207086290278E-2</v>
      </c>
      <c r="IP209" t="e">
        <f t="shared" si="1102"/>
        <v>#N/A</v>
      </c>
      <c r="IQ209" t="e">
        <f t="shared" si="1103"/>
        <v>#N/A</v>
      </c>
      <c r="IR209" t="e">
        <f t="shared" si="1104"/>
        <v>#N/A</v>
      </c>
      <c r="IS209" t="e">
        <f t="shared" si="1105"/>
        <v>#N/A</v>
      </c>
      <c r="IT209" t="e">
        <f t="shared" si="1106"/>
        <v>#N/A</v>
      </c>
      <c r="IU209" t="e">
        <f t="shared" si="940"/>
        <v>#N/A</v>
      </c>
      <c r="IV209" t="str">
        <f t="shared" si="941"/>
        <v>done</v>
      </c>
      <c r="IW209" t="e">
        <f t="shared" si="1107"/>
        <v>#N/A</v>
      </c>
      <c r="IX209">
        <f t="shared" si="1108"/>
        <v>0</v>
      </c>
      <c r="IY209" t="e">
        <f t="shared" si="942"/>
        <v>#N/A</v>
      </c>
      <c r="IZ209" t="e">
        <f t="shared" si="1109"/>
        <v>#N/A</v>
      </c>
      <c r="JA209">
        <f t="shared" si="1110"/>
        <v>4.7756178082658939E-2</v>
      </c>
      <c r="JC209" t="e">
        <f t="shared" si="1111"/>
        <v>#N/A</v>
      </c>
      <c r="JD209" t="e">
        <f t="shared" si="1112"/>
        <v>#N/A</v>
      </c>
      <c r="JE209" t="e">
        <f t="shared" si="1113"/>
        <v>#N/A</v>
      </c>
      <c r="JF209" t="e">
        <f t="shared" si="1114"/>
        <v>#N/A</v>
      </c>
      <c r="JG209" t="e">
        <f t="shared" si="1115"/>
        <v>#N/A</v>
      </c>
      <c r="JH209" t="e">
        <f t="shared" si="943"/>
        <v>#N/A</v>
      </c>
      <c r="JI209" t="str">
        <f t="shared" si="944"/>
        <v>done</v>
      </c>
      <c r="JJ209" t="e">
        <f t="shared" si="1116"/>
        <v>#N/A</v>
      </c>
      <c r="JK209">
        <f t="shared" si="1117"/>
        <v>0</v>
      </c>
      <c r="JL209" t="e">
        <f t="shared" si="945"/>
        <v>#N/A</v>
      </c>
      <c r="JM209" t="e">
        <f t="shared" si="1118"/>
        <v>#N/A</v>
      </c>
      <c r="JN209">
        <f t="shared" si="1119"/>
        <v>2.9927904609925716E-2</v>
      </c>
      <c r="JP209" t="e">
        <f t="shared" si="1120"/>
        <v>#N/A</v>
      </c>
      <c r="JQ209" t="e">
        <f t="shared" si="1121"/>
        <v>#N/A</v>
      </c>
      <c r="JR209" t="e">
        <f t="shared" si="1122"/>
        <v>#N/A</v>
      </c>
      <c r="JS209" t="e">
        <f t="shared" si="1123"/>
        <v>#N/A</v>
      </c>
      <c r="JT209" t="e">
        <f t="shared" si="1124"/>
        <v>#N/A</v>
      </c>
      <c r="JU209" t="e">
        <f t="shared" si="946"/>
        <v>#N/A</v>
      </c>
      <c r="JV209" t="str">
        <f t="shared" si="947"/>
        <v>done</v>
      </c>
      <c r="JW209" t="e">
        <f t="shared" si="1125"/>
        <v>#N/A</v>
      </c>
      <c r="JX209">
        <f t="shared" si="1126"/>
        <v>0</v>
      </c>
      <c r="JY209" t="e">
        <f t="shared" si="948"/>
        <v>#N/A</v>
      </c>
      <c r="JZ209" t="e">
        <f t="shared" si="1127"/>
        <v>#N/A</v>
      </c>
      <c r="KA209">
        <f t="shared" si="1128"/>
        <v>4.1288632589631113E-2</v>
      </c>
      <c r="KC209" t="e">
        <f t="shared" si="1129"/>
        <v>#N/A</v>
      </c>
      <c r="KD209" t="e">
        <f t="shared" si="1130"/>
        <v>#N/A</v>
      </c>
      <c r="KE209" t="e">
        <f t="shared" si="1131"/>
        <v>#N/A</v>
      </c>
      <c r="KF209" t="e">
        <f t="shared" si="1132"/>
        <v>#N/A</v>
      </c>
      <c r="KG209" t="e">
        <f t="shared" si="1133"/>
        <v>#N/A</v>
      </c>
      <c r="KH209" t="e">
        <f t="shared" si="949"/>
        <v>#N/A</v>
      </c>
      <c r="KI209" t="str">
        <f t="shared" si="950"/>
        <v>done</v>
      </c>
      <c r="KJ209" t="e">
        <f t="shared" si="1134"/>
        <v>#N/A</v>
      </c>
      <c r="KK209">
        <f t="shared" si="1135"/>
        <v>0</v>
      </c>
      <c r="KL209" t="e">
        <f t="shared" si="951"/>
        <v>#N/A</v>
      </c>
      <c r="KM209" t="e">
        <f t="shared" si="1136"/>
        <v>#N/A</v>
      </c>
      <c r="KN209">
        <f t="shared" si="1137"/>
        <v>4.1416871940363961E-2</v>
      </c>
    </row>
    <row r="210" spans="1:300" x14ac:dyDescent="0.25">
      <c r="A210">
        <v>1.95</v>
      </c>
      <c r="B210">
        <f t="shared" si="1159"/>
        <v>1.0500000000000001E-2</v>
      </c>
      <c r="C210">
        <f t="shared" si="1163"/>
        <v>0.63</v>
      </c>
      <c r="D210">
        <f t="shared" si="1160"/>
        <v>0.63</v>
      </c>
      <c r="E210">
        <f t="shared" si="1164"/>
        <v>1</v>
      </c>
      <c r="F210">
        <f t="shared" si="1165"/>
        <v>1.0500000000000001E-2</v>
      </c>
      <c r="H210">
        <v>187</v>
      </c>
      <c r="I210">
        <v>18.7</v>
      </c>
      <c r="J210">
        <f t="shared" si="1161"/>
        <v>0.39413199999999904</v>
      </c>
      <c r="K210">
        <f t="shared" si="1138"/>
        <v>1.72224</v>
      </c>
      <c r="L210">
        <f t="shared" si="1162"/>
        <v>0.95369590677236071</v>
      </c>
      <c r="M210" t="str">
        <f t="shared" si="888"/>
        <v>No Curl</v>
      </c>
      <c r="N210">
        <f t="shared" si="1139"/>
        <v>27.630079133333318</v>
      </c>
      <c r="P210">
        <f t="shared" si="1144"/>
        <v>0.20720878462302803</v>
      </c>
      <c r="Q210">
        <f t="shared" si="1140"/>
        <v>1.7826599999999999</v>
      </c>
      <c r="R210">
        <f t="shared" si="1145"/>
        <v>0.66</v>
      </c>
      <c r="S210">
        <f t="shared" si="1141"/>
        <v>0.21077911585127099</v>
      </c>
      <c r="T210">
        <f t="shared" si="1146"/>
        <v>0.2143494470795142</v>
      </c>
      <c r="U210">
        <f t="shared" si="1147"/>
        <v>2.4291197703445899E-2</v>
      </c>
      <c r="V210" t="str">
        <f t="shared" si="1148"/>
        <v>Curl</v>
      </c>
      <c r="W210">
        <f t="shared" si="1142"/>
        <v>27.914896481260723</v>
      </c>
      <c r="X210">
        <f t="shared" si="1143"/>
        <v>0.31202033513898392</v>
      </c>
      <c r="Y210">
        <f t="shared" si="1149"/>
        <v>0.23213386605687941</v>
      </c>
      <c r="Z210">
        <f t="shared" si="1150"/>
        <v>2.9991722573769737</v>
      </c>
      <c r="AA210">
        <f t="shared" si="1151"/>
        <v>0.68162253048779398</v>
      </c>
      <c r="AC210">
        <f t="shared" si="954"/>
        <v>0.19303216181657132</v>
      </c>
      <c r="AD210">
        <f t="shared" si="1154"/>
        <v>1.78464</v>
      </c>
      <c r="AE210">
        <f t="shared" si="955"/>
        <v>0.66</v>
      </c>
      <c r="AF210">
        <f t="shared" si="956"/>
        <v>0.19972845989793847</v>
      </c>
      <c r="AG210">
        <f t="shared" si="957"/>
        <v>0.20642475797930526</v>
      </c>
      <c r="AH210">
        <f t="shared" si="889"/>
        <v>4.9151155376218725E-2</v>
      </c>
      <c r="AI210" t="str">
        <f t="shared" si="890"/>
        <v>Curl</v>
      </c>
      <c r="AJ210">
        <f t="shared" si="958"/>
        <v>27.836646675813203</v>
      </c>
      <c r="AK210">
        <f t="shared" si="959"/>
        <v>0.32455233038789555</v>
      </c>
      <c r="AL210">
        <f t="shared" si="891"/>
        <v>0.2435377519143555</v>
      </c>
      <c r="AM210">
        <f t="shared" si="960"/>
        <v>5.791618027942727</v>
      </c>
      <c r="AN210">
        <f t="shared" si="961"/>
        <v>0.73354100676427614</v>
      </c>
      <c r="AP210">
        <f t="shared" si="962"/>
        <v>0.19426274441487781</v>
      </c>
      <c r="AQ210">
        <f t="shared" si="1155"/>
        <v>1.78464</v>
      </c>
      <c r="AR210">
        <f t="shared" si="963"/>
        <v>0.66</v>
      </c>
      <c r="AS210">
        <f t="shared" si="964"/>
        <v>0.20446910967677379</v>
      </c>
      <c r="AT210">
        <f t="shared" si="965"/>
        <v>0.21467547493866942</v>
      </c>
      <c r="AU210">
        <f t="shared" si="892"/>
        <v>7.4162722946281678E-2</v>
      </c>
      <c r="AV210" t="str">
        <f t="shared" si="893"/>
        <v>Curl</v>
      </c>
      <c r="AW210">
        <f t="shared" si="966"/>
        <v>27.970734341592028</v>
      </c>
      <c r="AX210">
        <f t="shared" si="967"/>
        <v>0.33176083252229649</v>
      </c>
      <c r="AY210">
        <f t="shared" si="894"/>
        <v>0.27124254896007316</v>
      </c>
      <c r="AZ210">
        <f t="shared" si="968"/>
        <v>7.8574683205625471</v>
      </c>
      <c r="BA210">
        <f t="shared" si="969"/>
        <v>0.76645935351667516</v>
      </c>
      <c r="BC210">
        <f t="shared" si="970"/>
        <v>0.18168573122893342</v>
      </c>
      <c r="BD210">
        <f t="shared" si="1156"/>
        <v>1.7865</v>
      </c>
      <c r="BE210">
        <f t="shared" si="971"/>
        <v>0.66</v>
      </c>
      <c r="BF210">
        <f t="shared" si="972"/>
        <v>0.19454304217386037</v>
      </c>
      <c r="BG210">
        <f t="shared" si="973"/>
        <v>0.20740035311878766</v>
      </c>
      <c r="BH210">
        <f t="shared" si="895"/>
        <v>0.10025708385652665</v>
      </c>
      <c r="BI210" t="str">
        <f t="shared" si="896"/>
        <v>Curl</v>
      </c>
      <c r="BJ210">
        <f t="shared" si="974"/>
        <v>27.890540197160465</v>
      </c>
      <c r="BK210">
        <f t="shared" si="975"/>
        <v>0.34458644814139033</v>
      </c>
      <c r="BL210">
        <f t="shared" si="897"/>
        <v>0.28579878940543491</v>
      </c>
      <c r="BM210">
        <f t="shared" si="976"/>
        <v>10.101821267485716</v>
      </c>
      <c r="BN210">
        <f t="shared" si="977"/>
        <v>0.82301978064452519</v>
      </c>
      <c r="BP210">
        <f t="shared" si="978"/>
        <v>0.16876533012641004</v>
      </c>
      <c r="BQ210">
        <f t="shared" si="1157"/>
        <v>1.78986</v>
      </c>
      <c r="BR210">
        <f t="shared" si="979"/>
        <v>0.66</v>
      </c>
      <c r="BS210">
        <f t="shared" si="980"/>
        <v>0.18384633204210205</v>
      </c>
      <c r="BT210">
        <f t="shared" si="981"/>
        <v>0.19892733395779419</v>
      </c>
      <c r="BU210">
        <f t="shared" si="898"/>
        <v>0.12602361868059364</v>
      </c>
      <c r="BV210" t="str">
        <f t="shared" si="899"/>
        <v>Curl</v>
      </c>
      <c r="BW210">
        <f t="shared" si="982"/>
        <v>27.79711169689919</v>
      </c>
      <c r="BX210">
        <f t="shared" si="983"/>
        <v>0.36023772694339873</v>
      </c>
      <c r="BY210">
        <f t="shared" si="900"/>
        <v>0.29968529638330377</v>
      </c>
      <c r="BZ210">
        <f t="shared" si="984"/>
        <v>12.137585217370226</v>
      </c>
      <c r="CA210">
        <f t="shared" si="985"/>
        <v>0.91260834731831286</v>
      </c>
      <c r="CC210">
        <f t="shared" si="986"/>
        <v>0.17179469986720663</v>
      </c>
      <c r="CD210">
        <f t="shared" si="1158"/>
        <v>1.7882399999999998</v>
      </c>
      <c r="CE210">
        <f t="shared" si="987"/>
        <v>0.66</v>
      </c>
      <c r="CF210">
        <f t="shared" si="988"/>
        <v>0.19032305255113963</v>
      </c>
      <c r="CG210">
        <f t="shared" si="989"/>
        <v>0.20885140523507242</v>
      </c>
      <c r="CH210">
        <f t="shared" si="901"/>
        <v>0.15249886373926036</v>
      </c>
      <c r="CI210" t="str">
        <f t="shared" si="902"/>
        <v>Curl</v>
      </c>
      <c r="CJ210">
        <f t="shared" si="990"/>
        <v>27.936750800681615</v>
      </c>
      <c r="CK210">
        <f t="shared" si="991"/>
        <v>0.36333689010971093</v>
      </c>
      <c r="CL210">
        <f t="shared" si="903"/>
        <v>0.33128521809674943</v>
      </c>
      <c r="CM210">
        <f t="shared" si="992"/>
        <v>13.306638606393895</v>
      </c>
      <c r="CN210">
        <f t="shared" si="993"/>
        <v>0.9103040542585632</v>
      </c>
      <c r="CP210">
        <f t="shared" si="994"/>
        <v>0.15720197967682506</v>
      </c>
      <c r="CQ210">
        <f t="shared" si="995"/>
        <v>1.7913600000000001</v>
      </c>
      <c r="CR210">
        <f t="shared" si="996"/>
        <v>0.66</v>
      </c>
      <c r="CS210">
        <f t="shared" si="997"/>
        <v>0.178066107793175</v>
      </c>
      <c r="CT210">
        <f t="shared" si="998"/>
        <v>0.19893023590952477</v>
      </c>
      <c r="CU210">
        <f t="shared" si="904"/>
        <v>0.1699263507857951</v>
      </c>
      <c r="CV210" t="str">
        <f t="shared" si="905"/>
        <v>Curl</v>
      </c>
      <c r="CW210">
        <f t="shared" si="999"/>
        <v>27.933478678184184</v>
      </c>
      <c r="CX210">
        <f t="shared" si="1000"/>
        <v>0.36664630507644624</v>
      </c>
      <c r="CY210">
        <f t="shared" si="906"/>
        <v>0.33614150497289452</v>
      </c>
      <c r="CZ210">
        <f t="shared" si="1001"/>
        <v>14.640903637176207</v>
      </c>
      <c r="DA210">
        <f t="shared" si="1002"/>
        <v>0.89970797931895796</v>
      </c>
      <c r="DC210">
        <f t="shared" si="1003"/>
        <v>0.11221692936975171</v>
      </c>
      <c r="DD210">
        <f t="shared" si="1004"/>
        <v>1.7961599999999998</v>
      </c>
      <c r="DE210">
        <f t="shared" si="1005"/>
        <v>0.66</v>
      </c>
      <c r="DF210">
        <f t="shared" si="1006"/>
        <v>0.13079295098383892</v>
      </c>
      <c r="DG210">
        <f t="shared" si="1007"/>
        <v>0.14936897259792589</v>
      </c>
      <c r="DH210">
        <f t="shared" si="907"/>
        <v>0.16778525758212559</v>
      </c>
      <c r="DI210" t="str">
        <f t="shared" si="908"/>
        <v>Curl</v>
      </c>
      <c r="DJ210">
        <f t="shared" si="1008"/>
        <v>27.812511704929992</v>
      </c>
      <c r="DK210">
        <f t="shared" si="1009"/>
        <v>0.34619153751223986</v>
      </c>
      <c r="DL210">
        <f t="shared" si="909"/>
        <v>0.28856328083273408</v>
      </c>
      <c r="DM210">
        <f t="shared" si="1010"/>
        <v>16.901380007530015</v>
      </c>
      <c r="DN210">
        <f t="shared" si="1011"/>
        <v>0.75580774288823582</v>
      </c>
      <c r="DP210">
        <f t="shared" si="1012"/>
        <v>8.7718993299389592E-2</v>
      </c>
      <c r="DQ210">
        <f t="shared" si="1013"/>
        <v>1.7985</v>
      </c>
      <c r="DR210">
        <f t="shared" si="1014"/>
        <v>0.66</v>
      </c>
      <c r="DS210">
        <f t="shared" si="1015"/>
        <v>0.10475563411362425</v>
      </c>
      <c r="DT210">
        <f t="shared" si="1016"/>
        <v>0.12179227492785907</v>
      </c>
      <c r="DU210">
        <f t="shared" si="910"/>
        <v>0.16974574678593618</v>
      </c>
      <c r="DV210" t="str">
        <f t="shared" si="911"/>
        <v>Curl</v>
      </c>
      <c r="DW210">
        <f t="shared" si="1017"/>
        <v>27.864743190084244</v>
      </c>
      <c r="DX210">
        <f t="shared" si="1018"/>
        <v>0.32562929187053152</v>
      </c>
      <c r="DY210">
        <f t="shared" si="912"/>
        <v>0.26568097958105547</v>
      </c>
      <c r="DZ210">
        <f t="shared" si="1019"/>
        <v>18.629913288718516</v>
      </c>
      <c r="EA210">
        <f t="shared" si="1020"/>
        <v>0.65075305651503024</v>
      </c>
      <c r="EC210">
        <f t="shared" si="1021"/>
        <v>6.0862576437260181E-2</v>
      </c>
      <c r="ED210">
        <f t="shared" si="1022"/>
        <v>1.7997599999999998</v>
      </c>
      <c r="EE210">
        <f t="shared" si="1023"/>
        <v>0.66</v>
      </c>
      <c r="EF210">
        <f t="shared" si="1024"/>
        <v>7.4673536490440437E-2</v>
      </c>
      <c r="EG210">
        <f t="shared" si="1025"/>
        <v>8.8484496543620755E-2</v>
      </c>
      <c r="EH210">
        <f t="shared" si="913"/>
        <v>0.1682078285651174</v>
      </c>
      <c r="EI210" t="str">
        <f t="shared" si="914"/>
        <v>Curl</v>
      </c>
      <c r="EJ210">
        <f t="shared" si="1026"/>
        <v>27.906774687475245</v>
      </c>
      <c r="EK210">
        <f t="shared" si="1027"/>
        <v>0.30163499329459803</v>
      </c>
      <c r="EL210">
        <f t="shared" si="915"/>
        <v>0.23585108689766413</v>
      </c>
      <c r="EM210">
        <f t="shared" si="1028"/>
        <v>20.891384914886554</v>
      </c>
      <c r="EN210">
        <f t="shared" si="1029"/>
        <v>0.54646824607446942</v>
      </c>
      <c r="EP210">
        <f t="shared" si="1030"/>
        <v>4.6290721198510673E-2</v>
      </c>
      <c r="EQ210">
        <f t="shared" si="1031"/>
        <v>1.7999399999999999</v>
      </c>
      <c r="ER210">
        <f t="shared" si="1032"/>
        <v>0.66</v>
      </c>
      <c r="ES210">
        <f t="shared" si="1033"/>
        <v>5.8180149218975151E-2</v>
      </c>
      <c r="ET210">
        <f t="shared" si="1034"/>
        <v>7.0069577239439573E-2</v>
      </c>
      <c r="EU210">
        <f t="shared" si="916"/>
        <v>0.16970105692630816</v>
      </c>
      <c r="EV210" t="str">
        <f t="shared" si="917"/>
        <v>Curl</v>
      </c>
      <c r="EW210">
        <f t="shared" si="1035"/>
        <v>28.027346811574247</v>
      </c>
      <c r="EX210">
        <f t="shared" si="1036"/>
        <v>0.28549189173438683</v>
      </c>
      <c r="EY210">
        <f t="shared" si="918"/>
        <v>0.22200071926657164</v>
      </c>
      <c r="EZ210">
        <f t="shared" si="1037"/>
        <v>22.470540147098145</v>
      </c>
      <c r="FA210">
        <f t="shared" si="1038"/>
        <v>0.48426935501141449</v>
      </c>
      <c r="FC210">
        <f t="shared" si="1039"/>
        <v>1.9862304684841087E-2</v>
      </c>
      <c r="FD210">
        <f t="shared" si="1040"/>
        <v>1.7999999999999998</v>
      </c>
      <c r="FE210">
        <f t="shared" si="1041"/>
        <v>0.66</v>
      </c>
      <c r="FF210">
        <f t="shared" si="1042"/>
        <v>2.5576748228617004E-2</v>
      </c>
      <c r="FG210">
        <f t="shared" si="1043"/>
        <v>3.1291191772392923E-2</v>
      </c>
      <c r="FH210">
        <f t="shared" si="919"/>
        <v>0.16718720926785391</v>
      </c>
      <c r="FI210" t="str">
        <f t="shared" si="920"/>
        <v>Curl</v>
      </c>
      <c r="FJ210">
        <f t="shared" si="1044"/>
        <v>27.889031999047347</v>
      </c>
      <c r="FK210">
        <f t="shared" si="1045"/>
        <v>0.27395646270438145</v>
      </c>
      <c r="FL210">
        <f t="shared" si="921"/>
        <v>0.18976871287368094</v>
      </c>
      <c r="FM210">
        <f t="shared" si="1046"/>
        <v>26.135951106238583</v>
      </c>
      <c r="FN210">
        <f t="shared" si="1047"/>
        <v>0.44052613703945936</v>
      </c>
      <c r="FP210">
        <f t="shared" si="1048"/>
        <v>5.1134165722073899E-3</v>
      </c>
      <c r="FQ210">
        <f t="shared" si="1049"/>
        <v>1.7999999999999998</v>
      </c>
      <c r="FR210">
        <f t="shared" si="1050"/>
        <v>0.66</v>
      </c>
      <c r="FS210">
        <f t="shared" si="1051"/>
        <v>6.7556654154828861E-3</v>
      </c>
      <c r="FT210">
        <f t="shared" si="1052"/>
        <v>8.3979142587583752E-3</v>
      </c>
      <c r="FU210">
        <f t="shared" si="922"/>
        <v>0.16501376691785352</v>
      </c>
      <c r="FV210" t="str">
        <f t="shared" si="923"/>
        <v>Curl</v>
      </c>
      <c r="FW210">
        <f t="shared" si="1053"/>
        <v>27.966808096905158</v>
      </c>
      <c r="FX210">
        <f t="shared" si="1054"/>
        <v>0.25984529265520151</v>
      </c>
      <c r="FY210">
        <f t="shared" si="924"/>
        <v>0.17089772986595406</v>
      </c>
      <c r="FZ210">
        <f t="shared" si="1055"/>
        <v>28.867462068336636</v>
      </c>
      <c r="GA210">
        <f t="shared" si="1056"/>
        <v>0.39343190047147353</v>
      </c>
      <c r="GC210">
        <f t="shared" si="1057"/>
        <v>-1.5598667615470262E-2</v>
      </c>
      <c r="GD210">
        <f t="shared" si="1058"/>
        <v>1.7999999999999998</v>
      </c>
      <c r="GE210">
        <f t="shared" si="1059"/>
        <v>0.66</v>
      </c>
      <c r="GF210">
        <f t="shared" si="1060"/>
        <v>-2.1146450386639294E-2</v>
      </c>
      <c r="GG210">
        <f t="shared" si="1061"/>
        <v>-2.669423315780833E-2</v>
      </c>
      <c r="GH210">
        <f t="shared" si="925"/>
        <v>-5.5477827711690342E-3</v>
      </c>
      <c r="GI210" t="str">
        <f t="shared" si="926"/>
        <v>done</v>
      </c>
      <c r="GJ210">
        <f t="shared" si="1062"/>
        <v>27.852759544631326</v>
      </c>
      <c r="GK210">
        <f t="shared" si="1063"/>
        <v>0</v>
      </c>
      <c r="GL210">
        <f t="shared" si="927"/>
        <v>2.6098800349860927E-2</v>
      </c>
      <c r="GM210">
        <f t="shared" si="1064"/>
        <v>6.1011626586267296</v>
      </c>
      <c r="GN210">
        <f t="shared" si="1065"/>
        <v>0.35296776722079093</v>
      </c>
      <c r="GP210" t="e">
        <f t="shared" si="1066"/>
        <v>#N/A</v>
      </c>
      <c r="GQ210" t="e">
        <f t="shared" si="1067"/>
        <v>#N/A</v>
      </c>
      <c r="GR210" t="e">
        <f t="shared" si="1068"/>
        <v>#N/A</v>
      </c>
      <c r="GS210" t="e">
        <f t="shared" si="1069"/>
        <v>#N/A</v>
      </c>
      <c r="GT210" t="e">
        <f t="shared" si="1070"/>
        <v>#N/A</v>
      </c>
      <c r="GU210" t="e">
        <f t="shared" si="928"/>
        <v>#N/A</v>
      </c>
      <c r="GV210" t="str">
        <f t="shared" si="929"/>
        <v>done</v>
      </c>
      <c r="GW210">
        <f t="shared" si="1071"/>
        <v>27.99731011787722</v>
      </c>
      <c r="GX210">
        <f t="shared" si="1072"/>
        <v>0</v>
      </c>
      <c r="GY210" t="e">
        <f t="shared" si="930"/>
        <v>#N/A</v>
      </c>
      <c r="GZ210" t="e">
        <f t="shared" si="1073"/>
        <v>#N/A</v>
      </c>
      <c r="HA210">
        <f t="shared" si="1074"/>
        <v>0.32250252092897363</v>
      </c>
      <c r="HC210" t="e">
        <f t="shared" si="1075"/>
        <v>#N/A</v>
      </c>
      <c r="HD210" t="e">
        <f t="shared" si="1076"/>
        <v>#N/A</v>
      </c>
      <c r="HE210" t="e">
        <f t="shared" si="1077"/>
        <v>#N/A</v>
      </c>
      <c r="HF210" t="e">
        <f t="shared" si="1078"/>
        <v>#N/A</v>
      </c>
      <c r="HG210" t="e">
        <f t="shared" si="1079"/>
        <v>#N/A</v>
      </c>
      <c r="HH210" t="e">
        <f t="shared" si="931"/>
        <v>#N/A</v>
      </c>
      <c r="HI210" t="str">
        <f t="shared" si="932"/>
        <v>done</v>
      </c>
      <c r="HJ210" t="e">
        <f t="shared" si="1080"/>
        <v>#N/A</v>
      </c>
      <c r="HK210">
        <f t="shared" si="1081"/>
        <v>0</v>
      </c>
      <c r="HL210" t="e">
        <f t="shared" si="933"/>
        <v>#N/A</v>
      </c>
      <c r="HM210" t="e">
        <f t="shared" si="1082"/>
        <v>#N/A</v>
      </c>
      <c r="HN210">
        <f t="shared" si="1083"/>
        <v>0.1940196249271903</v>
      </c>
      <c r="HP210" t="e">
        <f t="shared" si="1084"/>
        <v>#N/A</v>
      </c>
      <c r="HQ210" t="e">
        <f t="shared" si="1085"/>
        <v>#N/A</v>
      </c>
      <c r="HR210" t="e">
        <f t="shared" si="1086"/>
        <v>#N/A</v>
      </c>
      <c r="HS210" t="e">
        <f t="shared" si="1087"/>
        <v>#N/A</v>
      </c>
      <c r="HT210" t="e">
        <f t="shared" si="1088"/>
        <v>#N/A</v>
      </c>
      <c r="HU210" t="e">
        <f t="shared" si="934"/>
        <v>#N/A</v>
      </c>
      <c r="HV210" t="str">
        <f t="shared" si="935"/>
        <v>done</v>
      </c>
      <c r="HW210" t="e">
        <f t="shared" si="1089"/>
        <v>#N/A</v>
      </c>
      <c r="HX210">
        <f t="shared" si="1090"/>
        <v>0</v>
      </c>
      <c r="HY210" t="e">
        <f t="shared" si="936"/>
        <v>#N/A</v>
      </c>
      <c r="HZ210" t="e">
        <f t="shared" si="1091"/>
        <v>#N/A</v>
      </c>
      <c r="IA210">
        <f t="shared" si="1092"/>
        <v>0.10456917070039137</v>
      </c>
      <c r="IC210" t="e">
        <f t="shared" si="1093"/>
        <v>#N/A</v>
      </c>
      <c r="ID210" t="e">
        <f t="shared" si="1094"/>
        <v>#N/A</v>
      </c>
      <c r="IE210" t="e">
        <f t="shared" si="1095"/>
        <v>#N/A</v>
      </c>
      <c r="IF210" t="e">
        <f t="shared" si="1096"/>
        <v>#N/A</v>
      </c>
      <c r="IG210" t="e">
        <f t="shared" si="1097"/>
        <v>#N/A</v>
      </c>
      <c r="IH210" t="e">
        <f t="shared" si="937"/>
        <v>#N/A</v>
      </c>
      <c r="II210" t="str">
        <f t="shared" si="938"/>
        <v>done</v>
      </c>
      <c r="IJ210" t="e">
        <f t="shared" si="1098"/>
        <v>#N/A</v>
      </c>
      <c r="IK210">
        <f t="shared" si="1099"/>
        <v>0</v>
      </c>
      <c r="IL210" t="e">
        <f t="shared" si="939"/>
        <v>#N/A</v>
      </c>
      <c r="IM210" t="e">
        <f t="shared" si="1100"/>
        <v>#N/A</v>
      </c>
      <c r="IN210">
        <f t="shared" si="1101"/>
        <v>6.174207086290278E-2</v>
      </c>
      <c r="IP210" t="e">
        <f t="shared" si="1102"/>
        <v>#N/A</v>
      </c>
      <c r="IQ210" t="e">
        <f t="shared" si="1103"/>
        <v>#N/A</v>
      </c>
      <c r="IR210" t="e">
        <f t="shared" si="1104"/>
        <v>#N/A</v>
      </c>
      <c r="IS210" t="e">
        <f t="shared" si="1105"/>
        <v>#N/A</v>
      </c>
      <c r="IT210" t="e">
        <f t="shared" si="1106"/>
        <v>#N/A</v>
      </c>
      <c r="IU210" t="e">
        <f t="shared" si="940"/>
        <v>#N/A</v>
      </c>
      <c r="IV210" t="str">
        <f t="shared" si="941"/>
        <v>done</v>
      </c>
      <c r="IW210" t="e">
        <f t="shared" si="1107"/>
        <v>#N/A</v>
      </c>
      <c r="IX210">
        <f t="shared" si="1108"/>
        <v>0</v>
      </c>
      <c r="IY210" t="e">
        <f t="shared" si="942"/>
        <v>#N/A</v>
      </c>
      <c r="IZ210" t="e">
        <f t="shared" si="1109"/>
        <v>#N/A</v>
      </c>
      <c r="JA210">
        <f t="shared" si="1110"/>
        <v>4.7756178082658939E-2</v>
      </c>
      <c r="JC210" t="e">
        <f t="shared" si="1111"/>
        <v>#N/A</v>
      </c>
      <c r="JD210" t="e">
        <f t="shared" si="1112"/>
        <v>#N/A</v>
      </c>
      <c r="JE210" t="e">
        <f t="shared" si="1113"/>
        <v>#N/A</v>
      </c>
      <c r="JF210" t="e">
        <f t="shared" si="1114"/>
        <v>#N/A</v>
      </c>
      <c r="JG210" t="e">
        <f t="shared" si="1115"/>
        <v>#N/A</v>
      </c>
      <c r="JH210" t="e">
        <f t="shared" si="943"/>
        <v>#N/A</v>
      </c>
      <c r="JI210" t="str">
        <f t="shared" si="944"/>
        <v>done</v>
      </c>
      <c r="JJ210" t="e">
        <f t="shared" si="1116"/>
        <v>#N/A</v>
      </c>
      <c r="JK210">
        <f t="shared" si="1117"/>
        <v>0</v>
      </c>
      <c r="JL210" t="e">
        <f t="shared" si="945"/>
        <v>#N/A</v>
      </c>
      <c r="JM210" t="e">
        <f t="shared" si="1118"/>
        <v>#N/A</v>
      </c>
      <c r="JN210">
        <f t="shared" si="1119"/>
        <v>2.9927904609925716E-2</v>
      </c>
      <c r="JP210" t="e">
        <f t="shared" si="1120"/>
        <v>#N/A</v>
      </c>
      <c r="JQ210" t="e">
        <f t="shared" si="1121"/>
        <v>#N/A</v>
      </c>
      <c r="JR210" t="e">
        <f t="shared" si="1122"/>
        <v>#N/A</v>
      </c>
      <c r="JS210" t="e">
        <f t="shared" si="1123"/>
        <v>#N/A</v>
      </c>
      <c r="JT210" t="e">
        <f t="shared" si="1124"/>
        <v>#N/A</v>
      </c>
      <c r="JU210" t="e">
        <f t="shared" si="946"/>
        <v>#N/A</v>
      </c>
      <c r="JV210" t="str">
        <f t="shared" si="947"/>
        <v>done</v>
      </c>
      <c r="JW210" t="e">
        <f t="shared" si="1125"/>
        <v>#N/A</v>
      </c>
      <c r="JX210">
        <f t="shared" si="1126"/>
        <v>0</v>
      </c>
      <c r="JY210" t="e">
        <f t="shared" si="948"/>
        <v>#N/A</v>
      </c>
      <c r="JZ210" t="e">
        <f t="shared" si="1127"/>
        <v>#N/A</v>
      </c>
      <c r="KA210">
        <f t="shared" si="1128"/>
        <v>4.1288632589631113E-2</v>
      </c>
      <c r="KC210" t="e">
        <f t="shared" si="1129"/>
        <v>#N/A</v>
      </c>
      <c r="KD210" t="e">
        <f t="shared" si="1130"/>
        <v>#N/A</v>
      </c>
      <c r="KE210" t="e">
        <f t="shared" si="1131"/>
        <v>#N/A</v>
      </c>
      <c r="KF210" t="e">
        <f t="shared" si="1132"/>
        <v>#N/A</v>
      </c>
      <c r="KG210" t="e">
        <f t="shared" si="1133"/>
        <v>#N/A</v>
      </c>
      <c r="KH210" t="e">
        <f t="shared" si="949"/>
        <v>#N/A</v>
      </c>
      <c r="KI210" t="str">
        <f t="shared" si="950"/>
        <v>done</v>
      </c>
      <c r="KJ210" t="e">
        <f t="shared" si="1134"/>
        <v>#N/A</v>
      </c>
      <c r="KK210">
        <f t="shared" si="1135"/>
        <v>0</v>
      </c>
      <c r="KL210" t="e">
        <f t="shared" si="951"/>
        <v>#N/A</v>
      </c>
      <c r="KM210" t="e">
        <f t="shared" si="1136"/>
        <v>#N/A</v>
      </c>
      <c r="KN210">
        <f t="shared" si="1137"/>
        <v>4.1416871940363961E-2</v>
      </c>
    </row>
    <row r="211" spans="1:300" x14ac:dyDescent="0.25">
      <c r="A211">
        <v>1.96</v>
      </c>
      <c r="B211">
        <f t="shared" si="1159"/>
        <v>1.0500000000000001E-2</v>
      </c>
      <c r="C211">
        <f t="shared" si="1163"/>
        <v>0.63</v>
      </c>
      <c r="D211">
        <f t="shared" si="1160"/>
        <v>0.63</v>
      </c>
      <c r="E211">
        <f t="shared" si="1164"/>
        <v>1</v>
      </c>
      <c r="F211">
        <f t="shared" si="1165"/>
        <v>1.0500000000000001E-2</v>
      </c>
      <c r="H211">
        <v>188</v>
      </c>
      <c r="I211">
        <v>18.8</v>
      </c>
      <c r="J211">
        <f t="shared" si="1161"/>
        <v>0.37490266666666572</v>
      </c>
      <c r="K211">
        <f t="shared" si="1138"/>
        <v>1.73064</v>
      </c>
      <c r="L211">
        <f t="shared" si="1162"/>
        <v>0.95121093102480037</v>
      </c>
      <c r="M211" t="str">
        <f t="shared" si="888"/>
        <v>No Curl</v>
      </c>
      <c r="N211">
        <f t="shared" si="1139"/>
        <v>27.66853086666665</v>
      </c>
      <c r="P211">
        <f t="shared" si="1144"/>
        <v>0.19029295786077582</v>
      </c>
      <c r="Q211">
        <f t="shared" si="1140"/>
        <v>1.78464</v>
      </c>
      <c r="R211">
        <f t="shared" si="1145"/>
        <v>0.66</v>
      </c>
      <c r="S211">
        <f t="shared" si="1141"/>
        <v>0.19357181928164219</v>
      </c>
      <c r="T211">
        <f t="shared" si="1146"/>
        <v>0.19685068070250875</v>
      </c>
      <c r="U211">
        <f t="shared" si="1147"/>
        <v>2.4291197703445899E-2</v>
      </c>
      <c r="V211" t="str">
        <f t="shared" si="1148"/>
        <v>Curl</v>
      </c>
      <c r="W211">
        <f t="shared" si="1142"/>
        <v>27.93597439284585</v>
      </c>
      <c r="X211">
        <f t="shared" si="1143"/>
        <v>0.31827335740627338</v>
      </c>
      <c r="Y211">
        <f t="shared" si="1149"/>
        <v>0.21495202393720728</v>
      </c>
      <c r="Z211">
        <f t="shared" si="1150"/>
        <v>3.2391524712529778</v>
      </c>
      <c r="AA211">
        <f t="shared" si="1151"/>
        <v>0.70434893313949809</v>
      </c>
      <c r="AC211">
        <f t="shared" si="954"/>
        <v>0.17648964028674949</v>
      </c>
      <c r="AD211">
        <f t="shared" si="1154"/>
        <v>1.7882399999999998</v>
      </c>
      <c r="AE211">
        <f t="shared" si="955"/>
        <v>0.66</v>
      </c>
      <c r="AF211">
        <f t="shared" si="956"/>
        <v>0.18261207723462125</v>
      </c>
      <c r="AG211">
        <f t="shared" si="957"/>
        <v>0.18873451418249271</v>
      </c>
      <c r="AH211">
        <f t="shared" si="889"/>
        <v>4.9151155376218725E-2</v>
      </c>
      <c r="AI211" t="str">
        <f t="shared" si="890"/>
        <v>Curl</v>
      </c>
      <c r="AJ211">
        <f t="shared" si="958"/>
        <v>27.856619521802997</v>
      </c>
      <c r="AK211">
        <f t="shared" si="959"/>
        <v>0.3308390469538493</v>
      </c>
      <c r="AL211">
        <f t="shared" si="891"/>
        <v>0.22651532546488287</v>
      </c>
      <c r="AM211">
        <f t="shared" si="960"/>
        <v>6.2285146434108167</v>
      </c>
      <c r="AN211">
        <f t="shared" si="961"/>
        <v>0.75715712911827149</v>
      </c>
      <c r="AP211">
        <f t="shared" si="962"/>
        <v>0.17812089254554109</v>
      </c>
      <c r="AQ211">
        <f t="shared" si="1155"/>
        <v>1.7882399999999998</v>
      </c>
      <c r="AR211">
        <f t="shared" si="963"/>
        <v>0.66</v>
      </c>
      <c r="AS211">
        <f t="shared" si="964"/>
        <v>0.18747918147309875</v>
      </c>
      <c r="AT211">
        <f t="shared" si="965"/>
        <v>0.19683747040065611</v>
      </c>
      <c r="AU211">
        <f t="shared" si="892"/>
        <v>7.4162722946281678E-2</v>
      </c>
      <c r="AV211" t="str">
        <f t="shared" si="893"/>
        <v>Curl</v>
      </c>
      <c r="AW211">
        <f t="shared" si="966"/>
        <v>27.991181252559706</v>
      </c>
      <c r="AX211">
        <f t="shared" si="967"/>
        <v>0.33806325805679238</v>
      </c>
      <c r="AY211">
        <f t="shared" si="894"/>
        <v>0.25442273783568592</v>
      </c>
      <c r="AZ211">
        <f t="shared" si="968"/>
        <v>8.3805411256253102</v>
      </c>
      <c r="BA211">
        <f t="shared" si="969"/>
        <v>0.79058686013254098</v>
      </c>
      <c r="BC211">
        <f t="shared" si="970"/>
        <v>0.16597798976880021</v>
      </c>
      <c r="BD211">
        <f t="shared" si="1156"/>
        <v>1.78986</v>
      </c>
      <c r="BE211">
        <f t="shared" si="971"/>
        <v>0.66</v>
      </c>
      <c r="BF211">
        <f t="shared" si="972"/>
        <v>0.17772371470843445</v>
      </c>
      <c r="BG211">
        <f t="shared" si="973"/>
        <v>0.189469439648069</v>
      </c>
      <c r="BH211">
        <f t="shared" si="895"/>
        <v>0.10025708385652665</v>
      </c>
      <c r="BI211" t="str">
        <f t="shared" si="896"/>
        <v>Curl</v>
      </c>
      <c r="BJ211">
        <f t="shared" si="974"/>
        <v>27.909994501377852</v>
      </c>
      <c r="BK211">
        <f t="shared" si="975"/>
        <v>0.35092029025611565</v>
      </c>
      <c r="BL211">
        <f t="shared" si="897"/>
        <v>0.26925636337206738</v>
      </c>
      <c r="BM211">
        <f t="shared" si="976"/>
        <v>10.72958852417608</v>
      </c>
      <c r="BN211">
        <f t="shared" si="977"/>
        <v>0.84805752746964469</v>
      </c>
      <c r="BP211">
        <f t="shared" si="978"/>
        <v>0.15350145729404513</v>
      </c>
      <c r="BQ211">
        <f t="shared" si="1157"/>
        <v>1.7913600000000001</v>
      </c>
      <c r="BR211">
        <f t="shared" si="979"/>
        <v>0.66</v>
      </c>
      <c r="BS211">
        <f t="shared" si="980"/>
        <v>0.16721846759337047</v>
      </c>
      <c r="BT211">
        <f t="shared" si="981"/>
        <v>0.18093547789269593</v>
      </c>
      <c r="BU211">
        <f t="shared" si="898"/>
        <v>0.12602361868059364</v>
      </c>
      <c r="BV211" t="str">
        <f t="shared" si="899"/>
        <v>Curl</v>
      </c>
      <c r="BW211">
        <f t="shared" si="982"/>
        <v>27.8154963301034</v>
      </c>
      <c r="BX211">
        <f t="shared" si="983"/>
        <v>0.36660502670489958</v>
      </c>
      <c r="BY211">
        <f t="shared" si="900"/>
        <v>0.2834507014988521</v>
      </c>
      <c r="BZ211">
        <f t="shared" si="984"/>
        <v>12.844308011701788</v>
      </c>
      <c r="CA211">
        <f t="shared" si="985"/>
        <v>0.93875635540028413</v>
      </c>
      <c r="CC211">
        <f t="shared" si="986"/>
        <v>0.15690271347608944</v>
      </c>
      <c r="CD211">
        <f t="shared" si="1158"/>
        <v>1.7913600000000001</v>
      </c>
      <c r="CE211">
        <f t="shared" si="987"/>
        <v>0.66</v>
      </c>
      <c r="CF211">
        <f t="shared" si="988"/>
        <v>0.17382493991612649</v>
      </c>
      <c r="CG211">
        <f t="shared" si="989"/>
        <v>0.19074716635616334</v>
      </c>
      <c r="CH211">
        <f t="shared" si="901"/>
        <v>0.15249886373926036</v>
      </c>
      <c r="CI211" t="str">
        <f t="shared" si="902"/>
        <v>Curl</v>
      </c>
      <c r="CJ211">
        <f t="shared" si="990"/>
        <v>27.955783105936728</v>
      </c>
      <c r="CK211">
        <f t="shared" si="991"/>
        <v>0.36972066533454861</v>
      </c>
      <c r="CL211">
        <f t="shared" si="903"/>
        <v>0.31525291320297394</v>
      </c>
      <c r="CM211">
        <f t="shared" si="992"/>
        <v>13.996787576493768</v>
      </c>
      <c r="CN211">
        <f t="shared" si="993"/>
        <v>0.93667295375640203</v>
      </c>
      <c r="CP211">
        <f t="shared" si="994"/>
        <v>0.14277319357367116</v>
      </c>
      <c r="CQ211">
        <f t="shared" si="995"/>
        <v>1.79274</v>
      </c>
      <c r="CR211">
        <f t="shared" si="996"/>
        <v>0.66</v>
      </c>
      <c r="CS211">
        <f t="shared" si="997"/>
        <v>0.16172230737252652</v>
      </c>
      <c r="CT211">
        <f t="shared" si="998"/>
        <v>0.18067142117138171</v>
      </c>
      <c r="CU211">
        <f t="shared" si="904"/>
        <v>0.1699263507857951</v>
      </c>
      <c r="CV211" t="str">
        <f t="shared" si="905"/>
        <v>Curl</v>
      </c>
      <c r="CW211">
        <f t="shared" si="999"/>
        <v>27.951285288963501</v>
      </c>
      <c r="CX211">
        <f t="shared" si="1000"/>
        <v>0.37305836551688476</v>
      </c>
      <c r="CY211">
        <f t="shared" si="906"/>
        <v>0.32035504123439984</v>
      </c>
      <c r="CZ211">
        <f t="shared" si="1001"/>
        <v>15.379768054892395</v>
      </c>
      <c r="DA211">
        <f t="shared" si="1002"/>
        <v>0.92631388989343444</v>
      </c>
      <c r="DC211">
        <f t="shared" si="1003"/>
        <v>9.8434133657763365E-2</v>
      </c>
      <c r="DD211">
        <f t="shared" si="1004"/>
        <v>1.7978399999999999</v>
      </c>
      <c r="DE211">
        <f t="shared" si="1005"/>
        <v>0.66</v>
      </c>
      <c r="DF211">
        <f t="shared" si="1006"/>
        <v>0.11472859657579293</v>
      </c>
      <c r="DG211">
        <f t="shared" si="1007"/>
        <v>0.13102305949382229</v>
      </c>
      <c r="DH211">
        <f t="shared" si="907"/>
        <v>0.16778525758212559</v>
      </c>
      <c r="DI211" t="str">
        <f t="shared" si="908"/>
        <v>Curl</v>
      </c>
      <c r="DJ211">
        <f t="shared" si="1008"/>
        <v>27.825591000028375</v>
      </c>
      <c r="DK211">
        <f t="shared" si="1009"/>
        <v>0.35267124671149441</v>
      </c>
      <c r="DL211">
        <f t="shared" si="909"/>
        <v>0.27323271808952804</v>
      </c>
      <c r="DM211">
        <f t="shared" si="1010"/>
        <v>17.880773226718066</v>
      </c>
      <c r="DN211">
        <f t="shared" si="1011"/>
        <v>0.78097445821190248</v>
      </c>
      <c r="DP211">
        <f t="shared" si="1012"/>
        <v>7.4478723707272779E-2</v>
      </c>
      <c r="DQ211">
        <f t="shared" si="1013"/>
        <v>1.79904</v>
      </c>
      <c r="DR211">
        <f t="shared" si="1014"/>
        <v>0.66</v>
      </c>
      <c r="DS211">
        <f t="shared" si="1015"/>
        <v>8.8943860804465841E-2</v>
      </c>
      <c r="DT211">
        <f t="shared" si="1016"/>
        <v>0.10340899790165904</v>
      </c>
      <c r="DU211">
        <f t="shared" si="910"/>
        <v>0.16974574678593618</v>
      </c>
      <c r="DV211" t="str">
        <f t="shared" si="911"/>
        <v>Curl</v>
      </c>
      <c r="DW211">
        <f t="shared" si="1017"/>
        <v>27.875218753495606</v>
      </c>
      <c r="DX211">
        <f t="shared" si="1018"/>
        <v>0.33214941876205434</v>
      </c>
      <c r="DY211">
        <f t="shared" si="912"/>
        <v>0.25074859617557316</v>
      </c>
      <c r="DZ211">
        <f t="shared" si="1019"/>
        <v>19.784170295466236</v>
      </c>
      <c r="EA211">
        <f t="shared" si="1020"/>
        <v>0.67447008844937173</v>
      </c>
      <c r="EC211">
        <f t="shared" si="1021"/>
        <v>4.8272317173634213E-2</v>
      </c>
      <c r="ED211">
        <f t="shared" si="1022"/>
        <v>1.7999399999999999</v>
      </c>
      <c r="EE211">
        <f t="shared" si="1023"/>
        <v>0.66</v>
      </c>
      <c r="EF211">
        <f t="shared" si="1024"/>
        <v>5.922629058694772E-2</v>
      </c>
      <c r="EG211">
        <f t="shared" si="1025"/>
        <v>7.0180264000261283E-2</v>
      </c>
      <c r="EH211">
        <f t="shared" si="913"/>
        <v>0.1682078285651174</v>
      </c>
      <c r="EI211" t="str">
        <f t="shared" si="914"/>
        <v>Curl</v>
      </c>
      <c r="EJ211">
        <f t="shared" si="1026"/>
        <v>27.91424204112429</v>
      </c>
      <c r="EK211">
        <f t="shared" si="1027"/>
        <v>0.30820904691525625</v>
      </c>
      <c r="EL211">
        <f t="shared" si="915"/>
        <v>0.22148788097641509</v>
      </c>
      <c r="EM211">
        <f t="shared" si="1028"/>
        <v>22.316489809778151</v>
      </c>
      <c r="EN211">
        <f t="shared" si="1029"/>
        <v>0.56849434467890403</v>
      </c>
      <c r="EP211">
        <f t="shared" si="1030"/>
        <v>3.4220070952297621E-2</v>
      </c>
      <c r="EQ211">
        <f t="shared" si="1031"/>
        <v>1.7999999999999998</v>
      </c>
      <c r="ER211">
        <f t="shared" si="1032"/>
        <v>0.66</v>
      </c>
      <c r="ES211">
        <f t="shared" si="1033"/>
        <v>4.3009242084408213E-2</v>
      </c>
      <c r="ET211">
        <f t="shared" si="1034"/>
        <v>5.1798413216518763E-2</v>
      </c>
      <c r="EU211">
        <f t="shared" si="916"/>
        <v>0.16970105692630816</v>
      </c>
      <c r="EV211" t="str">
        <f t="shared" si="917"/>
        <v>Curl</v>
      </c>
      <c r="EW211">
        <f t="shared" si="1035"/>
        <v>28.033164826496144</v>
      </c>
      <c r="EX211">
        <f t="shared" si="1036"/>
        <v>0.29210361242507699</v>
      </c>
      <c r="EY211">
        <f t="shared" si="918"/>
        <v>0.20806245895450665</v>
      </c>
      <c r="EZ211">
        <f t="shared" si="1037"/>
        <v>24.067510518269803</v>
      </c>
      <c r="FA211">
        <f t="shared" si="1038"/>
        <v>0.50515795915368533</v>
      </c>
      <c r="FC211">
        <f t="shared" si="1039"/>
        <v>8.6213817007069864E-3</v>
      </c>
      <c r="FD211">
        <f t="shared" si="1040"/>
        <v>1.7999999999999998</v>
      </c>
      <c r="FE211">
        <f t="shared" si="1041"/>
        <v>0.66</v>
      </c>
      <c r="FF211">
        <f t="shared" si="1042"/>
        <v>1.1101778602262575E-2</v>
      </c>
      <c r="FG211">
        <f t="shared" si="1043"/>
        <v>1.3582175503818164E-2</v>
      </c>
      <c r="FH211">
        <f t="shared" si="919"/>
        <v>0.16718720926785391</v>
      </c>
      <c r="FI211" t="str">
        <f t="shared" si="920"/>
        <v>Curl</v>
      </c>
      <c r="FJ211">
        <f t="shared" si="1044"/>
        <v>27.891589673870207</v>
      </c>
      <c r="FK211">
        <f t="shared" si="1045"/>
        <v>0.28066470774525587</v>
      </c>
      <c r="FL211">
        <f t="shared" si="921"/>
        <v>0.17688874835878998</v>
      </c>
      <c r="FM211">
        <f t="shared" si="1046"/>
        <v>28.201724223998845</v>
      </c>
      <c r="FN211">
        <f t="shared" si="1047"/>
        <v>0.46060930112601361</v>
      </c>
      <c r="FP211">
        <f t="shared" si="1048"/>
        <v>-5.4184386473283379E-3</v>
      </c>
      <c r="FQ211">
        <f t="shared" si="1049"/>
        <v>1.7999999999999998</v>
      </c>
      <c r="FR211">
        <f t="shared" si="1050"/>
        <v>0.66</v>
      </c>
      <c r="FS211">
        <f t="shared" si="1051"/>
        <v>-7.1586498105062442E-3</v>
      </c>
      <c r="FT211">
        <f t="shared" si="1052"/>
        <v>-8.8988609736841435E-3</v>
      </c>
      <c r="FU211">
        <f t="shared" si="922"/>
        <v>0.16501376691785352</v>
      </c>
      <c r="FV211" t="str">
        <f t="shared" si="923"/>
        <v>end of throw</v>
      </c>
      <c r="FW211">
        <f t="shared" si="1053"/>
        <v>27.967483663446707</v>
      </c>
      <c r="FX211">
        <f t="shared" si="1054"/>
        <v>0.25984529265520151</v>
      </c>
      <c r="FY211">
        <f t="shared" si="924"/>
        <v>0.15885452428535538</v>
      </c>
      <c r="FZ211">
        <f t="shared" si="1055"/>
        <v>31.291103092629207</v>
      </c>
      <c r="GA211">
        <f t="shared" si="1056"/>
        <v>0.41180573732106313</v>
      </c>
      <c r="GC211" t="e">
        <f t="shared" si="1057"/>
        <v>#N/A</v>
      </c>
      <c r="GD211" t="e">
        <f t="shared" si="1058"/>
        <v>#N/A</v>
      </c>
      <c r="GE211" t="e">
        <f t="shared" si="1059"/>
        <v>#N/A</v>
      </c>
      <c r="GF211" t="e">
        <f t="shared" si="1060"/>
        <v>#N/A</v>
      </c>
      <c r="GG211" t="e">
        <f t="shared" si="1061"/>
        <v>#N/A</v>
      </c>
      <c r="GH211" t="e">
        <f t="shared" si="925"/>
        <v>#N/A</v>
      </c>
      <c r="GI211" t="str">
        <f t="shared" si="926"/>
        <v>done</v>
      </c>
      <c r="GJ211">
        <f t="shared" si="1062"/>
        <v>27.850644899592663</v>
      </c>
      <c r="GK211">
        <f t="shared" si="1063"/>
        <v>0</v>
      </c>
      <c r="GL211" t="e">
        <f t="shared" si="927"/>
        <v>#N/A</v>
      </c>
      <c r="GM211" t="e">
        <f t="shared" si="1064"/>
        <v>#N/A</v>
      </c>
      <c r="GN211">
        <f t="shared" si="1065"/>
        <v>0.35296776722079093</v>
      </c>
      <c r="GP211" t="e">
        <f t="shared" si="1066"/>
        <v>#N/A</v>
      </c>
      <c r="GQ211" t="e">
        <f t="shared" si="1067"/>
        <v>#N/A</v>
      </c>
      <c r="GR211" t="e">
        <f t="shared" si="1068"/>
        <v>#N/A</v>
      </c>
      <c r="GS211" t="e">
        <f t="shared" si="1069"/>
        <v>#N/A</v>
      </c>
      <c r="GT211" t="e">
        <f t="shared" si="1070"/>
        <v>#N/A</v>
      </c>
      <c r="GU211" t="e">
        <f t="shared" si="928"/>
        <v>#N/A</v>
      </c>
      <c r="GV211" t="str">
        <f t="shared" si="929"/>
        <v>done</v>
      </c>
      <c r="GW211" t="e">
        <f t="shared" si="1071"/>
        <v>#N/A</v>
      </c>
      <c r="GX211">
        <f t="shared" si="1072"/>
        <v>0</v>
      </c>
      <c r="GY211" t="e">
        <f t="shared" si="930"/>
        <v>#N/A</v>
      </c>
      <c r="GZ211" t="e">
        <f t="shared" si="1073"/>
        <v>#N/A</v>
      </c>
      <c r="HA211">
        <f t="shared" si="1074"/>
        <v>0.32250252092897363</v>
      </c>
      <c r="HC211" t="e">
        <f t="shared" si="1075"/>
        <v>#N/A</v>
      </c>
      <c r="HD211" t="e">
        <f t="shared" si="1076"/>
        <v>#N/A</v>
      </c>
      <c r="HE211" t="e">
        <f t="shared" si="1077"/>
        <v>#N/A</v>
      </c>
      <c r="HF211" t="e">
        <f t="shared" si="1078"/>
        <v>#N/A</v>
      </c>
      <c r="HG211" t="e">
        <f t="shared" si="1079"/>
        <v>#N/A</v>
      </c>
      <c r="HH211" t="e">
        <f t="shared" si="931"/>
        <v>#N/A</v>
      </c>
      <c r="HI211" t="str">
        <f t="shared" si="932"/>
        <v>done</v>
      </c>
      <c r="HJ211" t="e">
        <f t="shared" si="1080"/>
        <v>#N/A</v>
      </c>
      <c r="HK211">
        <f t="shared" si="1081"/>
        <v>0</v>
      </c>
      <c r="HL211" t="e">
        <f t="shared" si="933"/>
        <v>#N/A</v>
      </c>
      <c r="HM211" t="e">
        <f t="shared" si="1082"/>
        <v>#N/A</v>
      </c>
      <c r="HN211">
        <f t="shared" si="1083"/>
        <v>0.1940196249271903</v>
      </c>
      <c r="HP211" t="e">
        <f t="shared" si="1084"/>
        <v>#N/A</v>
      </c>
      <c r="HQ211" t="e">
        <f t="shared" si="1085"/>
        <v>#N/A</v>
      </c>
      <c r="HR211" t="e">
        <f t="shared" si="1086"/>
        <v>#N/A</v>
      </c>
      <c r="HS211" t="e">
        <f t="shared" si="1087"/>
        <v>#N/A</v>
      </c>
      <c r="HT211" t="e">
        <f t="shared" si="1088"/>
        <v>#N/A</v>
      </c>
      <c r="HU211" t="e">
        <f t="shared" si="934"/>
        <v>#N/A</v>
      </c>
      <c r="HV211" t="str">
        <f t="shared" si="935"/>
        <v>done</v>
      </c>
      <c r="HW211" t="e">
        <f t="shared" si="1089"/>
        <v>#N/A</v>
      </c>
      <c r="HX211">
        <f t="shared" si="1090"/>
        <v>0</v>
      </c>
      <c r="HY211" t="e">
        <f t="shared" si="936"/>
        <v>#N/A</v>
      </c>
      <c r="HZ211" t="e">
        <f t="shared" si="1091"/>
        <v>#N/A</v>
      </c>
      <c r="IA211">
        <f t="shared" si="1092"/>
        <v>0.10456917070039137</v>
      </c>
      <c r="IC211" t="e">
        <f t="shared" si="1093"/>
        <v>#N/A</v>
      </c>
      <c r="ID211" t="e">
        <f t="shared" si="1094"/>
        <v>#N/A</v>
      </c>
      <c r="IE211" t="e">
        <f t="shared" si="1095"/>
        <v>#N/A</v>
      </c>
      <c r="IF211" t="e">
        <f t="shared" si="1096"/>
        <v>#N/A</v>
      </c>
      <c r="IG211" t="e">
        <f t="shared" si="1097"/>
        <v>#N/A</v>
      </c>
      <c r="IH211" t="e">
        <f t="shared" si="937"/>
        <v>#N/A</v>
      </c>
      <c r="II211" t="str">
        <f t="shared" si="938"/>
        <v>done</v>
      </c>
      <c r="IJ211" t="e">
        <f t="shared" si="1098"/>
        <v>#N/A</v>
      </c>
      <c r="IK211">
        <f t="shared" si="1099"/>
        <v>0</v>
      </c>
      <c r="IL211" t="e">
        <f t="shared" si="939"/>
        <v>#N/A</v>
      </c>
      <c r="IM211" t="e">
        <f t="shared" si="1100"/>
        <v>#N/A</v>
      </c>
      <c r="IN211">
        <f t="shared" si="1101"/>
        <v>6.174207086290278E-2</v>
      </c>
      <c r="IP211" t="e">
        <f t="shared" si="1102"/>
        <v>#N/A</v>
      </c>
      <c r="IQ211" t="e">
        <f t="shared" si="1103"/>
        <v>#N/A</v>
      </c>
      <c r="IR211" t="e">
        <f t="shared" si="1104"/>
        <v>#N/A</v>
      </c>
      <c r="IS211" t="e">
        <f t="shared" si="1105"/>
        <v>#N/A</v>
      </c>
      <c r="IT211" t="e">
        <f t="shared" si="1106"/>
        <v>#N/A</v>
      </c>
      <c r="IU211" t="e">
        <f t="shared" si="940"/>
        <v>#N/A</v>
      </c>
      <c r="IV211" t="str">
        <f t="shared" si="941"/>
        <v>done</v>
      </c>
      <c r="IW211" t="e">
        <f t="shared" si="1107"/>
        <v>#N/A</v>
      </c>
      <c r="IX211">
        <f t="shared" si="1108"/>
        <v>0</v>
      </c>
      <c r="IY211" t="e">
        <f t="shared" si="942"/>
        <v>#N/A</v>
      </c>
      <c r="IZ211" t="e">
        <f t="shared" si="1109"/>
        <v>#N/A</v>
      </c>
      <c r="JA211">
        <f t="shared" si="1110"/>
        <v>4.7756178082658939E-2</v>
      </c>
      <c r="JC211" t="e">
        <f t="shared" si="1111"/>
        <v>#N/A</v>
      </c>
      <c r="JD211" t="e">
        <f t="shared" si="1112"/>
        <v>#N/A</v>
      </c>
      <c r="JE211" t="e">
        <f t="shared" si="1113"/>
        <v>#N/A</v>
      </c>
      <c r="JF211" t="e">
        <f t="shared" si="1114"/>
        <v>#N/A</v>
      </c>
      <c r="JG211" t="e">
        <f t="shared" si="1115"/>
        <v>#N/A</v>
      </c>
      <c r="JH211" t="e">
        <f t="shared" si="943"/>
        <v>#N/A</v>
      </c>
      <c r="JI211" t="str">
        <f t="shared" si="944"/>
        <v>done</v>
      </c>
      <c r="JJ211" t="e">
        <f t="shared" si="1116"/>
        <v>#N/A</v>
      </c>
      <c r="JK211">
        <f t="shared" si="1117"/>
        <v>0</v>
      </c>
      <c r="JL211" t="e">
        <f t="shared" si="945"/>
        <v>#N/A</v>
      </c>
      <c r="JM211" t="e">
        <f t="shared" si="1118"/>
        <v>#N/A</v>
      </c>
      <c r="JN211">
        <f t="shared" si="1119"/>
        <v>2.9927904609925716E-2</v>
      </c>
      <c r="JP211" t="e">
        <f t="shared" si="1120"/>
        <v>#N/A</v>
      </c>
      <c r="JQ211" t="e">
        <f t="shared" si="1121"/>
        <v>#N/A</v>
      </c>
      <c r="JR211" t="e">
        <f t="shared" si="1122"/>
        <v>#N/A</v>
      </c>
      <c r="JS211" t="e">
        <f t="shared" si="1123"/>
        <v>#N/A</v>
      </c>
      <c r="JT211" t="e">
        <f t="shared" si="1124"/>
        <v>#N/A</v>
      </c>
      <c r="JU211" t="e">
        <f t="shared" si="946"/>
        <v>#N/A</v>
      </c>
      <c r="JV211" t="str">
        <f t="shared" si="947"/>
        <v>done</v>
      </c>
      <c r="JW211" t="e">
        <f t="shared" si="1125"/>
        <v>#N/A</v>
      </c>
      <c r="JX211">
        <f t="shared" si="1126"/>
        <v>0</v>
      </c>
      <c r="JY211" t="e">
        <f t="shared" si="948"/>
        <v>#N/A</v>
      </c>
      <c r="JZ211" t="e">
        <f t="shared" si="1127"/>
        <v>#N/A</v>
      </c>
      <c r="KA211">
        <f t="shared" si="1128"/>
        <v>4.1288632589631113E-2</v>
      </c>
      <c r="KC211" t="e">
        <f t="shared" si="1129"/>
        <v>#N/A</v>
      </c>
      <c r="KD211" t="e">
        <f t="shared" si="1130"/>
        <v>#N/A</v>
      </c>
      <c r="KE211" t="e">
        <f t="shared" si="1131"/>
        <v>#N/A</v>
      </c>
      <c r="KF211" t="e">
        <f t="shared" si="1132"/>
        <v>#N/A</v>
      </c>
      <c r="KG211" t="e">
        <f t="shared" si="1133"/>
        <v>#N/A</v>
      </c>
      <c r="KH211" t="e">
        <f t="shared" si="949"/>
        <v>#N/A</v>
      </c>
      <c r="KI211" t="str">
        <f t="shared" si="950"/>
        <v>done</v>
      </c>
      <c r="KJ211" t="e">
        <f t="shared" si="1134"/>
        <v>#N/A</v>
      </c>
      <c r="KK211">
        <f t="shared" si="1135"/>
        <v>0</v>
      </c>
      <c r="KL211" t="e">
        <f t="shared" si="951"/>
        <v>#N/A</v>
      </c>
      <c r="KM211" t="e">
        <f t="shared" si="1136"/>
        <v>#N/A</v>
      </c>
      <c r="KN211">
        <f t="shared" si="1137"/>
        <v>4.1416871940363961E-2</v>
      </c>
    </row>
    <row r="212" spans="1:300" x14ac:dyDescent="0.25">
      <c r="A212">
        <v>1.97</v>
      </c>
      <c r="B212">
        <f t="shared" si="1159"/>
        <v>1.0500000000000001E-2</v>
      </c>
      <c r="C212">
        <f t="shared" si="1163"/>
        <v>0.63</v>
      </c>
      <c r="D212">
        <f t="shared" si="1160"/>
        <v>0.63</v>
      </c>
      <c r="E212">
        <f t="shared" si="1164"/>
        <v>1</v>
      </c>
      <c r="F212">
        <f t="shared" si="1165"/>
        <v>1.0500000000000001E-2</v>
      </c>
      <c r="H212">
        <v>189</v>
      </c>
      <c r="I212">
        <v>18.899999999999999</v>
      </c>
      <c r="J212">
        <f t="shared" si="1161"/>
        <v>0.35558533333333237</v>
      </c>
      <c r="K212">
        <f t="shared" si="1138"/>
        <v>1.7385599999999999</v>
      </c>
      <c r="L212">
        <f t="shared" si="1162"/>
        <v>0.94847373718333983</v>
      </c>
      <c r="M212" t="str">
        <f t="shared" si="888"/>
        <v>No Curl</v>
      </c>
      <c r="N212">
        <f t="shared" si="1139"/>
        <v>27.705055266666651</v>
      </c>
      <c r="P212">
        <f t="shared" si="1144"/>
        <v>0.17336421479657968</v>
      </c>
      <c r="Q212">
        <f t="shared" si="1140"/>
        <v>1.7882399999999998</v>
      </c>
      <c r="R212">
        <f t="shared" si="1145"/>
        <v>0.66</v>
      </c>
      <c r="S212">
        <f t="shared" si="1141"/>
        <v>0.17635138385446558</v>
      </c>
      <c r="T212">
        <f t="shared" si="1146"/>
        <v>0.17933855291235165</v>
      </c>
      <c r="U212">
        <f t="shared" si="1147"/>
        <v>2.4291197703445899E-2</v>
      </c>
      <c r="V212" t="str">
        <f t="shared" si="1148"/>
        <v>Curl</v>
      </c>
      <c r="W212">
        <f t="shared" si="1142"/>
        <v>27.955331574774014</v>
      </c>
      <c r="X212">
        <f t="shared" si="1143"/>
        <v>0.32454721532415842</v>
      </c>
      <c r="Y212">
        <f t="shared" si="1149"/>
        <v>0.19776149384150141</v>
      </c>
      <c r="Z212">
        <f t="shared" si="1150"/>
        <v>3.5210583766575509</v>
      </c>
      <c r="AA212">
        <f t="shared" si="1151"/>
        <v>0.72751970119048726</v>
      </c>
      <c r="AC212">
        <f t="shared" si="954"/>
        <v>0.15996140259086028</v>
      </c>
      <c r="AD212">
        <f t="shared" si="1154"/>
        <v>1.78986</v>
      </c>
      <c r="AE212">
        <f t="shared" si="955"/>
        <v>0.66</v>
      </c>
      <c r="AF212">
        <f t="shared" si="956"/>
        <v>0.16551047391235246</v>
      </c>
      <c r="AG212">
        <f t="shared" si="957"/>
        <v>0.17105954523384437</v>
      </c>
      <c r="AH212">
        <f t="shared" si="889"/>
        <v>4.9151155376218725E-2</v>
      </c>
      <c r="AI212" t="str">
        <f t="shared" si="890"/>
        <v>Curl</v>
      </c>
      <c r="AJ212">
        <f t="shared" si="958"/>
        <v>27.87488072952646</v>
      </c>
      <c r="AK212">
        <f t="shared" si="959"/>
        <v>0.33713769094859142</v>
      </c>
      <c r="AL212">
        <f t="shared" si="891"/>
        <v>0.20952288680882708</v>
      </c>
      <c r="AM212">
        <f t="shared" si="960"/>
        <v>6.7359022009146674</v>
      </c>
      <c r="AN212">
        <f t="shared" si="961"/>
        <v>0.78121905455865193</v>
      </c>
      <c r="AP212">
        <f t="shared" si="962"/>
        <v>0.16200678249276315</v>
      </c>
      <c r="AQ212">
        <f t="shared" si="1155"/>
        <v>1.78986</v>
      </c>
      <c r="AR212">
        <f t="shared" si="963"/>
        <v>0.66</v>
      </c>
      <c r="AS212">
        <f t="shared" si="964"/>
        <v>0.1705184526125591</v>
      </c>
      <c r="AT212">
        <f t="shared" si="965"/>
        <v>0.17903012273235477</v>
      </c>
      <c r="AU212">
        <f t="shared" si="892"/>
        <v>7.4162722946281678E-2</v>
      </c>
      <c r="AV212" t="str">
        <f t="shared" si="893"/>
        <v>Curl</v>
      </c>
      <c r="AW212">
        <f t="shared" si="966"/>
        <v>28.009929170707014</v>
      </c>
      <c r="AX212">
        <f t="shared" si="967"/>
        <v>0.34437941113106069</v>
      </c>
      <c r="AY212">
        <f t="shared" si="894"/>
        <v>0.23765597398733274</v>
      </c>
      <c r="AZ212">
        <f t="shared" si="968"/>
        <v>8.9765133080710005</v>
      </c>
      <c r="BA212">
        <f t="shared" si="969"/>
        <v>0.81516147155721264</v>
      </c>
      <c r="BC212">
        <f t="shared" si="970"/>
        <v>0.15031684026012271</v>
      </c>
      <c r="BD212">
        <f t="shared" si="1156"/>
        <v>1.7913600000000001</v>
      </c>
      <c r="BE212">
        <f t="shared" si="971"/>
        <v>0.66</v>
      </c>
      <c r="BF212">
        <f t="shared" si="972"/>
        <v>0.16095427635601539</v>
      </c>
      <c r="BG212">
        <f t="shared" si="973"/>
        <v>0.17159171245190835</v>
      </c>
      <c r="BH212">
        <f t="shared" si="895"/>
        <v>0.10025708385652665</v>
      </c>
      <c r="BI212" t="str">
        <f t="shared" si="896"/>
        <v>Curl</v>
      </c>
      <c r="BJ212">
        <f t="shared" si="974"/>
        <v>27.927766872848697</v>
      </c>
      <c r="BK212">
        <f t="shared" si="975"/>
        <v>0.35726972871443269</v>
      </c>
      <c r="BL212">
        <f t="shared" si="897"/>
        <v>0.25279938778742073</v>
      </c>
      <c r="BM212">
        <f t="shared" si="976"/>
        <v>11.43720065400162</v>
      </c>
      <c r="BN212">
        <f t="shared" si="977"/>
        <v>0.87354479880784019</v>
      </c>
      <c r="BP212">
        <f t="shared" si="978"/>
        <v>0.13829592110076672</v>
      </c>
      <c r="BQ212">
        <f t="shared" si="1157"/>
        <v>1.794</v>
      </c>
      <c r="BR212">
        <f t="shared" si="979"/>
        <v>0.66</v>
      </c>
      <c r="BS212">
        <f t="shared" si="980"/>
        <v>0.15065415279142763</v>
      </c>
      <c r="BT212">
        <f t="shared" si="981"/>
        <v>0.16301238448208866</v>
      </c>
      <c r="BU212">
        <f t="shared" si="898"/>
        <v>0.12602361868059364</v>
      </c>
      <c r="BV212" t="str">
        <f t="shared" si="899"/>
        <v>Curl</v>
      </c>
      <c r="BW212">
        <f t="shared" si="982"/>
        <v>27.832218176862739</v>
      </c>
      <c r="BX212">
        <f t="shared" si="983"/>
        <v>0.37299677501098494</v>
      </c>
      <c r="BY212">
        <f t="shared" si="900"/>
        <v>0.26732622545348161</v>
      </c>
      <c r="BZ212">
        <f t="shared" si="984"/>
        <v>13.633554558451275</v>
      </c>
      <c r="CA212">
        <f t="shared" si="985"/>
        <v>0.96535719272592568</v>
      </c>
      <c r="CC212">
        <f t="shared" si="986"/>
        <v>0.14207813840166642</v>
      </c>
      <c r="CD212">
        <f t="shared" si="1158"/>
        <v>1.79274</v>
      </c>
      <c r="CE212">
        <f t="shared" si="987"/>
        <v>0.66</v>
      </c>
      <c r="CF212">
        <f t="shared" si="988"/>
        <v>0.15740150902379599</v>
      </c>
      <c r="CG212">
        <f t="shared" si="989"/>
        <v>0.17272487964592539</v>
      </c>
      <c r="CH212">
        <f t="shared" si="901"/>
        <v>0.15249886373926036</v>
      </c>
      <c r="CI212" t="str">
        <f t="shared" si="902"/>
        <v>Curl</v>
      </c>
      <c r="CJ212">
        <f t="shared" si="990"/>
        <v>27.97316559992834</v>
      </c>
      <c r="CK212">
        <f t="shared" si="991"/>
        <v>0.37612253127607492</v>
      </c>
      <c r="CL212">
        <f t="shared" si="903"/>
        <v>0.2993434630295726</v>
      </c>
      <c r="CM212">
        <f t="shared" si="992"/>
        <v>14.757126094002745</v>
      </c>
      <c r="CN212">
        <f t="shared" si="993"/>
        <v>0.96349517313961319</v>
      </c>
      <c r="CP212">
        <f t="shared" si="994"/>
        <v>0.12841795933181216</v>
      </c>
      <c r="CQ212">
        <f t="shared" si="995"/>
        <v>1.79514</v>
      </c>
      <c r="CR212">
        <f t="shared" si="996"/>
        <v>0.66</v>
      </c>
      <c r="CS212">
        <f t="shared" si="997"/>
        <v>0.14546182074785344</v>
      </c>
      <c r="CT212">
        <f t="shared" si="998"/>
        <v>0.16250568216389458</v>
      </c>
      <c r="CU212">
        <f t="shared" si="904"/>
        <v>0.1699263507857951</v>
      </c>
      <c r="CV212" t="str">
        <f t="shared" si="905"/>
        <v>Curl</v>
      </c>
      <c r="CW212">
        <f t="shared" si="999"/>
        <v>27.967457519700755</v>
      </c>
      <c r="CX212">
        <f t="shared" si="1000"/>
        <v>0.37949600542589801</v>
      </c>
      <c r="CY212">
        <f t="shared" si="906"/>
        <v>0.30470737628926042</v>
      </c>
      <c r="CZ212">
        <f t="shared" si="1001"/>
        <v>16.190704606179501</v>
      </c>
      <c r="DA212">
        <f t="shared" si="1002"/>
        <v>0.95337591472214545</v>
      </c>
      <c r="DC212">
        <f t="shared" si="1003"/>
        <v>8.4771967675139226E-2</v>
      </c>
      <c r="DD212">
        <f t="shared" si="1004"/>
        <v>1.7985</v>
      </c>
      <c r="DE212">
        <f t="shared" si="1005"/>
        <v>0.66</v>
      </c>
      <c r="DF212">
        <f t="shared" si="1006"/>
        <v>9.8804840545982181E-2</v>
      </c>
      <c r="DG212">
        <f t="shared" si="1007"/>
        <v>0.11283771341682496</v>
      </c>
      <c r="DH212">
        <f t="shared" si="907"/>
        <v>0.16778525758212559</v>
      </c>
      <c r="DI212" t="str">
        <f t="shared" si="908"/>
        <v>Curl</v>
      </c>
      <c r="DJ212">
        <f t="shared" si="1008"/>
        <v>27.837063859685955</v>
      </c>
      <c r="DK212">
        <f t="shared" si="1009"/>
        <v>0.35917335591441513</v>
      </c>
      <c r="DL212">
        <f t="shared" si="909"/>
        <v>0.258124427129789</v>
      </c>
      <c r="DM212">
        <f t="shared" si="1010"/>
        <v>18.966089000905871</v>
      </c>
      <c r="DN212">
        <f t="shared" si="1011"/>
        <v>0.8066017340462337</v>
      </c>
      <c r="DP212">
        <f t="shared" si="1012"/>
        <v>6.1389713122778702E-2</v>
      </c>
      <c r="DQ212">
        <f t="shared" si="1013"/>
        <v>1.7997599999999998</v>
      </c>
      <c r="DR212">
        <f t="shared" si="1014"/>
        <v>0.66</v>
      </c>
      <c r="DS212">
        <f t="shared" si="1015"/>
        <v>7.3312723782420722E-2</v>
      </c>
      <c r="DT212">
        <f t="shared" si="1016"/>
        <v>8.5235734442062852E-2</v>
      </c>
      <c r="DU212">
        <f t="shared" si="910"/>
        <v>0.16974574678593618</v>
      </c>
      <c r="DV212" t="str">
        <f t="shared" si="911"/>
        <v>Curl</v>
      </c>
      <c r="DW212">
        <f t="shared" si="1017"/>
        <v>27.884113139576051</v>
      </c>
      <c r="DX212">
        <f t="shared" si="1018"/>
        <v>0.33869784625643784</v>
      </c>
      <c r="DY212">
        <f t="shared" si="912"/>
        <v>0.23609938630648478</v>
      </c>
      <c r="DZ212">
        <f t="shared" si="1019"/>
        <v>21.068229637002524</v>
      </c>
      <c r="EA212">
        <f t="shared" si="1020"/>
        <v>0.69865116470986166</v>
      </c>
      <c r="EC212">
        <f t="shared" si="1021"/>
        <v>3.5884760240141304E-2</v>
      </c>
      <c r="ED212">
        <f t="shared" si="1022"/>
        <v>1.7999999999999998</v>
      </c>
      <c r="EE212">
        <f t="shared" si="1023"/>
        <v>0.66</v>
      </c>
      <c r="EF212">
        <f t="shared" si="1024"/>
        <v>4.4027744306966543E-2</v>
      </c>
      <c r="EG212">
        <f t="shared" si="1025"/>
        <v>5.2170728373791816E-2</v>
      </c>
      <c r="EH212">
        <f t="shared" si="913"/>
        <v>0.1682078285651174</v>
      </c>
      <c r="EI212" t="str">
        <f t="shared" si="914"/>
        <v>Curl</v>
      </c>
      <c r="EJ212">
        <f t="shared" si="1026"/>
        <v>27.920164670182984</v>
      </c>
      <c r="EK212">
        <f t="shared" si="1027"/>
        <v>0.31481701185115368</v>
      </c>
      <c r="EL212">
        <f t="shared" si="915"/>
        <v>0.20750796911007297</v>
      </c>
      <c r="EM212">
        <f t="shared" si="1028"/>
        <v>23.910210268937135</v>
      </c>
      <c r="EN212">
        <f t="shared" si="1029"/>
        <v>0.59098889591098847</v>
      </c>
      <c r="EP212">
        <f t="shared" si="1030"/>
        <v>2.2383701998788801E-2</v>
      </c>
      <c r="EQ212">
        <f t="shared" si="1031"/>
        <v>1.7999999999999998</v>
      </c>
      <c r="ER212">
        <f t="shared" si="1032"/>
        <v>0.66</v>
      </c>
      <c r="ES212">
        <f t="shared" si="1033"/>
        <v>2.8132789652983492E-2</v>
      </c>
      <c r="ET212">
        <f t="shared" si="1034"/>
        <v>3.3881877307178156E-2</v>
      </c>
      <c r="EU212">
        <f t="shared" si="916"/>
        <v>0.16970105692630816</v>
      </c>
      <c r="EV212" t="str">
        <f t="shared" si="917"/>
        <v>Curl</v>
      </c>
      <c r="EW212">
        <f t="shared" si="1035"/>
        <v>28.037465750704584</v>
      </c>
      <c r="EX212">
        <f t="shared" si="1036"/>
        <v>0.29875570532184637</v>
      </c>
      <c r="EY212">
        <f t="shared" si="918"/>
        <v>0.19457388680637916</v>
      </c>
      <c r="EZ212">
        <f t="shared" si="1037"/>
        <v>25.854280613385885</v>
      </c>
      <c r="FA212">
        <f t="shared" si="1038"/>
        <v>0.52651836466862956</v>
      </c>
      <c r="FC212">
        <f t="shared" si="1039"/>
        <v>-2.2925136634889547E-3</v>
      </c>
      <c r="FD212">
        <f t="shared" si="1040"/>
        <v>1.7999999999999998</v>
      </c>
      <c r="FE212">
        <f t="shared" si="1041"/>
        <v>0.66</v>
      </c>
      <c r="FF212">
        <f t="shared" si="1042"/>
        <v>-2.9520765949417578E-3</v>
      </c>
      <c r="FG212">
        <f t="shared" si="1043"/>
        <v>-3.6116395263945619E-3</v>
      </c>
      <c r="FH212">
        <f t="shared" si="919"/>
        <v>0.16718720926785391</v>
      </c>
      <c r="FI212" t="str">
        <f t="shared" si="920"/>
        <v>end of throw</v>
      </c>
      <c r="FJ212">
        <f t="shared" si="1044"/>
        <v>27.892699851730434</v>
      </c>
      <c r="FK212">
        <f t="shared" si="1045"/>
        <v>0.28066470774525587</v>
      </c>
      <c r="FL212">
        <f t="shared" si="921"/>
        <v>0.16463725271019006</v>
      </c>
      <c r="FM212">
        <f t="shared" si="1046"/>
        <v>30.513686279602535</v>
      </c>
      <c r="FN212">
        <f t="shared" si="1047"/>
        <v>0.48045529293465472</v>
      </c>
      <c r="FP212" t="e">
        <f t="shared" si="1048"/>
        <v>#N/A</v>
      </c>
      <c r="FQ212" t="e">
        <f t="shared" si="1049"/>
        <v>#N/A</v>
      </c>
      <c r="FR212" t="e">
        <f t="shared" si="1050"/>
        <v>#N/A</v>
      </c>
      <c r="FS212" t="e">
        <f t="shared" si="1051"/>
        <v>#N/A</v>
      </c>
      <c r="FT212" t="e">
        <f t="shared" si="1052"/>
        <v>#N/A</v>
      </c>
      <c r="FU212" t="e">
        <f t="shared" si="922"/>
        <v>#N/A</v>
      </c>
      <c r="FV212" t="str">
        <f t="shared" si="923"/>
        <v>done</v>
      </c>
      <c r="FW212">
        <f t="shared" si="1053"/>
        <v>27.966767798465657</v>
      </c>
      <c r="FX212">
        <f t="shared" si="1054"/>
        <v>0</v>
      </c>
      <c r="FY212" t="e">
        <f t="shared" si="924"/>
        <v>#N/A</v>
      </c>
      <c r="FZ212" t="e">
        <f t="shared" si="1055"/>
        <v>#N/A</v>
      </c>
      <c r="GA212">
        <f t="shared" si="1056"/>
        <v>0.40261881889626833</v>
      </c>
      <c r="GC212" t="e">
        <f t="shared" si="1057"/>
        <v>#N/A</v>
      </c>
      <c r="GD212" t="e">
        <f t="shared" si="1058"/>
        <v>#N/A</v>
      </c>
      <c r="GE212" t="e">
        <f t="shared" si="1059"/>
        <v>#N/A</v>
      </c>
      <c r="GF212" t="e">
        <f t="shared" si="1060"/>
        <v>#N/A</v>
      </c>
      <c r="GG212" t="e">
        <f t="shared" si="1061"/>
        <v>#N/A</v>
      </c>
      <c r="GH212" t="e">
        <f t="shared" si="925"/>
        <v>#N/A</v>
      </c>
      <c r="GI212" t="str">
        <f t="shared" si="926"/>
        <v>done</v>
      </c>
      <c r="GJ212" t="e">
        <f t="shared" si="1062"/>
        <v>#N/A</v>
      </c>
      <c r="GK212">
        <f t="shared" si="1063"/>
        <v>0</v>
      </c>
      <c r="GL212" t="e">
        <f t="shared" si="927"/>
        <v>#N/A</v>
      </c>
      <c r="GM212" t="e">
        <f t="shared" si="1064"/>
        <v>#N/A</v>
      </c>
      <c r="GN212">
        <f t="shared" si="1065"/>
        <v>0.35296776722079093</v>
      </c>
      <c r="GP212" t="e">
        <f t="shared" si="1066"/>
        <v>#N/A</v>
      </c>
      <c r="GQ212" t="e">
        <f t="shared" si="1067"/>
        <v>#N/A</v>
      </c>
      <c r="GR212" t="e">
        <f t="shared" si="1068"/>
        <v>#N/A</v>
      </c>
      <c r="GS212" t="e">
        <f t="shared" si="1069"/>
        <v>#N/A</v>
      </c>
      <c r="GT212" t="e">
        <f t="shared" si="1070"/>
        <v>#N/A</v>
      </c>
      <c r="GU212" t="e">
        <f t="shared" si="928"/>
        <v>#N/A</v>
      </c>
      <c r="GV212" t="str">
        <f t="shared" si="929"/>
        <v>done</v>
      </c>
      <c r="GW212" t="e">
        <f t="shared" si="1071"/>
        <v>#N/A</v>
      </c>
      <c r="GX212">
        <f t="shared" si="1072"/>
        <v>0</v>
      </c>
      <c r="GY212" t="e">
        <f t="shared" si="930"/>
        <v>#N/A</v>
      </c>
      <c r="GZ212" t="e">
        <f t="shared" si="1073"/>
        <v>#N/A</v>
      </c>
      <c r="HA212">
        <f t="shared" si="1074"/>
        <v>0.32250252092897363</v>
      </c>
      <c r="HC212" t="e">
        <f t="shared" si="1075"/>
        <v>#N/A</v>
      </c>
      <c r="HD212" t="e">
        <f t="shared" si="1076"/>
        <v>#N/A</v>
      </c>
      <c r="HE212" t="e">
        <f t="shared" si="1077"/>
        <v>#N/A</v>
      </c>
      <c r="HF212" t="e">
        <f t="shared" si="1078"/>
        <v>#N/A</v>
      </c>
      <c r="HG212" t="e">
        <f t="shared" si="1079"/>
        <v>#N/A</v>
      </c>
      <c r="HH212" t="e">
        <f t="shared" si="931"/>
        <v>#N/A</v>
      </c>
      <c r="HI212" t="str">
        <f t="shared" si="932"/>
        <v>done</v>
      </c>
      <c r="HJ212" t="e">
        <f t="shared" si="1080"/>
        <v>#N/A</v>
      </c>
      <c r="HK212">
        <f t="shared" si="1081"/>
        <v>0</v>
      </c>
      <c r="HL212" t="e">
        <f t="shared" si="933"/>
        <v>#N/A</v>
      </c>
      <c r="HM212" t="e">
        <f t="shared" si="1082"/>
        <v>#N/A</v>
      </c>
      <c r="HN212">
        <f t="shared" si="1083"/>
        <v>0.1940196249271903</v>
      </c>
      <c r="HP212" t="e">
        <f t="shared" si="1084"/>
        <v>#N/A</v>
      </c>
      <c r="HQ212" t="e">
        <f t="shared" si="1085"/>
        <v>#N/A</v>
      </c>
      <c r="HR212" t="e">
        <f t="shared" si="1086"/>
        <v>#N/A</v>
      </c>
      <c r="HS212" t="e">
        <f t="shared" si="1087"/>
        <v>#N/A</v>
      </c>
      <c r="HT212" t="e">
        <f t="shared" si="1088"/>
        <v>#N/A</v>
      </c>
      <c r="HU212" t="e">
        <f t="shared" si="934"/>
        <v>#N/A</v>
      </c>
      <c r="HV212" t="str">
        <f t="shared" si="935"/>
        <v>done</v>
      </c>
      <c r="HW212" t="e">
        <f t="shared" si="1089"/>
        <v>#N/A</v>
      </c>
      <c r="HX212">
        <f t="shared" si="1090"/>
        <v>0</v>
      </c>
      <c r="HY212" t="e">
        <f t="shared" si="936"/>
        <v>#N/A</v>
      </c>
      <c r="HZ212" t="e">
        <f t="shared" si="1091"/>
        <v>#N/A</v>
      </c>
      <c r="IA212">
        <f t="shared" si="1092"/>
        <v>0.10456917070039137</v>
      </c>
      <c r="IC212" t="e">
        <f t="shared" si="1093"/>
        <v>#N/A</v>
      </c>
      <c r="ID212" t="e">
        <f t="shared" si="1094"/>
        <v>#N/A</v>
      </c>
      <c r="IE212" t="e">
        <f t="shared" si="1095"/>
        <v>#N/A</v>
      </c>
      <c r="IF212" t="e">
        <f t="shared" si="1096"/>
        <v>#N/A</v>
      </c>
      <c r="IG212" t="e">
        <f t="shared" si="1097"/>
        <v>#N/A</v>
      </c>
      <c r="IH212" t="e">
        <f t="shared" si="937"/>
        <v>#N/A</v>
      </c>
      <c r="II212" t="str">
        <f t="shared" si="938"/>
        <v>done</v>
      </c>
      <c r="IJ212" t="e">
        <f t="shared" si="1098"/>
        <v>#N/A</v>
      </c>
      <c r="IK212">
        <f t="shared" si="1099"/>
        <v>0</v>
      </c>
      <c r="IL212" t="e">
        <f t="shared" si="939"/>
        <v>#N/A</v>
      </c>
      <c r="IM212" t="e">
        <f t="shared" si="1100"/>
        <v>#N/A</v>
      </c>
      <c r="IN212">
        <f t="shared" si="1101"/>
        <v>6.174207086290278E-2</v>
      </c>
      <c r="IP212" t="e">
        <f t="shared" si="1102"/>
        <v>#N/A</v>
      </c>
      <c r="IQ212" t="e">
        <f t="shared" si="1103"/>
        <v>#N/A</v>
      </c>
      <c r="IR212" t="e">
        <f t="shared" si="1104"/>
        <v>#N/A</v>
      </c>
      <c r="IS212" t="e">
        <f t="shared" si="1105"/>
        <v>#N/A</v>
      </c>
      <c r="IT212" t="e">
        <f t="shared" si="1106"/>
        <v>#N/A</v>
      </c>
      <c r="IU212" t="e">
        <f t="shared" si="940"/>
        <v>#N/A</v>
      </c>
      <c r="IV212" t="str">
        <f t="shared" si="941"/>
        <v>done</v>
      </c>
      <c r="IW212" t="e">
        <f t="shared" si="1107"/>
        <v>#N/A</v>
      </c>
      <c r="IX212">
        <f t="shared" si="1108"/>
        <v>0</v>
      </c>
      <c r="IY212" t="e">
        <f t="shared" si="942"/>
        <v>#N/A</v>
      </c>
      <c r="IZ212" t="e">
        <f t="shared" si="1109"/>
        <v>#N/A</v>
      </c>
      <c r="JA212">
        <f t="shared" si="1110"/>
        <v>4.7756178082658939E-2</v>
      </c>
      <c r="JC212" t="e">
        <f t="shared" si="1111"/>
        <v>#N/A</v>
      </c>
      <c r="JD212" t="e">
        <f t="shared" si="1112"/>
        <v>#N/A</v>
      </c>
      <c r="JE212" t="e">
        <f t="shared" si="1113"/>
        <v>#N/A</v>
      </c>
      <c r="JF212" t="e">
        <f t="shared" si="1114"/>
        <v>#N/A</v>
      </c>
      <c r="JG212" t="e">
        <f t="shared" si="1115"/>
        <v>#N/A</v>
      </c>
      <c r="JH212" t="e">
        <f t="shared" si="943"/>
        <v>#N/A</v>
      </c>
      <c r="JI212" t="str">
        <f t="shared" si="944"/>
        <v>done</v>
      </c>
      <c r="JJ212" t="e">
        <f t="shared" si="1116"/>
        <v>#N/A</v>
      </c>
      <c r="JK212">
        <f t="shared" si="1117"/>
        <v>0</v>
      </c>
      <c r="JL212" t="e">
        <f t="shared" si="945"/>
        <v>#N/A</v>
      </c>
      <c r="JM212" t="e">
        <f t="shared" si="1118"/>
        <v>#N/A</v>
      </c>
      <c r="JN212">
        <f t="shared" si="1119"/>
        <v>2.9927904609925716E-2</v>
      </c>
      <c r="JP212" t="e">
        <f t="shared" si="1120"/>
        <v>#N/A</v>
      </c>
      <c r="JQ212" t="e">
        <f t="shared" si="1121"/>
        <v>#N/A</v>
      </c>
      <c r="JR212" t="e">
        <f t="shared" si="1122"/>
        <v>#N/A</v>
      </c>
      <c r="JS212" t="e">
        <f t="shared" si="1123"/>
        <v>#N/A</v>
      </c>
      <c r="JT212" t="e">
        <f t="shared" si="1124"/>
        <v>#N/A</v>
      </c>
      <c r="JU212" t="e">
        <f t="shared" si="946"/>
        <v>#N/A</v>
      </c>
      <c r="JV212" t="str">
        <f t="shared" si="947"/>
        <v>done</v>
      </c>
      <c r="JW212" t="e">
        <f t="shared" si="1125"/>
        <v>#N/A</v>
      </c>
      <c r="JX212">
        <f t="shared" si="1126"/>
        <v>0</v>
      </c>
      <c r="JY212" t="e">
        <f t="shared" si="948"/>
        <v>#N/A</v>
      </c>
      <c r="JZ212" t="e">
        <f t="shared" si="1127"/>
        <v>#N/A</v>
      </c>
      <c r="KA212">
        <f t="shared" si="1128"/>
        <v>4.1288632589631113E-2</v>
      </c>
      <c r="KC212" t="e">
        <f t="shared" si="1129"/>
        <v>#N/A</v>
      </c>
      <c r="KD212" t="e">
        <f t="shared" si="1130"/>
        <v>#N/A</v>
      </c>
      <c r="KE212" t="e">
        <f t="shared" si="1131"/>
        <v>#N/A</v>
      </c>
      <c r="KF212" t="e">
        <f t="shared" si="1132"/>
        <v>#N/A</v>
      </c>
      <c r="KG212" t="e">
        <f t="shared" si="1133"/>
        <v>#N/A</v>
      </c>
      <c r="KH212" t="e">
        <f t="shared" si="949"/>
        <v>#N/A</v>
      </c>
      <c r="KI212" t="str">
        <f t="shared" si="950"/>
        <v>done</v>
      </c>
      <c r="KJ212" t="e">
        <f t="shared" si="1134"/>
        <v>#N/A</v>
      </c>
      <c r="KK212">
        <f t="shared" si="1135"/>
        <v>0</v>
      </c>
      <c r="KL212" t="e">
        <f t="shared" si="951"/>
        <v>#N/A</v>
      </c>
      <c r="KM212" t="e">
        <f t="shared" si="1136"/>
        <v>#N/A</v>
      </c>
      <c r="KN212">
        <f t="shared" si="1137"/>
        <v>4.1416871940363961E-2</v>
      </c>
    </row>
    <row r="213" spans="1:300" x14ac:dyDescent="0.25">
      <c r="A213">
        <v>1.98</v>
      </c>
      <c r="B213">
        <f t="shared" si="1159"/>
        <v>1.0500000000000001E-2</v>
      </c>
      <c r="C213">
        <f t="shared" si="1163"/>
        <v>0.63</v>
      </c>
      <c r="D213">
        <f t="shared" si="1160"/>
        <v>0.63</v>
      </c>
      <c r="E213">
        <f t="shared" si="1164"/>
        <v>1</v>
      </c>
      <c r="F213">
        <f t="shared" si="1165"/>
        <v>1.0500000000000001E-2</v>
      </c>
      <c r="H213">
        <v>190</v>
      </c>
      <c r="I213">
        <v>19</v>
      </c>
      <c r="J213">
        <f t="shared" si="1161"/>
        <v>0.33622599999999903</v>
      </c>
      <c r="K213">
        <f t="shared" si="1138"/>
        <v>1.74234</v>
      </c>
      <c r="L213">
        <f t="shared" si="1162"/>
        <v>0.94555643464859807</v>
      </c>
      <c r="M213" t="str">
        <f t="shared" si="888"/>
        <v>No Curl</v>
      </c>
      <c r="N213">
        <f t="shared" si="1139"/>
        <v>27.739645833333316</v>
      </c>
      <c r="P213">
        <f t="shared" si="1144"/>
        <v>0.15642700810279817</v>
      </c>
      <c r="Q213">
        <f t="shared" si="1140"/>
        <v>1.7913600000000001</v>
      </c>
      <c r="R213">
        <f t="shared" si="1145"/>
        <v>0.66</v>
      </c>
      <c r="S213">
        <f t="shared" si="1141"/>
        <v>0.1591223389643063</v>
      </c>
      <c r="T213">
        <f t="shared" si="1146"/>
        <v>0.16181766982581458</v>
      </c>
      <c r="U213">
        <f t="shared" si="1147"/>
        <v>2.4291197703445899E-2</v>
      </c>
      <c r="V213" t="str">
        <f t="shared" si="1148"/>
        <v>Curl</v>
      </c>
      <c r="W213">
        <f t="shared" si="1142"/>
        <v>27.972966713159462</v>
      </c>
      <c r="X213">
        <f t="shared" si="1143"/>
        <v>0.33083947024855032</v>
      </c>
      <c r="Y213">
        <f t="shared" si="1149"/>
        <v>0.18056807267577862</v>
      </c>
      <c r="Z213">
        <f t="shared" si="1150"/>
        <v>3.856813429422044</v>
      </c>
      <c r="AA213">
        <f t="shared" si="1151"/>
        <v>0.75113604928647837</v>
      </c>
      <c r="AC213">
        <f t="shared" si="954"/>
        <v>0.14344659750950006</v>
      </c>
      <c r="AD213">
        <f t="shared" si="1154"/>
        <v>1.79274</v>
      </c>
      <c r="AE213">
        <f t="shared" si="955"/>
        <v>0.66</v>
      </c>
      <c r="AF213">
        <f t="shared" si="956"/>
        <v>0.14842276918287273</v>
      </c>
      <c r="AG213">
        <f t="shared" si="957"/>
        <v>0.15339894085624514</v>
      </c>
      <c r="AH213">
        <f t="shared" si="889"/>
        <v>4.9151155376218725E-2</v>
      </c>
      <c r="AI213" t="str">
        <f t="shared" si="890"/>
        <v>Curl</v>
      </c>
      <c r="AJ213">
        <f t="shared" si="958"/>
        <v>27.891431776917695</v>
      </c>
      <c r="AK213">
        <f t="shared" si="959"/>
        <v>0.34345600067507009</v>
      </c>
      <c r="AL213">
        <f t="shared" si="891"/>
        <v>0.19256356341885666</v>
      </c>
      <c r="AM213">
        <f t="shared" si="960"/>
        <v>7.3322674893508761</v>
      </c>
      <c r="AN213">
        <f t="shared" si="961"/>
        <v>0.80572844725296877</v>
      </c>
      <c r="AP213">
        <f t="shared" si="962"/>
        <v>0.14592182805359877</v>
      </c>
      <c r="AQ213">
        <f t="shared" si="1155"/>
        <v>1.79274</v>
      </c>
      <c r="AR213">
        <f t="shared" si="963"/>
        <v>0.66</v>
      </c>
      <c r="AS213">
        <f t="shared" si="964"/>
        <v>0.1535884111716562</v>
      </c>
      <c r="AT213">
        <f t="shared" si="965"/>
        <v>0.16125499428971335</v>
      </c>
      <c r="AU213">
        <f t="shared" si="892"/>
        <v>7.4162722946281678E-2</v>
      </c>
      <c r="AV213" t="str">
        <f t="shared" si="893"/>
        <v>Curl</v>
      </c>
      <c r="AW213">
        <f t="shared" si="966"/>
        <v>28.026981015968271</v>
      </c>
      <c r="AX213">
        <f t="shared" si="967"/>
        <v>0.35071731905917058</v>
      </c>
      <c r="AY213">
        <f t="shared" si="894"/>
        <v>0.22094907670066899</v>
      </c>
      <c r="AZ213">
        <f t="shared" si="968"/>
        <v>9.6615372408287179</v>
      </c>
      <c r="BA213">
        <f t="shared" si="969"/>
        <v>0.84018500989956835</v>
      </c>
      <c r="BC213">
        <f t="shared" si="970"/>
        <v>0.13470734866444425</v>
      </c>
      <c r="BD213">
        <f t="shared" si="1156"/>
        <v>1.794</v>
      </c>
      <c r="BE213">
        <f t="shared" si="971"/>
        <v>0.66</v>
      </c>
      <c r="BF213">
        <f t="shared" si="972"/>
        <v>0.14424015157984255</v>
      </c>
      <c r="BG213">
        <f t="shared" si="973"/>
        <v>0.15377295449524112</v>
      </c>
      <c r="BH213">
        <f t="shared" si="895"/>
        <v>0.10025708385652665</v>
      </c>
      <c r="BI213" t="str">
        <f t="shared" si="896"/>
        <v>Curl</v>
      </c>
      <c r="BJ213">
        <f t="shared" si="974"/>
        <v>27.943862300484298</v>
      </c>
      <c r="BK213">
        <f t="shared" si="975"/>
        <v>0.36364253905548172</v>
      </c>
      <c r="BL213">
        <f t="shared" si="897"/>
        <v>0.23644039181281964</v>
      </c>
      <c r="BM213">
        <f t="shared" si="976"/>
        <v>12.240371397354323</v>
      </c>
      <c r="BN213">
        <f t="shared" si="977"/>
        <v>0.8994835222076113</v>
      </c>
      <c r="BP213">
        <f t="shared" si="978"/>
        <v>0.12316856792555161</v>
      </c>
      <c r="BQ213">
        <f t="shared" si="1157"/>
        <v>1.79514</v>
      </c>
      <c r="BR213">
        <f t="shared" si="979"/>
        <v>0.66</v>
      </c>
      <c r="BS213">
        <f t="shared" si="980"/>
        <v>0.13417500750320041</v>
      </c>
      <c r="BT213">
        <f t="shared" si="981"/>
        <v>0.14518144708084929</v>
      </c>
      <c r="BU213">
        <f t="shared" si="898"/>
        <v>0.12602361868059364</v>
      </c>
      <c r="BV213" t="str">
        <f t="shared" si="899"/>
        <v>Curl</v>
      </c>
      <c r="BW213">
        <f t="shared" si="982"/>
        <v>27.847283592141881</v>
      </c>
      <c r="BX213">
        <f t="shared" si="983"/>
        <v>0.37940642354948306</v>
      </c>
      <c r="BY213">
        <f t="shared" si="900"/>
        <v>0.25134142760218325</v>
      </c>
      <c r="BZ213">
        <f t="shared" si="984"/>
        <v>14.519059340000689</v>
      </c>
      <c r="CA213">
        <f t="shared" si="985"/>
        <v>0.99241189351501291</v>
      </c>
      <c r="CC213">
        <f t="shared" si="986"/>
        <v>0.12732784703019828</v>
      </c>
      <c r="CD213">
        <f t="shared" si="1158"/>
        <v>1.79514</v>
      </c>
      <c r="CE213">
        <f t="shared" si="987"/>
        <v>0.66</v>
      </c>
      <c r="CF213">
        <f t="shared" si="988"/>
        <v>0.14106037345904024</v>
      </c>
      <c r="CG213">
        <f t="shared" si="989"/>
        <v>0.15479289988788203</v>
      </c>
      <c r="CH213">
        <f t="shared" si="901"/>
        <v>0.15249886373926036</v>
      </c>
      <c r="CI213" t="str">
        <f t="shared" si="902"/>
        <v>Curl</v>
      </c>
      <c r="CJ213">
        <f t="shared" si="990"/>
        <v>27.988905750830721</v>
      </c>
      <c r="CK213">
        <f t="shared" si="991"/>
        <v>0.38254981230212798</v>
      </c>
      <c r="CL213">
        <f t="shared" si="903"/>
        <v>0.28357190302632579</v>
      </c>
      <c r="CM213">
        <f t="shared" si="992"/>
        <v>15.598180515005287</v>
      </c>
      <c r="CN213">
        <f t="shared" si="993"/>
        <v>0.99077276848156648</v>
      </c>
      <c r="CP213">
        <f t="shared" si="994"/>
        <v>0.11415488132302444</v>
      </c>
      <c r="CQ213">
        <f t="shared" si="995"/>
        <v>1.7961599999999998</v>
      </c>
      <c r="CR213">
        <f t="shared" si="996"/>
        <v>0.66</v>
      </c>
      <c r="CS213">
        <f t="shared" si="997"/>
        <v>0.12930572149645403</v>
      </c>
      <c r="CT213">
        <f t="shared" si="998"/>
        <v>0.14445656166988349</v>
      </c>
      <c r="CU213">
        <f t="shared" si="904"/>
        <v>0.1699263507857951</v>
      </c>
      <c r="CV213" t="str">
        <f t="shared" si="905"/>
        <v>Curl</v>
      </c>
      <c r="CW213">
        <f t="shared" si="999"/>
        <v>27.98200370177554</v>
      </c>
      <c r="CX213">
        <f t="shared" si="1000"/>
        <v>0.38595342933007415</v>
      </c>
      <c r="CY213">
        <f t="shared" si="906"/>
        <v>0.28922713049201942</v>
      </c>
      <c r="CZ213">
        <f t="shared" si="1001"/>
        <v>17.083157794045412</v>
      </c>
      <c r="DA213">
        <f t="shared" si="1002"/>
        <v>0.98089524784387727</v>
      </c>
      <c r="DC213">
        <f t="shared" si="1003"/>
        <v>7.1249370937277567E-2</v>
      </c>
      <c r="DD213">
        <f t="shared" si="1004"/>
        <v>1.7994600000000001</v>
      </c>
      <c r="DE213">
        <f t="shared" si="1005"/>
        <v>0.66</v>
      </c>
      <c r="DF213">
        <f t="shared" si="1006"/>
        <v>8.3043757594926979E-2</v>
      </c>
      <c r="DG213">
        <f t="shared" si="1007"/>
        <v>9.4838144252576237E-2</v>
      </c>
      <c r="DH213">
        <f t="shared" si="907"/>
        <v>0.16778525758212559</v>
      </c>
      <c r="DI213" t="str">
        <f t="shared" si="908"/>
        <v>Curl</v>
      </c>
      <c r="DJ213">
        <f t="shared" si="1008"/>
        <v>27.846944343740553</v>
      </c>
      <c r="DK213">
        <f t="shared" si="1009"/>
        <v>0.36570274854668539</v>
      </c>
      <c r="DL213">
        <f t="shared" si="909"/>
        <v>0.24327293291601479</v>
      </c>
      <c r="DM213">
        <f t="shared" si="1010"/>
        <v>20.172628911273708</v>
      </c>
      <c r="DN213">
        <f t="shared" si="1011"/>
        <v>0.83269167227619112</v>
      </c>
      <c r="DP213">
        <f t="shared" si="1012"/>
        <v>4.8479993438287829E-2</v>
      </c>
      <c r="DQ213">
        <f t="shared" si="1013"/>
        <v>1.7999399999999999</v>
      </c>
      <c r="DR213">
        <f t="shared" si="1014"/>
        <v>0.66</v>
      </c>
      <c r="DS213">
        <f t="shared" si="1015"/>
        <v>5.7895699248608733E-2</v>
      </c>
      <c r="DT213">
        <f t="shared" si="1016"/>
        <v>6.7311405058929727E-2</v>
      </c>
      <c r="DU213">
        <f t="shared" si="910"/>
        <v>0.16974574678593618</v>
      </c>
      <c r="DV213" t="str">
        <f t="shared" si="911"/>
        <v>Curl</v>
      </c>
      <c r="DW213">
        <f t="shared" si="1017"/>
        <v>27.891444411954293</v>
      </c>
      <c r="DX213">
        <f t="shared" si="1018"/>
        <v>0.34527595189121563</v>
      </c>
      <c r="DY213">
        <f t="shared" si="912"/>
        <v>0.22178219994785509</v>
      </c>
      <c r="DZ213">
        <f t="shared" si="1019"/>
        <v>22.50013978034093</v>
      </c>
      <c r="EA213">
        <f t="shared" si="1020"/>
        <v>0.72329843256123916</v>
      </c>
      <c r="EC213">
        <f t="shared" si="1021"/>
        <v>2.3735576703351573E-2</v>
      </c>
      <c r="ED213">
        <f t="shared" si="1022"/>
        <v>1.7999999999999998</v>
      </c>
      <c r="EE213">
        <f t="shared" si="1023"/>
        <v>0.66</v>
      </c>
      <c r="EF213">
        <f t="shared" si="1024"/>
        <v>2.9121663209681233E-2</v>
      </c>
      <c r="EG213">
        <f t="shared" si="1025"/>
        <v>3.4507749716010915E-2</v>
      </c>
      <c r="EH213">
        <f t="shared" si="913"/>
        <v>0.1682078285651174</v>
      </c>
      <c r="EI213" t="str">
        <f t="shared" si="914"/>
        <v>Curl</v>
      </c>
      <c r="EJ213">
        <f t="shared" si="1026"/>
        <v>27.924567444613682</v>
      </c>
      <c r="EK213">
        <f t="shared" si="1027"/>
        <v>0.32146501212554213</v>
      </c>
      <c r="EL213">
        <f t="shared" si="915"/>
        <v>0.19397520826175557</v>
      </c>
      <c r="EM213">
        <f t="shared" si="1028"/>
        <v>25.695018475551777</v>
      </c>
      <c r="EN213">
        <f t="shared" si="1029"/>
        <v>0.61395494721357458</v>
      </c>
      <c r="EP213">
        <f t="shared" si="1030"/>
        <v>1.0822277484249064E-2</v>
      </c>
      <c r="EQ213">
        <f t="shared" si="1031"/>
        <v>1.7999999999999998</v>
      </c>
      <c r="ER213">
        <f t="shared" si="1032"/>
        <v>0.66</v>
      </c>
      <c r="ES213">
        <f t="shared" si="1033"/>
        <v>1.3601899098150651E-2</v>
      </c>
      <c r="ET213">
        <f t="shared" si="1034"/>
        <v>1.6381520712052223E-2</v>
      </c>
      <c r="EU213">
        <f t="shared" si="916"/>
        <v>0.16970105692630816</v>
      </c>
      <c r="EV213" t="str">
        <f t="shared" si="917"/>
        <v>Curl</v>
      </c>
      <c r="EW213">
        <f t="shared" si="1035"/>
        <v>28.040279029669883</v>
      </c>
      <c r="EX213">
        <f t="shared" si="1036"/>
        <v>0.30545604984115104</v>
      </c>
      <c r="EY213">
        <f t="shared" si="918"/>
        <v>0.18160803446204238</v>
      </c>
      <c r="EZ213">
        <f t="shared" si="1037"/>
        <v>27.853856841873469</v>
      </c>
      <c r="FA213">
        <f t="shared" si="1038"/>
        <v>0.54835426204063731</v>
      </c>
      <c r="FC213">
        <f t="shared" si="1039"/>
        <v>-1.6667400336443004E-2</v>
      </c>
      <c r="FD213">
        <f t="shared" si="1040"/>
        <v>1.7999999999999998</v>
      </c>
      <c r="FE213">
        <f t="shared" si="1041"/>
        <v>0.66</v>
      </c>
      <c r="FF213">
        <f t="shared" si="1042"/>
        <v>-2.1462660491565196E-2</v>
      </c>
      <c r="FG213">
        <f t="shared" si="1043"/>
        <v>-2.6257920646687392E-2</v>
      </c>
      <c r="FH213">
        <f t="shared" si="919"/>
        <v>-4.7952601551221937E-3</v>
      </c>
      <c r="FI213" t="str">
        <f t="shared" si="920"/>
        <v>done</v>
      </c>
      <c r="FJ213">
        <f t="shared" si="1044"/>
        <v>27.89240464407094</v>
      </c>
      <c r="FK213">
        <f t="shared" si="1045"/>
        <v>0</v>
      </c>
      <c r="FL213">
        <f t="shared" si="921"/>
        <v>2.5727442990943435E-2</v>
      </c>
      <c r="FM213">
        <f t="shared" si="1046"/>
        <v>5.3473528286124354</v>
      </c>
      <c r="FN213">
        <f t="shared" si="1047"/>
        <v>0.47053229703033417</v>
      </c>
      <c r="FP213" t="e">
        <f t="shared" si="1048"/>
        <v>#N/A</v>
      </c>
      <c r="FQ213" t="e">
        <f t="shared" si="1049"/>
        <v>#N/A</v>
      </c>
      <c r="FR213" t="e">
        <f t="shared" si="1050"/>
        <v>#N/A</v>
      </c>
      <c r="FS213" t="e">
        <f t="shared" si="1051"/>
        <v>#N/A</v>
      </c>
      <c r="FT213" t="e">
        <f t="shared" si="1052"/>
        <v>#N/A</v>
      </c>
      <c r="FU213" t="e">
        <f t="shared" si="922"/>
        <v>#N/A</v>
      </c>
      <c r="FV213" t="str">
        <f t="shared" si="923"/>
        <v>done</v>
      </c>
      <c r="FW213" t="e">
        <f t="shared" si="1053"/>
        <v>#N/A</v>
      </c>
      <c r="FX213">
        <f t="shared" si="1054"/>
        <v>0</v>
      </c>
      <c r="FY213" t="e">
        <f t="shared" si="924"/>
        <v>#N/A</v>
      </c>
      <c r="FZ213" t="e">
        <f t="shared" si="1055"/>
        <v>#N/A</v>
      </c>
      <c r="GA213">
        <f t="shared" si="1056"/>
        <v>0.40261881889626833</v>
      </c>
      <c r="GC213" t="e">
        <f t="shared" si="1057"/>
        <v>#N/A</v>
      </c>
      <c r="GD213" t="e">
        <f t="shared" si="1058"/>
        <v>#N/A</v>
      </c>
      <c r="GE213" t="e">
        <f t="shared" si="1059"/>
        <v>#N/A</v>
      </c>
      <c r="GF213" t="e">
        <f t="shared" si="1060"/>
        <v>#N/A</v>
      </c>
      <c r="GG213" t="e">
        <f t="shared" si="1061"/>
        <v>#N/A</v>
      </c>
      <c r="GH213" t="e">
        <f t="shared" si="925"/>
        <v>#N/A</v>
      </c>
      <c r="GI213" t="str">
        <f t="shared" si="926"/>
        <v>done</v>
      </c>
      <c r="GJ213" t="e">
        <f t="shared" si="1062"/>
        <v>#N/A</v>
      </c>
      <c r="GK213">
        <f t="shared" si="1063"/>
        <v>0</v>
      </c>
      <c r="GL213" t="e">
        <f t="shared" si="927"/>
        <v>#N/A</v>
      </c>
      <c r="GM213" t="e">
        <f t="shared" si="1064"/>
        <v>#N/A</v>
      </c>
      <c r="GN213">
        <f t="shared" si="1065"/>
        <v>0.35296776722079093</v>
      </c>
      <c r="GP213" t="e">
        <f t="shared" si="1066"/>
        <v>#N/A</v>
      </c>
      <c r="GQ213" t="e">
        <f t="shared" si="1067"/>
        <v>#N/A</v>
      </c>
      <c r="GR213" t="e">
        <f t="shared" si="1068"/>
        <v>#N/A</v>
      </c>
      <c r="GS213" t="e">
        <f t="shared" si="1069"/>
        <v>#N/A</v>
      </c>
      <c r="GT213" t="e">
        <f t="shared" si="1070"/>
        <v>#N/A</v>
      </c>
      <c r="GU213" t="e">
        <f t="shared" si="928"/>
        <v>#N/A</v>
      </c>
      <c r="GV213" t="str">
        <f t="shared" si="929"/>
        <v>done</v>
      </c>
      <c r="GW213" t="e">
        <f t="shared" si="1071"/>
        <v>#N/A</v>
      </c>
      <c r="GX213">
        <f t="shared" si="1072"/>
        <v>0</v>
      </c>
      <c r="GY213" t="e">
        <f t="shared" si="930"/>
        <v>#N/A</v>
      </c>
      <c r="GZ213" t="e">
        <f t="shared" si="1073"/>
        <v>#N/A</v>
      </c>
      <c r="HA213">
        <f t="shared" si="1074"/>
        <v>0.32250252092897363</v>
      </c>
      <c r="HC213" t="e">
        <f t="shared" si="1075"/>
        <v>#N/A</v>
      </c>
      <c r="HD213" t="e">
        <f t="shared" si="1076"/>
        <v>#N/A</v>
      </c>
      <c r="HE213" t="e">
        <f t="shared" si="1077"/>
        <v>#N/A</v>
      </c>
      <c r="HF213" t="e">
        <f t="shared" si="1078"/>
        <v>#N/A</v>
      </c>
      <c r="HG213" t="e">
        <f t="shared" si="1079"/>
        <v>#N/A</v>
      </c>
      <c r="HH213" t="e">
        <f t="shared" si="931"/>
        <v>#N/A</v>
      </c>
      <c r="HI213" t="str">
        <f t="shared" si="932"/>
        <v>done</v>
      </c>
      <c r="HJ213" t="e">
        <f t="shared" si="1080"/>
        <v>#N/A</v>
      </c>
      <c r="HK213">
        <f t="shared" si="1081"/>
        <v>0</v>
      </c>
      <c r="HL213" t="e">
        <f t="shared" si="933"/>
        <v>#N/A</v>
      </c>
      <c r="HM213" t="e">
        <f t="shared" si="1082"/>
        <v>#N/A</v>
      </c>
      <c r="HN213">
        <f t="shared" si="1083"/>
        <v>0.1940196249271903</v>
      </c>
      <c r="HP213" t="e">
        <f t="shared" si="1084"/>
        <v>#N/A</v>
      </c>
      <c r="HQ213" t="e">
        <f t="shared" si="1085"/>
        <v>#N/A</v>
      </c>
      <c r="HR213" t="e">
        <f t="shared" si="1086"/>
        <v>#N/A</v>
      </c>
      <c r="HS213" t="e">
        <f t="shared" si="1087"/>
        <v>#N/A</v>
      </c>
      <c r="HT213" t="e">
        <f t="shared" si="1088"/>
        <v>#N/A</v>
      </c>
      <c r="HU213" t="e">
        <f t="shared" si="934"/>
        <v>#N/A</v>
      </c>
      <c r="HV213" t="str">
        <f t="shared" si="935"/>
        <v>done</v>
      </c>
      <c r="HW213" t="e">
        <f t="shared" si="1089"/>
        <v>#N/A</v>
      </c>
      <c r="HX213">
        <f t="shared" si="1090"/>
        <v>0</v>
      </c>
      <c r="HY213" t="e">
        <f t="shared" si="936"/>
        <v>#N/A</v>
      </c>
      <c r="HZ213" t="e">
        <f t="shared" si="1091"/>
        <v>#N/A</v>
      </c>
      <c r="IA213">
        <f t="shared" si="1092"/>
        <v>0.10456917070039137</v>
      </c>
      <c r="IC213" t="e">
        <f t="shared" si="1093"/>
        <v>#N/A</v>
      </c>
      <c r="ID213" t="e">
        <f t="shared" si="1094"/>
        <v>#N/A</v>
      </c>
      <c r="IE213" t="e">
        <f t="shared" si="1095"/>
        <v>#N/A</v>
      </c>
      <c r="IF213" t="e">
        <f t="shared" si="1096"/>
        <v>#N/A</v>
      </c>
      <c r="IG213" t="e">
        <f t="shared" si="1097"/>
        <v>#N/A</v>
      </c>
      <c r="IH213" t="e">
        <f t="shared" si="937"/>
        <v>#N/A</v>
      </c>
      <c r="II213" t="str">
        <f t="shared" si="938"/>
        <v>done</v>
      </c>
      <c r="IJ213" t="e">
        <f t="shared" si="1098"/>
        <v>#N/A</v>
      </c>
      <c r="IK213">
        <f t="shared" si="1099"/>
        <v>0</v>
      </c>
      <c r="IL213" t="e">
        <f t="shared" si="939"/>
        <v>#N/A</v>
      </c>
      <c r="IM213" t="e">
        <f t="shared" si="1100"/>
        <v>#N/A</v>
      </c>
      <c r="IN213">
        <f t="shared" si="1101"/>
        <v>6.174207086290278E-2</v>
      </c>
      <c r="IP213" t="e">
        <f t="shared" si="1102"/>
        <v>#N/A</v>
      </c>
      <c r="IQ213" t="e">
        <f t="shared" si="1103"/>
        <v>#N/A</v>
      </c>
      <c r="IR213" t="e">
        <f t="shared" si="1104"/>
        <v>#N/A</v>
      </c>
      <c r="IS213" t="e">
        <f t="shared" si="1105"/>
        <v>#N/A</v>
      </c>
      <c r="IT213" t="e">
        <f t="shared" si="1106"/>
        <v>#N/A</v>
      </c>
      <c r="IU213" t="e">
        <f t="shared" si="940"/>
        <v>#N/A</v>
      </c>
      <c r="IV213" t="str">
        <f t="shared" si="941"/>
        <v>done</v>
      </c>
      <c r="IW213" t="e">
        <f t="shared" si="1107"/>
        <v>#N/A</v>
      </c>
      <c r="IX213">
        <f t="shared" si="1108"/>
        <v>0</v>
      </c>
      <c r="IY213" t="e">
        <f t="shared" si="942"/>
        <v>#N/A</v>
      </c>
      <c r="IZ213" t="e">
        <f t="shared" si="1109"/>
        <v>#N/A</v>
      </c>
      <c r="JA213">
        <f t="shared" si="1110"/>
        <v>4.7756178082658939E-2</v>
      </c>
      <c r="JC213" t="e">
        <f t="shared" si="1111"/>
        <v>#N/A</v>
      </c>
      <c r="JD213" t="e">
        <f t="shared" si="1112"/>
        <v>#N/A</v>
      </c>
      <c r="JE213" t="e">
        <f t="shared" si="1113"/>
        <v>#N/A</v>
      </c>
      <c r="JF213" t="e">
        <f t="shared" si="1114"/>
        <v>#N/A</v>
      </c>
      <c r="JG213" t="e">
        <f t="shared" si="1115"/>
        <v>#N/A</v>
      </c>
      <c r="JH213" t="e">
        <f t="shared" si="943"/>
        <v>#N/A</v>
      </c>
      <c r="JI213" t="str">
        <f t="shared" si="944"/>
        <v>done</v>
      </c>
      <c r="JJ213" t="e">
        <f t="shared" si="1116"/>
        <v>#N/A</v>
      </c>
      <c r="JK213">
        <f t="shared" si="1117"/>
        <v>0</v>
      </c>
      <c r="JL213" t="e">
        <f t="shared" si="945"/>
        <v>#N/A</v>
      </c>
      <c r="JM213" t="e">
        <f t="shared" si="1118"/>
        <v>#N/A</v>
      </c>
      <c r="JN213">
        <f t="shared" si="1119"/>
        <v>2.9927904609925716E-2</v>
      </c>
      <c r="JP213" t="e">
        <f t="shared" si="1120"/>
        <v>#N/A</v>
      </c>
      <c r="JQ213" t="e">
        <f t="shared" si="1121"/>
        <v>#N/A</v>
      </c>
      <c r="JR213" t="e">
        <f t="shared" si="1122"/>
        <v>#N/A</v>
      </c>
      <c r="JS213" t="e">
        <f t="shared" si="1123"/>
        <v>#N/A</v>
      </c>
      <c r="JT213" t="e">
        <f t="shared" si="1124"/>
        <v>#N/A</v>
      </c>
      <c r="JU213" t="e">
        <f t="shared" si="946"/>
        <v>#N/A</v>
      </c>
      <c r="JV213" t="str">
        <f t="shared" si="947"/>
        <v>done</v>
      </c>
      <c r="JW213" t="e">
        <f t="shared" si="1125"/>
        <v>#N/A</v>
      </c>
      <c r="JX213">
        <f t="shared" si="1126"/>
        <v>0</v>
      </c>
      <c r="JY213" t="e">
        <f t="shared" si="948"/>
        <v>#N/A</v>
      </c>
      <c r="JZ213" t="e">
        <f t="shared" si="1127"/>
        <v>#N/A</v>
      </c>
      <c r="KA213">
        <f t="shared" si="1128"/>
        <v>4.1288632589631113E-2</v>
      </c>
      <c r="KC213" t="e">
        <f t="shared" si="1129"/>
        <v>#N/A</v>
      </c>
      <c r="KD213" t="e">
        <f t="shared" si="1130"/>
        <v>#N/A</v>
      </c>
      <c r="KE213" t="e">
        <f t="shared" si="1131"/>
        <v>#N/A</v>
      </c>
      <c r="KF213" t="e">
        <f t="shared" si="1132"/>
        <v>#N/A</v>
      </c>
      <c r="KG213" t="e">
        <f t="shared" si="1133"/>
        <v>#N/A</v>
      </c>
      <c r="KH213" t="e">
        <f t="shared" si="949"/>
        <v>#N/A</v>
      </c>
      <c r="KI213" t="str">
        <f t="shared" si="950"/>
        <v>done</v>
      </c>
      <c r="KJ213" t="e">
        <f t="shared" si="1134"/>
        <v>#N/A</v>
      </c>
      <c r="KK213">
        <f t="shared" si="1135"/>
        <v>0</v>
      </c>
      <c r="KL213" t="e">
        <f t="shared" si="951"/>
        <v>#N/A</v>
      </c>
      <c r="KM213" t="e">
        <f t="shared" si="1136"/>
        <v>#N/A</v>
      </c>
      <c r="KN213">
        <f t="shared" si="1137"/>
        <v>4.1416871940363961E-2</v>
      </c>
    </row>
    <row r="214" spans="1:300" x14ac:dyDescent="0.25">
      <c r="A214">
        <v>1.99</v>
      </c>
      <c r="B214">
        <f t="shared" si="1159"/>
        <v>1.0500000000000001E-2</v>
      </c>
      <c r="C214">
        <f t="shared" si="1163"/>
        <v>0.63</v>
      </c>
      <c r="D214">
        <f t="shared" si="1160"/>
        <v>0.63</v>
      </c>
      <c r="E214">
        <f t="shared" si="1164"/>
        <v>1</v>
      </c>
      <c r="F214">
        <f t="shared" si="1165"/>
        <v>1.0500000000000001E-2</v>
      </c>
      <c r="H214">
        <v>191</v>
      </c>
      <c r="I214">
        <v>19.100000000000001</v>
      </c>
      <c r="J214">
        <f t="shared" si="1161"/>
        <v>0.31678666666666572</v>
      </c>
      <c r="K214">
        <f t="shared" si="1138"/>
        <v>1.7495399999999999</v>
      </c>
      <c r="L214">
        <f t="shared" si="1162"/>
        <v>0.94218372959457819</v>
      </c>
      <c r="M214" t="str">
        <f t="shared" si="888"/>
        <v>No Curl</v>
      </c>
      <c r="N214">
        <f t="shared" si="1139"/>
        <v>27.772296466666649</v>
      </c>
      <c r="P214">
        <f t="shared" si="1144"/>
        <v>0.13949335108183727</v>
      </c>
      <c r="Q214">
        <f t="shared" si="1140"/>
        <v>1.79274</v>
      </c>
      <c r="R214">
        <f t="shared" si="1145"/>
        <v>0.66</v>
      </c>
      <c r="S214">
        <f t="shared" si="1141"/>
        <v>0.14189690490995233</v>
      </c>
      <c r="T214">
        <f t="shared" si="1146"/>
        <v>0.14430045873806752</v>
      </c>
      <c r="U214">
        <f t="shared" si="1147"/>
        <v>2.4291197703445899E-2</v>
      </c>
      <c r="V214" t="str">
        <f t="shared" si="1148"/>
        <v>Curl</v>
      </c>
      <c r="W214">
        <f t="shared" si="1142"/>
        <v>27.988878947055891</v>
      </c>
      <c r="X214">
        <f t="shared" si="1143"/>
        <v>0.33714077428861799</v>
      </c>
      <c r="Y214">
        <f t="shared" si="1149"/>
        <v>0.16338575797649701</v>
      </c>
      <c r="Z214">
        <f t="shared" si="1150"/>
        <v>4.2631259636626613</v>
      </c>
      <c r="AA214">
        <f t="shared" si="1151"/>
        <v>0.77519828679872738</v>
      </c>
      <c r="AC214">
        <f t="shared" si="954"/>
        <v>0.12695565804523956</v>
      </c>
      <c r="AD214">
        <f t="shared" si="1154"/>
        <v>1.79514</v>
      </c>
      <c r="AE214">
        <f t="shared" si="955"/>
        <v>0.66</v>
      </c>
      <c r="AF214">
        <f t="shared" si="956"/>
        <v>0.13135975797028149</v>
      </c>
      <c r="AG214">
        <f t="shared" si="957"/>
        <v>0.13576385789532319</v>
      </c>
      <c r="AH214">
        <f t="shared" si="889"/>
        <v>4.9151155376218725E-2</v>
      </c>
      <c r="AI214" t="str">
        <f t="shared" si="890"/>
        <v>Curl</v>
      </c>
      <c r="AJ214">
        <f t="shared" si="958"/>
        <v>27.906274053835983</v>
      </c>
      <c r="AK214">
        <f t="shared" si="959"/>
        <v>0.34979231734705712</v>
      </c>
      <c r="AL214">
        <f t="shared" si="891"/>
        <v>0.17565358008636392</v>
      </c>
      <c r="AM214">
        <f t="shared" si="960"/>
        <v>8.0426005847377589</v>
      </c>
      <c r="AN214">
        <f t="shared" si="961"/>
        <v>0.83068652183760028</v>
      </c>
      <c r="AP214">
        <f t="shared" si="962"/>
        <v>0.12988449403240923</v>
      </c>
      <c r="AQ214">
        <f t="shared" si="1155"/>
        <v>1.794</v>
      </c>
      <c r="AR214">
        <f t="shared" si="963"/>
        <v>0.66</v>
      </c>
      <c r="AS214">
        <f t="shared" si="964"/>
        <v>0.13670849207662603</v>
      </c>
      <c r="AT214">
        <f t="shared" si="965"/>
        <v>0.1435324901208426</v>
      </c>
      <c r="AU214">
        <f t="shared" si="892"/>
        <v>7.4162722946281678E-2</v>
      </c>
      <c r="AV214" t="str">
        <f t="shared" si="893"/>
        <v>Curl</v>
      </c>
      <c r="AW214">
        <f t="shared" si="966"/>
        <v>28.042339857085437</v>
      </c>
      <c r="AX214">
        <f t="shared" si="967"/>
        <v>0.35706932576043637</v>
      </c>
      <c r="AY214">
        <f t="shared" si="894"/>
        <v>0.2043282158896424</v>
      </c>
      <c r="AZ214">
        <f t="shared" si="968"/>
        <v>10.455942380121979</v>
      </c>
      <c r="BA214">
        <f t="shared" si="969"/>
        <v>0.86565820141008998</v>
      </c>
      <c r="BC214">
        <f t="shared" si="970"/>
        <v>0.11916542865227064</v>
      </c>
      <c r="BD214">
        <f t="shared" si="1156"/>
        <v>1.7961599999999998</v>
      </c>
      <c r="BE214">
        <f t="shared" si="971"/>
        <v>0.66</v>
      </c>
      <c r="BF214">
        <f t="shared" si="972"/>
        <v>0.12759838020935887</v>
      </c>
      <c r="BG214">
        <f t="shared" si="973"/>
        <v>0.13603133176644736</v>
      </c>
      <c r="BH214">
        <f t="shared" si="895"/>
        <v>0.10025708385652665</v>
      </c>
      <c r="BI214" t="str">
        <f t="shared" si="896"/>
        <v>Curl</v>
      </c>
      <c r="BJ214">
        <f t="shared" si="974"/>
        <v>27.958286315642283</v>
      </c>
      <c r="BK214">
        <f t="shared" si="975"/>
        <v>0.37003789430806688</v>
      </c>
      <c r="BL214">
        <f t="shared" si="897"/>
        <v>0.22020521007564697</v>
      </c>
      <c r="BM214">
        <f t="shared" si="976"/>
        <v>13.158443054415613</v>
      </c>
      <c r="BN214">
        <f t="shared" si="977"/>
        <v>0.92587526259709385</v>
      </c>
      <c r="BP214">
        <f t="shared" si="978"/>
        <v>0.10813143924307553</v>
      </c>
      <c r="BQ214">
        <f t="shared" si="1157"/>
        <v>1.7970599999999999</v>
      </c>
      <c r="BR214">
        <f t="shared" si="979"/>
        <v>0.66</v>
      </c>
      <c r="BS214">
        <f t="shared" si="980"/>
        <v>0.11779414923896089</v>
      </c>
      <c r="BT214">
        <f t="shared" si="981"/>
        <v>0.12745685923484631</v>
      </c>
      <c r="BU214">
        <f t="shared" si="898"/>
        <v>0.12602361868059364</v>
      </c>
      <c r="BV214" t="str">
        <f t="shared" si="899"/>
        <v>Curl</v>
      </c>
      <c r="BW214">
        <f t="shared" si="982"/>
        <v>27.860701092892203</v>
      </c>
      <c r="BX214">
        <f t="shared" si="983"/>
        <v>0.38584052112220785</v>
      </c>
      <c r="BY214">
        <f t="shared" si="900"/>
        <v>0.23551951031304175</v>
      </c>
      <c r="BZ214">
        <f t="shared" si="984"/>
        <v>15.518166975257746</v>
      </c>
      <c r="CA214">
        <f t="shared" si="985"/>
        <v>1.0199224181104438</v>
      </c>
      <c r="CC214">
        <f t="shared" si="986"/>
        <v>0.11267195083237012</v>
      </c>
      <c r="CD214">
        <f t="shared" si="1158"/>
        <v>1.7961599999999998</v>
      </c>
      <c r="CE214">
        <f t="shared" si="987"/>
        <v>0.66</v>
      </c>
      <c r="CF214">
        <f t="shared" si="988"/>
        <v>0.12482381374911086</v>
      </c>
      <c r="CG214">
        <f t="shared" si="989"/>
        <v>0.13697567666585148</v>
      </c>
      <c r="CH214">
        <f t="shared" si="901"/>
        <v>0.15249886373926036</v>
      </c>
      <c r="CI214" t="str">
        <f t="shared" si="902"/>
        <v>Curl</v>
      </c>
      <c r="CJ214">
        <f t="shared" si="990"/>
        <v>28.003011788176625</v>
      </c>
      <c r="CK214">
        <f t="shared" si="991"/>
        <v>0.38899685157964814</v>
      </c>
      <c r="CL214">
        <f t="shared" si="903"/>
        <v>0.26796888502106592</v>
      </c>
      <c r="CM214">
        <f t="shared" si="992"/>
        <v>16.531703265941534</v>
      </c>
      <c r="CN214">
        <f t="shared" si="993"/>
        <v>1.0185069369023707</v>
      </c>
      <c r="CP214">
        <f t="shared" si="994"/>
        <v>9.9995897316676463E-2</v>
      </c>
      <c r="CQ214">
        <f t="shared" si="995"/>
        <v>1.7978399999999999</v>
      </c>
      <c r="CR214">
        <f t="shared" si="996"/>
        <v>0.66</v>
      </c>
      <c r="CS214">
        <f t="shared" si="997"/>
        <v>0.11326753178981458</v>
      </c>
      <c r="CT214">
        <f t="shared" si="998"/>
        <v>0.12653916626295258</v>
      </c>
      <c r="CU214">
        <f t="shared" si="904"/>
        <v>0.1699263507857951</v>
      </c>
      <c r="CV214" t="str">
        <f t="shared" si="905"/>
        <v>Curl</v>
      </c>
      <c r="CW214">
        <f t="shared" si="999"/>
        <v>27.994934273925185</v>
      </c>
      <c r="CX214">
        <f t="shared" si="1000"/>
        <v>0.39243653817023344</v>
      </c>
      <c r="CY214">
        <f t="shared" si="906"/>
        <v>0.27393707298128478</v>
      </c>
      <c r="CZ214">
        <f t="shared" si="1001"/>
        <v>18.068620711865307</v>
      </c>
      <c r="DA214">
        <f t="shared" si="1002"/>
        <v>1.0088739140876342</v>
      </c>
      <c r="DC214">
        <f t="shared" si="1003"/>
        <v>5.7893096183272645E-2</v>
      </c>
      <c r="DD214">
        <f t="shared" si="1004"/>
        <v>1.7997599999999998</v>
      </c>
      <c r="DE214">
        <f t="shared" si="1005"/>
        <v>0.66</v>
      </c>
      <c r="DF214">
        <f t="shared" si="1006"/>
        <v>6.747652902221099E-2</v>
      </c>
      <c r="DG214">
        <f t="shared" si="1007"/>
        <v>7.7059961861149204E-2</v>
      </c>
      <c r="DH214">
        <f t="shared" si="907"/>
        <v>0.16778525758212559</v>
      </c>
      <c r="DI214" t="str">
        <f t="shared" si="908"/>
        <v>Curl</v>
      </c>
      <c r="DJ214">
        <f t="shared" si="1008"/>
        <v>27.855248719500047</v>
      </c>
      <c r="DK214">
        <f t="shared" si="1009"/>
        <v>0.37225966968998914</v>
      </c>
      <c r="DL214">
        <f t="shared" si="909"/>
        <v>0.22872364013021337</v>
      </c>
      <c r="DM214">
        <f t="shared" si="1010"/>
        <v>21.517537524817755</v>
      </c>
      <c r="DN214">
        <f t="shared" si="1011"/>
        <v>0.8592462281264035</v>
      </c>
      <c r="DP214">
        <f t="shared" si="1012"/>
        <v>3.5780824758023806E-2</v>
      </c>
      <c r="DQ214">
        <f t="shared" si="1013"/>
        <v>1.7999999999999998</v>
      </c>
      <c r="DR214">
        <f t="shared" si="1014"/>
        <v>0.66</v>
      </c>
      <c r="DS214">
        <f t="shared" si="1015"/>
        <v>4.2730118594068875E-2</v>
      </c>
      <c r="DT214">
        <f t="shared" si="1016"/>
        <v>4.9679412430114006E-2</v>
      </c>
      <c r="DU214">
        <f t="shared" si="910"/>
        <v>0.16974574678593618</v>
      </c>
      <c r="DV214" t="str">
        <f t="shared" si="911"/>
        <v>Curl</v>
      </c>
      <c r="DW214">
        <f t="shared" si="1017"/>
        <v>27.897233981879154</v>
      </c>
      <c r="DX214">
        <f t="shared" si="1018"/>
        <v>0.35188839702856894</v>
      </c>
      <c r="DY214">
        <f t="shared" si="912"/>
        <v>0.20785208517234507</v>
      </c>
      <c r="DZ214">
        <f t="shared" si="1019"/>
        <v>24.100161789227318</v>
      </c>
      <c r="EA214">
        <f t="shared" si="1020"/>
        <v>0.74841448497705798</v>
      </c>
      <c r="EC214">
        <f t="shared" si="1021"/>
        <v>1.1866558156219799E-2</v>
      </c>
      <c r="ED214">
        <f t="shared" si="1022"/>
        <v>1.7999999999999998</v>
      </c>
      <c r="EE214">
        <f t="shared" si="1023"/>
        <v>0.66</v>
      </c>
      <c r="EF214">
        <f t="shared" si="1024"/>
        <v>1.4559322252942448E-2</v>
      </c>
      <c r="EG214">
        <f t="shared" si="1025"/>
        <v>1.7252086349665106E-2</v>
      </c>
      <c r="EH214">
        <f t="shared" si="913"/>
        <v>0.1682078285651174</v>
      </c>
      <c r="EI214" t="str">
        <f t="shared" si="914"/>
        <v>Curl</v>
      </c>
      <c r="EJ214">
        <f t="shared" si="1026"/>
        <v>27.92747961093465</v>
      </c>
      <c r="EK214">
        <f t="shared" si="1027"/>
        <v>0.32816092481164028</v>
      </c>
      <c r="EL214">
        <f t="shared" si="915"/>
        <v>0.18096305146196434</v>
      </c>
      <c r="EM214">
        <f t="shared" si="1028"/>
        <v>27.694521448757314</v>
      </c>
      <c r="EN214">
        <f t="shared" si="1029"/>
        <v>0.63739616500237917</v>
      </c>
      <c r="EP214">
        <f t="shared" si="1030"/>
        <v>-4.17045545127856E-4</v>
      </c>
      <c r="EQ214">
        <f t="shared" si="1031"/>
        <v>1.7999999999999998</v>
      </c>
      <c r="ER214">
        <f t="shared" si="1032"/>
        <v>0.66</v>
      </c>
      <c r="ES214">
        <f t="shared" si="1033"/>
        <v>-5.2416059673376057E-4</v>
      </c>
      <c r="ET214">
        <f t="shared" si="1034"/>
        <v>-6.3127564833966466E-4</v>
      </c>
      <c r="EU214">
        <f t="shared" si="916"/>
        <v>0.16970105692630816</v>
      </c>
      <c r="EV214" t="str">
        <f t="shared" si="917"/>
        <v>end of throw</v>
      </c>
      <c r="EW214">
        <f t="shared" si="1035"/>
        <v>28.041639219579697</v>
      </c>
      <c r="EX214">
        <f t="shared" si="1036"/>
        <v>0.30545604984115104</v>
      </c>
      <c r="EY214">
        <f t="shared" si="918"/>
        <v>0.16924732345029989</v>
      </c>
      <c r="EZ214">
        <f t="shared" si="1037"/>
        <v>30.088722826954882</v>
      </c>
      <c r="FA214">
        <f t="shared" si="1038"/>
        <v>0.56995326646035072</v>
      </c>
      <c r="FC214" t="e">
        <f t="shared" si="1039"/>
        <v>#N/A</v>
      </c>
      <c r="FD214" t="e">
        <f t="shared" si="1040"/>
        <v>#N/A</v>
      </c>
      <c r="FE214" t="e">
        <f t="shared" si="1041"/>
        <v>#N/A</v>
      </c>
      <c r="FF214" t="e">
        <f t="shared" si="1042"/>
        <v>#N/A</v>
      </c>
      <c r="FG214" t="e">
        <f t="shared" si="1043"/>
        <v>#N/A</v>
      </c>
      <c r="FH214" t="e">
        <f t="shared" si="919"/>
        <v>#N/A</v>
      </c>
      <c r="FI214" t="str">
        <f t="shared" si="920"/>
        <v>done</v>
      </c>
      <c r="FJ214">
        <f t="shared" si="1044"/>
        <v>27.890258378021784</v>
      </c>
      <c r="FK214">
        <f t="shared" si="1045"/>
        <v>0</v>
      </c>
      <c r="FL214" t="e">
        <f t="shared" si="921"/>
        <v>#N/A</v>
      </c>
      <c r="FM214" t="e">
        <f t="shared" si="1046"/>
        <v>#N/A</v>
      </c>
      <c r="FN214">
        <f t="shared" si="1047"/>
        <v>0.47053229703033417</v>
      </c>
      <c r="FP214" t="e">
        <f t="shared" si="1048"/>
        <v>#N/A</v>
      </c>
      <c r="FQ214" t="e">
        <f t="shared" si="1049"/>
        <v>#N/A</v>
      </c>
      <c r="FR214" t="e">
        <f t="shared" si="1050"/>
        <v>#N/A</v>
      </c>
      <c r="FS214" t="e">
        <f t="shared" si="1051"/>
        <v>#N/A</v>
      </c>
      <c r="FT214" t="e">
        <f t="shared" si="1052"/>
        <v>#N/A</v>
      </c>
      <c r="FU214" t="e">
        <f t="shared" si="922"/>
        <v>#N/A</v>
      </c>
      <c r="FV214" t="str">
        <f t="shared" si="923"/>
        <v>done</v>
      </c>
      <c r="FW214" t="e">
        <f t="shared" si="1053"/>
        <v>#N/A</v>
      </c>
      <c r="FX214">
        <f t="shared" si="1054"/>
        <v>0</v>
      </c>
      <c r="FY214" t="e">
        <f t="shared" si="924"/>
        <v>#N/A</v>
      </c>
      <c r="FZ214" t="e">
        <f t="shared" si="1055"/>
        <v>#N/A</v>
      </c>
      <c r="GA214">
        <f t="shared" si="1056"/>
        <v>0.40261881889626833</v>
      </c>
      <c r="GC214" t="e">
        <f t="shared" si="1057"/>
        <v>#N/A</v>
      </c>
      <c r="GD214" t="e">
        <f t="shared" si="1058"/>
        <v>#N/A</v>
      </c>
      <c r="GE214" t="e">
        <f t="shared" si="1059"/>
        <v>#N/A</v>
      </c>
      <c r="GF214" t="e">
        <f t="shared" si="1060"/>
        <v>#N/A</v>
      </c>
      <c r="GG214" t="e">
        <f t="shared" si="1061"/>
        <v>#N/A</v>
      </c>
      <c r="GH214" t="e">
        <f t="shared" si="925"/>
        <v>#N/A</v>
      </c>
      <c r="GI214" t="str">
        <f t="shared" si="926"/>
        <v>done</v>
      </c>
      <c r="GJ214" t="e">
        <f t="shared" si="1062"/>
        <v>#N/A</v>
      </c>
      <c r="GK214">
        <f t="shared" si="1063"/>
        <v>0</v>
      </c>
      <c r="GL214" t="e">
        <f t="shared" si="927"/>
        <v>#N/A</v>
      </c>
      <c r="GM214" t="e">
        <f t="shared" si="1064"/>
        <v>#N/A</v>
      </c>
      <c r="GN214">
        <f t="shared" si="1065"/>
        <v>0.35296776722079093</v>
      </c>
      <c r="GP214" t="e">
        <f t="shared" si="1066"/>
        <v>#N/A</v>
      </c>
      <c r="GQ214" t="e">
        <f t="shared" si="1067"/>
        <v>#N/A</v>
      </c>
      <c r="GR214" t="e">
        <f t="shared" si="1068"/>
        <v>#N/A</v>
      </c>
      <c r="GS214" t="e">
        <f t="shared" si="1069"/>
        <v>#N/A</v>
      </c>
      <c r="GT214" t="e">
        <f t="shared" si="1070"/>
        <v>#N/A</v>
      </c>
      <c r="GU214" t="e">
        <f t="shared" si="928"/>
        <v>#N/A</v>
      </c>
      <c r="GV214" t="str">
        <f t="shared" si="929"/>
        <v>done</v>
      </c>
      <c r="GW214" t="e">
        <f t="shared" si="1071"/>
        <v>#N/A</v>
      </c>
      <c r="GX214">
        <f t="shared" si="1072"/>
        <v>0</v>
      </c>
      <c r="GY214" t="e">
        <f t="shared" si="930"/>
        <v>#N/A</v>
      </c>
      <c r="GZ214" t="e">
        <f t="shared" si="1073"/>
        <v>#N/A</v>
      </c>
      <c r="HA214">
        <f t="shared" si="1074"/>
        <v>0.32250252092897363</v>
      </c>
      <c r="HC214" t="e">
        <f t="shared" si="1075"/>
        <v>#N/A</v>
      </c>
      <c r="HD214" t="e">
        <f t="shared" si="1076"/>
        <v>#N/A</v>
      </c>
      <c r="HE214" t="e">
        <f t="shared" si="1077"/>
        <v>#N/A</v>
      </c>
      <c r="HF214" t="e">
        <f t="shared" si="1078"/>
        <v>#N/A</v>
      </c>
      <c r="HG214" t="e">
        <f t="shared" si="1079"/>
        <v>#N/A</v>
      </c>
      <c r="HH214" t="e">
        <f t="shared" si="931"/>
        <v>#N/A</v>
      </c>
      <c r="HI214" t="str">
        <f t="shared" si="932"/>
        <v>done</v>
      </c>
      <c r="HJ214" t="e">
        <f t="shared" si="1080"/>
        <v>#N/A</v>
      </c>
      <c r="HK214">
        <f t="shared" si="1081"/>
        <v>0</v>
      </c>
      <c r="HL214" t="e">
        <f t="shared" si="933"/>
        <v>#N/A</v>
      </c>
      <c r="HM214" t="e">
        <f t="shared" si="1082"/>
        <v>#N/A</v>
      </c>
      <c r="HN214">
        <f t="shared" si="1083"/>
        <v>0.1940196249271903</v>
      </c>
      <c r="HP214" t="e">
        <f t="shared" si="1084"/>
        <v>#N/A</v>
      </c>
      <c r="HQ214" t="e">
        <f t="shared" si="1085"/>
        <v>#N/A</v>
      </c>
      <c r="HR214" t="e">
        <f t="shared" si="1086"/>
        <v>#N/A</v>
      </c>
      <c r="HS214" t="e">
        <f t="shared" si="1087"/>
        <v>#N/A</v>
      </c>
      <c r="HT214" t="e">
        <f t="shared" si="1088"/>
        <v>#N/A</v>
      </c>
      <c r="HU214" t="e">
        <f t="shared" si="934"/>
        <v>#N/A</v>
      </c>
      <c r="HV214" t="str">
        <f t="shared" si="935"/>
        <v>done</v>
      </c>
      <c r="HW214" t="e">
        <f t="shared" si="1089"/>
        <v>#N/A</v>
      </c>
      <c r="HX214">
        <f t="shared" si="1090"/>
        <v>0</v>
      </c>
      <c r="HY214" t="e">
        <f t="shared" si="936"/>
        <v>#N/A</v>
      </c>
      <c r="HZ214" t="e">
        <f t="shared" si="1091"/>
        <v>#N/A</v>
      </c>
      <c r="IA214">
        <f t="shared" si="1092"/>
        <v>0.10456917070039137</v>
      </c>
      <c r="IC214" t="e">
        <f t="shared" si="1093"/>
        <v>#N/A</v>
      </c>
      <c r="ID214" t="e">
        <f t="shared" si="1094"/>
        <v>#N/A</v>
      </c>
      <c r="IE214" t="e">
        <f t="shared" si="1095"/>
        <v>#N/A</v>
      </c>
      <c r="IF214" t="e">
        <f t="shared" si="1096"/>
        <v>#N/A</v>
      </c>
      <c r="IG214" t="e">
        <f t="shared" si="1097"/>
        <v>#N/A</v>
      </c>
      <c r="IH214" t="e">
        <f t="shared" si="937"/>
        <v>#N/A</v>
      </c>
      <c r="II214" t="str">
        <f t="shared" si="938"/>
        <v>done</v>
      </c>
      <c r="IJ214" t="e">
        <f t="shared" si="1098"/>
        <v>#N/A</v>
      </c>
      <c r="IK214">
        <f t="shared" si="1099"/>
        <v>0</v>
      </c>
      <c r="IL214" t="e">
        <f t="shared" si="939"/>
        <v>#N/A</v>
      </c>
      <c r="IM214" t="e">
        <f t="shared" si="1100"/>
        <v>#N/A</v>
      </c>
      <c r="IN214">
        <f t="shared" si="1101"/>
        <v>6.174207086290278E-2</v>
      </c>
      <c r="IP214" t="e">
        <f t="shared" si="1102"/>
        <v>#N/A</v>
      </c>
      <c r="IQ214" t="e">
        <f t="shared" si="1103"/>
        <v>#N/A</v>
      </c>
      <c r="IR214" t="e">
        <f t="shared" si="1104"/>
        <v>#N/A</v>
      </c>
      <c r="IS214" t="e">
        <f t="shared" si="1105"/>
        <v>#N/A</v>
      </c>
      <c r="IT214" t="e">
        <f t="shared" si="1106"/>
        <v>#N/A</v>
      </c>
      <c r="IU214" t="e">
        <f t="shared" si="940"/>
        <v>#N/A</v>
      </c>
      <c r="IV214" t="str">
        <f t="shared" si="941"/>
        <v>done</v>
      </c>
      <c r="IW214" t="e">
        <f t="shared" si="1107"/>
        <v>#N/A</v>
      </c>
      <c r="IX214">
        <f t="shared" si="1108"/>
        <v>0</v>
      </c>
      <c r="IY214" t="e">
        <f t="shared" si="942"/>
        <v>#N/A</v>
      </c>
      <c r="IZ214" t="e">
        <f t="shared" si="1109"/>
        <v>#N/A</v>
      </c>
      <c r="JA214">
        <f t="shared" si="1110"/>
        <v>4.7756178082658939E-2</v>
      </c>
      <c r="JC214" t="e">
        <f t="shared" si="1111"/>
        <v>#N/A</v>
      </c>
      <c r="JD214" t="e">
        <f t="shared" si="1112"/>
        <v>#N/A</v>
      </c>
      <c r="JE214" t="e">
        <f t="shared" si="1113"/>
        <v>#N/A</v>
      </c>
      <c r="JF214" t="e">
        <f t="shared" si="1114"/>
        <v>#N/A</v>
      </c>
      <c r="JG214" t="e">
        <f t="shared" si="1115"/>
        <v>#N/A</v>
      </c>
      <c r="JH214" t="e">
        <f t="shared" si="943"/>
        <v>#N/A</v>
      </c>
      <c r="JI214" t="str">
        <f t="shared" si="944"/>
        <v>done</v>
      </c>
      <c r="JJ214" t="e">
        <f t="shared" si="1116"/>
        <v>#N/A</v>
      </c>
      <c r="JK214">
        <f t="shared" si="1117"/>
        <v>0</v>
      </c>
      <c r="JL214" t="e">
        <f t="shared" si="945"/>
        <v>#N/A</v>
      </c>
      <c r="JM214" t="e">
        <f t="shared" si="1118"/>
        <v>#N/A</v>
      </c>
      <c r="JN214">
        <f t="shared" si="1119"/>
        <v>2.9927904609925716E-2</v>
      </c>
      <c r="JP214" t="e">
        <f t="shared" si="1120"/>
        <v>#N/A</v>
      </c>
      <c r="JQ214" t="e">
        <f t="shared" si="1121"/>
        <v>#N/A</v>
      </c>
      <c r="JR214" t="e">
        <f t="shared" si="1122"/>
        <v>#N/A</v>
      </c>
      <c r="JS214" t="e">
        <f t="shared" si="1123"/>
        <v>#N/A</v>
      </c>
      <c r="JT214" t="e">
        <f t="shared" si="1124"/>
        <v>#N/A</v>
      </c>
      <c r="JU214" t="e">
        <f t="shared" si="946"/>
        <v>#N/A</v>
      </c>
      <c r="JV214" t="str">
        <f t="shared" si="947"/>
        <v>done</v>
      </c>
      <c r="JW214" t="e">
        <f t="shared" si="1125"/>
        <v>#N/A</v>
      </c>
      <c r="JX214">
        <f t="shared" si="1126"/>
        <v>0</v>
      </c>
      <c r="JY214" t="e">
        <f t="shared" si="948"/>
        <v>#N/A</v>
      </c>
      <c r="JZ214" t="e">
        <f t="shared" si="1127"/>
        <v>#N/A</v>
      </c>
      <c r="KA214">
        <f t="shared" si="1128"/>
        <v>4.1288632589631113E-2</v>
      </c>
      <c r="KC214" t="e">
        <f t="shared" si="1129"/>
        <v>#N/A</v>
      </c>
      <c r="KD214" t="e">
        <f t="shared" si="1130"/>
        <v>#N/A</v>
      </c>
      <c r="KE214" t="e">
        <f t="shared" si="1131"/>
        <v>#N/A</v>
      </c>
      <c r="KF214" t="e">
        <f t="shared" si="1132"/>
        <v>#N/A</v>
      </c>
      <c r="KG214" t="e">
        <f t="shared" si="1133"/>
        <v>#N/A</v>
      </c>
      <c r="KH214" t="e">
        <f t="shared" si="949"/>
        <v>#N/A</v>
      </c>
      <c r="KI214" t="str">
        <f t="shared" si="950"/>
        <v>done</v>
      </c>
      <c r="KJ214" t="e">
        <f t="shared" si="1134"/>
        <v>#N/A</v>
      </c>
      <c r="KK214">
        <f t="shared" si="1135"/>
        <v>0</v>
      </c>
      <c r="KL214" t="e">
        <f t="shared" si="951"/>
        <v>#N/A</v>
      </c>
      <c r="KM214" t="e">
        <f t="shared" si="1136"/>
        <v>#N/A</v>
      </c>
      <c r="KN214">
        <f t="shared" si="1137"/>
        <v>4.1416871940363961E-2</v>
      </c>
    </row>
    <row r="215" spans="1:300" x14ac:dyDescent="0.25">
      <c r="A215">
        <v>2</v>
      </c>
      <c r="B215">
        <f>0.01</f>
        <v>0.01</v>
      </c>
      <c r="C215">
        <f t="shared" si="1163"/>
        <v>0.6</v>
      </c>
      <c r="D215">
        <f>0.6</f>
        <v>0.6</v>
      </c>
      <c r="E215">
        <f t="shared" si="1164"/>
        <v>1</v>
      </c>
      <c r="F215">
        <f t="shared" si="1165"/>
        <v>0.01</v>
      </c>
      <c r="H215">
        <v>192</v>
      </c>
      <c r="I215">
        <v>19.2</v>
      </c>
      <c r="J215">
        <f t="shared" si="1161"/>
        <v>0.29727266666666574</v>
      </c>
      <c r="K215">
        <f t="shared" si="1138"/>
        <v>1.7562599999999999</v>
      </c>
      <c r="L215">
        <f t="shared" si="1162"/>
        <v>0.93840018519297941</v>
      </c>
      <c r="M215" t="str">
        <f t="shared" ref="M215:M229" si="1166">IF(M214="end of throw","done",IF(M214="throw progress","beginning of throw",(IF(J214&lt;0,"end of throw","No Curl"))))</f>
        <v>No Curl</v>
      </c>
      <c r="N215">
        <f t="shared" si="1139"/>
        <v>27.802999433333316</v>
      </c>
      <c r="P215">
        <f t="shared" si="1144"/>
        <v>0.12256139325941325</v>
      </c>
      <c r="Q215">
        <f t="shared" si="1140"/>
        <v>1.79514</v>
      </c>
      <c r="R215">
        <f t="shared" si="1145"/>
        <v>0.66</v>
      </c>
      <c r="S215">
        <f t="shared" si="1141"/>
        <v>0.12467319933234178</v>
      </c>
      <c r="T215">
        <f t="shared" si="1146"/>
        <v>0.12678500540527043</v>
      </c>
      <c r="U215">
        <f t="shared" si="1147"/>
        <v>2.4291197703445899E-2</v>
      </c>
      <c r="V215" t="str">
        <f t="shared" si="1148"/>
        <v>Curl</v>
      </c>
      <c r="W215">
        <f t="shared" si="1142"/>
        <v>28.003068637546885</v>
      </c>
      <c r="X215">
        <f t="shared" si="1143"/>
        <v>0.34345725262377341</v>
      </c>
      <c r="Y215">
        <f t="shared" si="1149"/>
        <v>0.14621531320510983</v>
      </c>
      <c r="Z215">
        <f t="shared" si="1150"/>
        <v>4.7648520162195167</v>
      </c>
      <c r="AA215">
        <f t="shared" si="1151"/>
        <v>0.79970770326972485</v>
      </c>
      <c r="AC215">
        <f t="shared" si="954"/>
        <v>0.11050678096792367</v>
      </c>
      <c r="AD215">
        <f t="shared" si="1154"/>
        <v>1.7961599999999998</v>
      </c>
      <c r="AE215">
        <f t="shared" si="955"/>
        <v>0.66</v>
      </c>
      <c r="AF215">
        <f t="shared" si="956"/>
        <v>0.11434026829153733</v>
      </c>
      <c r="AG215">
        <f t="shared" si="957"/>
        <v>0.11817375561515081</v>
      </c>
      <c r="AH215">
        <f t="shared" ref="AH215:AH232" si="1167">IF(AI214="Curl",AH214,(AG215-AC215)/2)</f>
        <v>4.9151155376218725E-2</v>
      </c>
      <c r="AI215" t="str">
        <f t="shared" ref="AI215:AI232" si="1168">IF(OR(AI214="end of throw",AI214="done"),"done",IF(AI214="throw progress","beginning of throw",IF(AC215+AG215&gt;0,IF(AND(AC215&lt;1.42,AH215&lt;$B$6),"Curl",IF(AH215&lt;$B$6,"Weak initial curl","No Curl")),"end of throw")))</f>
        <v>Curl</v>
      </c>
      <c r="AJ215">
        <f t="shared" si="958"/>
        <v>27.91941002963301</v>
      </c>
      <c r="AK215">
        <f t="shared" si="959"/>
        <v>0.3561403815181276</v>
      </c>
      <c r="AL215">
        <f t="shared" ref="AL215:AL232" si="1169">SQRT((AF215+(SIN(60*PI()/180)*AH215))^2+(COS(60*PI()/180)*AH215)^2)</f>
        <v>0.15881934032988915</v>
      </c>
      <c r="AM215">
        <f t="shared" si="960"/>
        <v>8.9016710342316614</v>
      </c>
      <c r="AN215">
        <f t="shared" si="961"/>
        <v>0.85609388768132211</v>
      </c>
      <c r="AP215">
        <f t="shared" si="962"/>
        <v>0.11390370046013293</v>
      </c>
      <c r="AQ215">
        <f t="shared" si="1155"/>
        <v>1.7961599999999998</v>
      </c>
      <c r="AR215">
        <f t="shared" si="963"/>
        <v>0.66</v>
      </c>
      <c r="AS215">
        <f t="shared" si="964"/>
        <v>0.11988808400767983</v>
      </c>
      <c r="AT215">
        <f t="shared" si="965"/>
        <v>0.12587246755522652</v>
      </c>
      <c r="AU215">
        <f t="shared" ref="AU215:AU232" si="1170">IF(AV214="Curl",AU214,(AT215-AP215)/2)</f>
        <v>7.4162722946281678E-2</v>
      </c>
      <c r="AV215" t="str">
        <f t="shared" ref="AV215:AV232" si="1171">IF(OR(AV214="end of throw",AV214="done"),"done",IF(AV214="throw progress","beginning of throw",IF(AP215+AT215&gt;0,IF(AND(AP215&lt;1.42,AU215&lt;$B$6),"Curl",IF(AU215&lt;$B$6,"Weak initial curl","No Curl")),"end of throw")))</f>
        <v>Curl</v>
      </c>
      <c r="AW215">
        <f t="shared" si="966"/>
        <v>28.056010706293101</v>
      </c>
      <c r="AX215">
        <f t="shared" si="967"/>
        <v>0.36344221168824342</v>
      </c>
      <c r="AY215">
        <f t="shared" ref="AY215:AY232" si="1172">SQRT((AS215+(SIN(60*PI()/180)*AU215))^2+(COS(60*PI()/180)*AU215)^2)</f>
        <v>0.18781192360905968</v>
      </c>
      <c r="AZ215">
        <f t="shared" si="968"/>
        <v>11.387227042808375</v>
      </c>
      <c r="BA215">
        <f t="shared" si="969"/>
        <v>0.89158276219827337</v>
      </c>
      <c r="BC215">
        <f t="shared" si="970"/>
        <v>0.10371446398960003</v>
      </c>
      <c r="BD215">
        <f t="shared" si="1156"/>
        <v>1.7970599999999999</v>
      </c>
      <c r="BE215">
        <f t="shared" si="971"/>
        <v>0.66</v>
      </c>
      <c r="BF215">
        <f t="shared" si="972"/>
        <v>0.11105400080397126</v>
      </c>
      <c r="BG215">
        <f t="shared" si="973"/>
        <v>0.11839353761834272</v>
      </c>
      <c r="BH215">
        <f t="shared" ref="BH215:BH232" si="1173">IF(BI214="Curl",BH214,(BG215-BC215)/2)</f>
        <v>0.10025708385652665</v>
      </c>
      <c r="BI215" t="str">
        <f t="shared" ref="BI215:BI232" si="1174">IF(OR(BI214="end of throw",BI214="done"),"done",IF(BI214="throw progress","beginning of throw",IF(BC215+BG215&gt;0,IF(AND(BC215&lt;1.42,BH215&lt;$B$6),"Curl",IF(BH215&lt;$B$6,"Weak initial curl","No Curl")),"end of throw")))</f>
        <v>Curl</v>
      </c>
      <c r="BJ215">
        <f t="shared" si="974"/>
        <v>27.97104615366322</v>
      </c>
      <c r="BK215">
        <f t="shared" si="975"/>
        <v>0.3764511653146842</v>
      </c>
      <c r="BL215">
        <f t="shared" ref="BL215:BL232" si="1175">SQRT((BF215+(SIN(60*PI()/180)*BH215))^2+(COS(60*PI()/180)*BH215)^2)</f>
        <v>0.20412996231973893</v>
      </c>
      <c r="BM215">
        <f t="shared" si="976"/>
        <v>14.215621946304076</v>
      </c>
      <c r="BN215">
        <f t="shared" si="977"/>
        <v>0.95272112314597124</v>
      </c>
      <c r="BP215">
        <f t="shared" si="978"/>
        <v>9.3209328460810495E-2</v>
      </c>
      <c r="BQ215">
        <f t="shared" si="1157"/>
        <v>1.7978399999999999</v>
      </c>
      <c r="BR215">
        <f t="shared" si="979"/>
        <v>0.66</v>
      </c>
      <c r="BS215">
        <f t="shared" si="980"/>
        <v>0.1015385869644673</v>
      </c>
      <c r="BT215">
        <f t="shared" si="981"/>
        <v>0.10986784546812414</v>
      </c>
      <c r="BU215">
        <f t="shared" ref="BU215:BU232" si="1176">IF(BV214="Curl",BU214,(BT215-BP215)/2)</f>
        <v>0.12602361868059364</v>
      </c>
      <c r="BV215" t="str">
        <f t="shared" ref="BV215:BV232" si="1177">IF(OR(BV214="end of throw",BV214="done"),"done",IF(BV214="throw progress","beginning of throw",IF(BP215+BT215&gt;0,IF(AND(BP215&lt;1.42,BU215&lt;$B$6),"Curl",IF(BU215&lt;$B$6,"Weak initial curl","No Curl")),"end of throw")))</f>
        <v>Curl</v>
      </c>
      <c r="BW215">
        <f t="shared" si="982"/>
        <v>27.8724805078161</v>
      </c>
      <c r="BX215">
        <f t="shared" si="983"/>
        <v>0.39229552033017545</v>
      </c>
      <c r="BY215">
        <f t="shared" ref="BY215:BY232" si="1178">SQRT((BS215+(SIN(60*PI()/180)*BU215))^2+(COS(60*PI()/180)*BU215)^2)</f>
        <v>0.21989954493063657</v>
      </c>
      <c r="BZ215">
        <f t="shared" si="984"/>
        <v>16.651411619242506</v>
      </c>
      <c r="CA215">
        <f t="shared" si="985"/>
        <v>1.0478901190615264</v>
      </c>
      <c r="CC215">
        <f t="shared" si="986"/>
        <v>9.8124128937921162E-2</v>
      </c>
      <c r="CD215">
        <f t="shared" si="1158"/>
        <v>1.7978399999999999</v>
      </c>
      <c r="CE215">
        <f t="shared" si="987"/>
        <v>0.66</v>
      </c>
      <c r="CF215">
        <f t="shared" si="988"/>
        <v>0.10870698434132332</v>
      </c>
      <c r="CG215">
        <f t="shared" si="989"/>
        <v>0.11928983974472537</v>
      </c>
      <c r="CH215">
        <f t="shared" ref="CH215:CH232" si="1179">IF(CI214="Curl",CH214,(CG215-CC215)/2)</f>
        <v>0.15249886373926036</v>
      </c>
      <c r="CI215" t="str">
        <f t="shared" ref="CI215:CI232" si="1180">IF(OR(CI214="end of throw",CI214="done"),"done",IF(CI214="throw progress","beginning of throw",IF(CC215+CG215&gt;0,IF(AND(CC215&lt;1.42,CH215&lt;$B$6),"Curl",IF(CH215&lt;$B$6,"Weak initial curl","No Curl")),"end of throw")))</f>
        <v>Curl</v>
      </c>
      <c r="CJ215">
        <f t="shared" si="990"/>
        <v>28.015494169551538</v>
      </c>
      <c r="CK215">
        <f t="shared" si="991"/>
        <v>0.39546975598496226</v>
      </c>
      <c r="CL215">
        <f t="shared" ref="CL215:CL232" si="1181">SQRT((CF215+(SIN(60*PI()/180)*CH215))^2+(COS(60*PI()/180)*CH215)^2)</f>
        <v>0.25255992555608403</v>
      </c>
      <c r="CM215">
        <f t="shared" si="992"/>
        <v>17.572135770571265</v>
      </c>
      <c r="CN215">
        <f t="shared" si="993"/>
        <v>1.0466997232534347</v>
      </c>
      <c r="CP215">
        <f t="shared" si="994"/>
        <v>8.5962970140309583E-2</v>
      </c>
      <c r="CQ215">
        <f t="shared" si="995"/>
        <v>1.7985</v>
      </c>
      <c r="CR215">
        <f t="shared" si="996"/>
        <v>0.66</v>
      </c>
      <c r="CS215">
        <f t="shared" si="997"/>
        <v>9.7372129401258695E-2</v>
      </c>
      <c r="CT215">
        <f t="shared" si="998"/>
        <v>0.1087812886622077</v>
      </c>
      <c r="CU215">
        <f t="shared" ref="CU215:CU232" si="1182">IF(CV214="Curl",CU214,(CT215-CP215)/2)</f>
        <v>0.1699263507857951</v>
      </c>
      <c r="CV215" t="str">
        <f t="shared" ref="CV215:CV232" si="1183">IF(OR(CV214="end of throw",CV214="done"),"done",IF(CV214="throw progress","beginning of throw",IF(CP215+CT215&gt;0,IF(AND(CP215&lt;1.42,CU215&lt;$B$6),"Curl",IF(CU215&lt;$B$6,"Weak initial curl","No Curl")),"end of throw")))</f>
        <v>Curl</v>
      </c>
      <c r="CW215">
        <f t="shared" si="999"/>
        <v>28.006261027104166</v>
      </c>
      <c r="CX215">
        <f t="shared" si="1000"/>
        <v>0.39894235713157034</v>
      </c>
      <c r="CY215">
        <f t="shared" ref="CY215:CY232" si="1184">SQRT((CS215+(SIN(60*PI()/180)*CU215))^2+(COS(60*PI()/180)*CU215)^2)</f>
        <v>0.2588724896382093</v>
      </c>
      <c r="CZ215">
        <f t="shared" si="1001"/>
        <v>19.159846041375555</v>
      </c>
      <c r="DA215">
        <f t="shared" si="1002"/>
        <v>1.0373134141258986</v>
      </c>
      <c r="DC215">
        <f t="shared" si="1003"/>
        <v>4.473231499136552E-2</v>
      </c>
      <c r="DD215">
        <f t="shared" si="1004"/>
        <v>1.7999399999999999</v>
      </c>
      <c r="DE215">
        <f t="shared" si="1005"/>
        <v>0.66</v>
      </c>
      <c r="DF215">
        <f t="shared" si="1006"/>
        <v>5.2137155373245973E-2</v>
      </c>
      <c r="DG215">
        <f t="shared" si="1007"/>
        <v>5.9541995755126323E-2</v>
      </c>
      <c r="DH215">
        <f t="shared" ref="DH215:DH232" si="1185">IF(DI214="Curl",DH214,(DG215-DC215)/2)</f>
        <v>0.16778525758212559</v>
      </c>
      <c r="DI215" t="str">
        <f t="shared" ref="DI215:DI232" si="1186">IF(OR(DI214="end of throw",DI214="done"),"done",IF(DI214="throw progress","beginning of throw",IF(DC215+DG215&gt;0,IF(AND(DC215&lt;1.42,DH215&lt;$B$6),"Curl",IF(DH215&lt;$B$6,"Weak initial curl","No Curl")),"end of throw")))</f>
        <v>Curl</v>
      </c>
      <c r="DJ215">
        <f t="shared" si="1008"/>
        <v>27.861996372402267</v>
      </c>
      <c r="DK215">
        <f t="shared" si="1009"/>
        <v>0.37884821676589142</v>
      </c>
      <c r="DL215">
        <f t="shared" ref="DL215:DL232" si="1187">SQRT((DF215+(SIN(60*PI()/180)*DH215))^2+(COS(60*PI()/180)*DH215)^2)</f>
        <v>0.21452712983941763</v>
      </c>
      <c r="DM215">
        <f t="shared" si="1010"/>
        <v>23.020370045463903</v>
      </c>
      <c r="DN215">
        <f t="shared" si="1011"/>
        <v>0.88626778275373963</v>
      </c>
      <c r="DP215">
        <f t="shared" si="1012"/>
        <v>2.3328926565738005E-2</v>
      </c>
      <c r="DQ215">
        <f t="shared" si="1013"/>
        <v>1.7999999999999998</v>
      </c>
      <c r="DR215">
        <f t="shared" si="1014"/>
        <v>0.66</v>
      </c>
      <c r="DS215">
        <f t="shared" si="1015"/>
        <v>2.7859832901218049E-2</v>
      </c>
      <c r="DT215">
        <f t="shared" si="1016"/>
        <v>3.2390739236698128E-2</v>
      </c>
      <c r="DU215">
        <f t="shared" ref="DU215:DU232" si="1188">IF(DV214="Curl",DU214,(DT215-DP215)/2)</f>
        <v>0.16974574678593618</v>
      </c>
      <c r="DV215" t="str">
        <f t="shared" ref="DV215:DV232" si="1189">IF(OR(DV214="end of throw",DV214="done"),"done",IF(DV214="throw progress","beginning of throw",IF(DP215+DT215&gt;0,IF(AND(DP215&lt;1.42,DU215&lt;$B$6),"Curl",IF(DU215&lt;$B$6,"Weak initial curl","No Curl")),"end of throw")))</f>
        <v>Curl</v>
      </c>
      <c r="DW215">
        <f t="shared" si="1017"/>
        <v>27.901506993738561</v>
      </c>
      <c r="DX215">
        <f t="shared" si="1018"/>
        <v>0.35854134260648635</v>
      </c>
      <c r="DY215">
        <f t="shared" ref="DY215:DY232" si="1190">SQRT((DS215+(SIN(60*PI()/180)*DU215))^2+(COS(60*PI()/180)*DU215)^2)</f>
        <v>0.1943728627538831</v>
      </c>
      <c r="DZ215">
        <f t="shared" si="1019"/>
        <v>25.890320332492141</v>
      </c>
      <c r="EA215">
        <f t="shared" si="1020"/>
        <v>0.77400240359298611</v>
      </c>
      <c r="EC215">
        <f t="shared" si="1021"/>
        <v>3.2631140649265879E-4</v>
      </c>
      <c r="ED215">
        <f t="shared" si="1022"/>
        <v>1.7999999999999998</v>
      </c>
      <c r="EE215">
        <f t="shared" si="1023"/>
        <v>0.66</v>
      </c>
      <c r="EF215">
        <f t="shared" si="1024"/>
        <v>4.0035812064405287E-4</v>
      </c>
      <c r="EG215">
        <f t="shared" si="1025"/>
        <v>4.7440483479544723E-4</v>
      </c>
      <c r="EH215">
        <f t="shared" ref="EH215:EH232" si="1191">IF(EI214="Curl",EH214,(EG215-EC215)/2)</f>
        <v>0.1682078285651174</v>
      </c>
      <c r="EI215" t="str">
        <f t="shared" ref="EI215:EI232" si="1192">IF(OR(EI214="end of throw",EI214="done"),"done",IF(EI214="throw progress","beginning of throw",IF(EC215+EG215&gt;0,IF(AND(EC215&lt;1.42,EH215&lt;$B$6),"Curl",IF(EH215&lt;$B$6,"Weak initial curl","No Curl")),"end of throw")))</f>
        <v>Curl</v>
      </c>
      <c r="EJ215">
        <f t="shared" si="1026"/>
        <v>27.928935543159945</v>
      </c>
      <c r="EK215">
        <f t="shared" si="1027"/>
        <v>0.33491431855744641</v>
      </c>
      <c r="EL215">
        <f t="shared" ref="EL215:EL232" si="1193">SQRT((EF215+(SIN(60*PI()/180)*EH215))^2+(COS(60*PI()/180)*EH215)^2)</f>
        <v>0.16855466773667474</v>
      </c>
      <c r="EM215">
        <f t="shared" si="1028"/>
        <v>29.931954313971133</v>
      </c>
      <c r="EN215">
        <f t="shared" si="1029"/>
        <v>0.66131695210490749</v>
      </c>
      <c r="EP215">
        <f t="shared" si="1030"/>
        <v>-1.5247719015218089E-2</v>
      </c>
      <c r="EQ215">
        <f t="shared" si="1031"/>
        <v>1.7999999999999998</v>
      </c>
      <c r="ER215">
        <f t="shared" si="1032"/>
        <v>0.66</v>
      </c>
      <c r="ES215">
        <f t="shared" si="1033"/>
        <v>-1.9163982426416259E-2</v>
      </c>
      <c r="ET215">
        <f t="shared" si="1034"/>
        <v>-2.3080245837614411E-2</v>
      </c>
      <c r="EU215">
        <f t="shared" ref="EU215:EU232" si="1194">IF(EV214="Curl",EU214,(ET215-EP215)/2)</f>
        <v>-3.9162634111981611E-3</v>
      </c>
      <c r="EV215" t="str">
        <f t="shared" ref="EV215:EV232" si="1195">IF(OR(EV214="end of throw",EV214="done"),"done",IF(EV214="throw progress","beginning of throw",IF(EP215+ET215&gt;0,IF(AND(EP215&lt;1.42,EU215&lt;$B$6),"Curl",IF(EU215&lt;$B$6,"Weak initial curl","No Curl")),"end of throw")))</f>
        <v>done</v>
      </c>
      <c r="EW215">
        <f t="shared" si="1035"/>
        <v>28.041586803520023</v>
      </c>
      <c r="EX215">
        <f t="shared" si="1036"/>
        <v>0</v>
      </c>
      <c r="EY215">
        <f t="shared" ref="EY215:EY232" si="1196">SQRT((ES215+(SIN(60*PI()/180)*EU215))^2+(COS(60*PI()/180)*EU215)^2)</f>
        <v>2.2640402793217461E-2</v>
      </c>
      <c r="EZ215">
        <f t="shared" si="1037"/>
        <v>4.9616178551121823</v>
      </c>
      <c r="FA215">
        <f t="shared" si="1038"/>
        <v>0.55915376425049401</v>
      </c>
      <c r="FC215" t="e">
        <f t="shared" si="1039"/>
        <v>#N/A</v>
      </c>
      <c r="FD215" t="e">
        <f t="shared" si="1040"/>
        <v>#N/A</v>
      </c>
      <c r="FE215" t="e">
        <f t="shared" si="1041"/>
        <v>#N/A</v>
      </c>
      <c r="FF215" t="e">
        <f t="shared" si="1042"/>
        <v>#N/A</v>
      </c>
      <c r="FG215" t="e">
        <f t="shared" si="1043"/>
        <v>#N/A</v>
      </c>
      <c r="FH215" t="e">
        <f t="shared" ref="FH215:FH232" si="1197">IF(FI214="Curl",FH214,(FG215-FC215)/2)</f>
        <v>#N/A</v>
      </c>
      <c r="FI215" t="str">
        <f t="shared" ref="FI215:FI232" si="1198">IF(OR(FI214="end of throw",FI214="done"),"done",IF(FI214="throw progress","beginning of throw",IF(FC215+FG215&gt;0,IF(AND(FC215&lt;1.42,FH215&lt;$B$6),"Curl",IF(FH215&lt;$B$6,"Weak initial curl","No Curl")),"end of throw")))</f>
        <v>done</v>
      </c>
      <c r="FJ215" t="e">
        <f t="shared" si="1044"/>
        <v>#N/A</v>
      </c>
      <c r="FK215">
        <f t="shared" si="1045"/>
        <v>0</v>
      </c>
      <c r="FL215" t="e">
        <f t="shared" ref="FL215:FL232" si="1199">SQRT((FF215+(SIN(60*PI()/180)*FH215))^2+(COS(60*PI()/180)*FH215)^2)</f>
        <v>#N/A</v>
      </c>
      <c r="FM215" t="e">
        <f t="shared" si="1046"/>
        <v>#N/A</v>
      </c>
      <c r="FN215">
        <f t="shared" si="1047"/>
        <v>0.47053229703033417</v>
      </c>
      <c r="FP215" t="e">
        <f t="shared" si="1048"/>
        <v>#N/A</v>
      </c>
      <c r="FQ215" t="e">
        <f t="shared" si="1049"/>
        <v>#N/A</v>
      </c>
      <c r="FR215" t="e">
        <f t="shared" si="1050"/>
        <v>#N/A</v>
      </c>
      <c r="FS215" t="e">
        <f t="shared" si="1051"/>
        <v>#N/A</v>
      </c>
      <c r="FT215" t="e">
        <f t="shared" si="1052"/>
        <v>#N/A</v>
      </c>
      <c r="FU215" t="e">
        <f t="shared" ref="FU215:FU232" si="1200">IF(FV214="Curl",FU214,(FT215-FP215)/2)</f>
        <v>#N/A</v>
      </c>
      <c r="FV215" t="str">
        <f t="shared" ref="FV215:FV232" si="1201">IF(OR(FV214="end of throw",FV214="done"),"done",IF(FV214="throw progress","beginning of throw",IF(FP215+FT215&gt;0,IF(AND(FP215&lt;1.42,FU215&lt;$B$6),"Curl",IF(FU215&lt;$B$6,"Weak initial curl","No Curl")),"end of throw")))</f>
        <v>done</v>
      </c>
      <c r="FW215" t="e">
        <f t="shared" si="1053"/>
        <v>#N/A</v>
      </c>
      <c r="FX215">
        <f t="shared" si="1054"/>
        <v>0</v>
      </c>
      <c r="FY215" t="e">
        <f t="shared" ref="FY215:FY232" si="1202">SQRT((FS215+(SIN(60*PI()/180)*FU215))^2+(COS(60*PI()/180)*FU215)^2)</f>
        <v>#N/A</v>
      </c>
      <c r="FZ215" t="e">
        <f t="shared" si="1055"/>
        <v>#N/A</v>
      </c>
      <c r="GA215">
        <f t="shared" si="1056"/>
        <v>0.40261881889626833</v>
      </c>
      <c r="GC215" t="e">
        <f t="shared" si="1057"/>
        <v>#N/A</v>
      </c>
      <c r="GD215" t="e">
        <f t="shared" si="1058"/>
        <v>#N/A</v>
      </c>
      <c r="GE215" t="e">
        <f t="shared" si="1059"/>
        <v>#N/A</v>
      </c>
      <c r="GF215" t="e">
        <f t="shared" si="1060"/>
        <v>#N/A</v>
      </c>
      <c r="GG215" t="e">
        <f t="shared" si="1061"/>
        <v>#N/A</v>
      </c>
      <c r="GH215" t="e">
        <f t="shared" ref="GH215:GH232" si="1203">IF(GI214="Curl",GH214,(GG215-GC215)/2)</f>
        <v>#N/A</v>
      </c>
      <c r="GI215" t="str">
        <f t="shared" ref="GI215:GI232" si="1204">IF(OR(GI214="end of throw",GI214="done"),"done",IF(GI214="throw progress","beginning of throw",IF(GC215+GG215&gt;0,IF(AND(GC215&lt;1.42,GH215&lt;$B$6),"Curl",IF(GH215&lt;$B$6,"Weak initial curl","No Curl")),"end of throw")))</f>
        <v>done</v>
      </c>
      <c r="GJ215" t="e">
        <f t="shared" si="1062"/>
        <v>#N/A</v>
      </c>
      <c r="GK215">
        <f t="shared" si="1063"/>
        <v>0</v>
      </c>
      <c r="GL215" t="e">
        <f t="shared" ref="GL215:GL232" si="1205">SQRT((GF215+(SIN(60*PI()/180)*GH215))^2+(COS(60*PI()/180)*GH215)^2)</f>
        <v>#N/A</v>
      </c>
      <c r="GM215" t="e">
        <f t="shared" si="1064"/>
        <v>#N/A</v>
      </c>
      <c r="GN215">
        <f t="shared" si="1065"/>
        <v>0.35296776722079093</v>
      </c>
      <c r="GP215" t="e">
        <f t="shared" si="1066"/>
        <v>#N/A</v>
      </c>
      <c r="GQ215" t="e">
        <f t="shared" si="1067"/>
        <v>#N/A</v>
      </c>
      <c r="GR215" t="e">
        <f t="shared" si="1068"/>
        <v>#N/A</v>
      </c>
      <c r="GS215" t="e">
        <f t="shared" si="1069"/>
        <v>#N/A</v>
      </c>
      <c r="GT215" t="e">
        <f t="shared" si="1070"/>
        <v>#N/A</v>
      </c>
      <c r="GU215" t="e">
        <f t="shared" ref="GU215:GU232" si="1206">IF(GV214="Curl",GU214,(GT215-GP215)/2)</f>
        <v>#N/A</v>
      </c>
      <c r="GV215" t="str">
        <f t="shared" ref="GV215:GV232" si="1207">IF(OR(GV214="end of throw",GV214="done"),"done",IF(GV214="throw progress","beginning of throw",IF(GP215+GT215&gt;0,IF(AND(GP215&lt;1.42,GU215&lt;$B$6),"Curl",IF(GU215&lt;$B$6,"Weak initial curl","No Curl")),"end of throw")))</f>
        <v>done</v>
      </c>
      <c r="GW215" t="e">
        <f t="shared" si="1071"/>
        <v>#N/A</v>
      </c>
      <c r="GX215">
        <f t="shared" si="1072"/>
        <v>0</v>
      </c>
      <c r="GY215" t="e">
        <f t="shared" ref="GY215:GY232" si="1208">SQRT((GS215+(SIN(60*PI()/180)*GU215))^2+(COS(60*PI()/180)*GU215)^2)</f>
        <v>#N/A</v>
      </c>
      <c r="GZ215" t="e">
        <f t="shared" si="1073"/>
        <v>#N/A</v>
      </c>
      <c r="HA215">
        <f t="shared" si="1074"/>
        <v>0.32250252092897363</v>
      </c>
      <c r="HC215" t="e">
        <f t="shared" si="1075"/>
        <v>#N/A</v>
      </c>
      <c r="HD215" t="e">
        <f t="shared" si="1076"/>
        <v>#N/A</v>
      </c>
      <c r="HE215" t="e">
        <f t="shared" si="1077"/>
        <v>#N/A</v>
      </c>
      <c r="HF215" t="e">
        <f t="shared" si="1078"/>
        <v>#N/A</v>
      </c>
      <c r="HG215" t="e">
        <f t="shared" si="1079"/>
        <v>#N/A</v>
      </c>
      <c r="HH215" t="e">
        <f t="shared" ref="HH215:HH232" si="1209">IF(HI214="Curl",HH214,(HG215-HC215)/2)</f>
        <v>#N/A</v>
      </c>
      <c r="HI215" t="str">
        <f t="shared" ref="HI215:HI232" si="1210">IF(OR(HI214="end of throw",HI214="done"),"done",IF(HI214="throw progress","beginning of throw",IF(HC215+HG215&gt;0,IF(AND(HC215&lt;1.42,HH215&lt;$B$6),"Curl",IF(HH215&lt;$B$6,"Weak initial curl","No Curl")),"end of throw")))</f>
        <v>done</v>
      </c>
      <c r="HJ215" t="e">
        <f t="shared" si="1080"/>
        <v>#N/A</v>
      </c>
      <c r="HK215">
        <f t="shared" si="1081"/>
        <v>0</v>
      </c>
      <c r="HL215" t="e">
        <f t="shared" ref="HL215:HL232" si="1211">SQRT((HF215+(SIN(60*PI()/180)*HH215))^2+(COS(60*PI()/180)*HH215)^2)</f>
        <v>#N/A</v>
      </c>
      <c r="HM215" t="e">
        <f t="shared" si="1082"/>
        <v>#N/A</v>
      </c>
      <c r="HN215">
        <f t="shared" si="1083"/>
        <v>0.1940196249271903</v>
      </c>
      <c r="HP215" t="e">
        <f t="shared" si="1084"/>
        <v>#N/A</v>
      </c>
      <c r="HQ215" t="e">
        <f t="shared" si="1085"/>
        <v>#N/A</v>
      </c>
      <c r="HR215" t="e">
        <f t="shared" si="1086"/>
        <v>#N/A</v>
      </c>
      <c r="HS215" t="e">
        <f t="shared" si="1087"/>
        <v>#N/A</v>
      </c>
      <c r="HT215" t="e">
        <f t="shared" si="1088"/>
        <v>#N/A</v>
      </c>
      <c r="HU215" t="e">
        <f t="shared" ref="HU215:HU232" si="1212">IF(HV214="Curl",HU214,(HT215-HP215)/2)</f>
        <v>#N/A</v>
      </c>
      <c r="HV215" t="str">
        <f t="shared" ref="HV215:HV232" si="1213">IF(OR(HV214="end of throw",HV214="done"),"done",IF(HV214="throw progress","beginning of throw",IF(HP215+HT215&gt;0,IF(AND(HP215&lt;1.42,HU215&lt;$B$6),"Curl",IF(HU215&lt;$B$6,"Weak initial curl","No Curl")),"end of throw")))</f>
        <v>done</v>
      </c>
      <c r="HW215" t="e">
        <f t="shared" si="1089"/>
        <v>#N/A</v>
      </c>
      <c r="HX215">
        <f t="shared" si="1090"/>
        <v>0</v>
      </c>
      <c r="HY215" t="e">
        <f t="shared" ref="HY215:HY232" si="1214">SQRT((HS215+(SIN(60*PI()/180)*HU215))^2+(COS(60*PI()/180)*HU215)^2)</f>
        <v>#N/A</v>
      </c>
      <c r="HZ215" t="e">
        <f t="shared" si="1091"/>
        <v>#N/A</v>
      </c>
      <c r="IA215">
        <f t="shared" si="1092"/>
        <v>0.10456917070039137</v>
      </c>
      <c r="IC215" t="e">
        <f t="shared" si="1093"/>
        <v>#N/A</v>
      </c>
      <c r="ID215" t="e">
        <f t="shared" si="1094"/>
        <v>#N/A</v>
      </c>
      <c r="IE215" t="e">
        <f t="shared" si="1095"/>
        <v>#N/A</v>
      </c>
      <c r="IF215" t="e">
        <f t="shared" si="1096"/>
        <v>#N/A</v>
      </c>
      <c r="IG215" t="e">
        <f t="shared" si="1097"/>
        <v>#N/A</v>
      </c>
      <c r="IH215" t="e">
        <f t="shared" ref="IH215:IH232" si="1215">IF(II214="Curl",IH214,(IG215-IC215)/2)</f>
        <v>#N/A</v>
      </c>
      <c r="II215" t="str">
        <f t="shared" ref="II215:II232" si="1216">IF(OR(II214="end of throw",II214="done"),"done",IF(II214="throw progress","beginning of throw",IF(IC215+IG215&gt;0,IF(AND(IC215&lt;1.42,IH215&lt;$B$6),"Curl",IF(IH215&lt;$B$6,"Weak initial curl","No Curl")),"end of throw")))</f>
        <v>done</v>
      </c>
      <c r="IJ215" t="e">
        <f t="shared" si="1098"/>
        <v>#N/A</v>
      </c>
      <c r="IK215">
        <f t="shared" si="1099"/>
        <v>0</v>
      </c>
      <c r="IL215" t="e">
        <f t="shared" ref="IL215:IL232" si="1217">SQRT((IF215+(SIN(60*PI()/180)*IH215))^2+(COS(60*PI()/180)*IH215)^2)</f>
        <v>#N/A</v>
      </c>
      <c r="IM215" t="e">
        <f t="shared" si="1100"/>
        <v>#N/A</v>
      </c>
      <c r="IN215">
        <f t="shared" si="1101"/>
        <v>6.174207086290278E-2</v>
      </c>
      <c r="IP215" t="e">
        <f t="shared" si="1102"/>
        <v>#N/A</v>
      </c>
      <c r="IQ215" t="e">
        <f t="shared" si="1103"/>
        <v>#N/A</v>
      </c>
      <c r="IR215" t="e">
        <f t="shared" si="1104"/>
        <v>#N/A</v>
      </c>
      <c r="IS215" t="e">
        <f t="shared" si="1105"/>
        <v>#N/A</v>
      </c>
      <c r="IT215" t="e">
        <f t="shared" si="1106"/>
        <v>#N/A</v>
      </c>
      <c r="IU215" t="e">
        <f t="shared" ref="IU215:IU232" si="1218">IF(IV214="Curl",IU214,(IT215-IP215)/2)</f>
        <v>#N/A</v>
      </c>
      <c r="IV215" t="str">
        <f t="shared" ref="IV215:IV232" si="1219">IF(OR(IV214="end of throw",IV214="done"),"done",IF(IV214="throw progress","beginning of throw",IF(IP215+IT215&gt;0,IF(AND(IP215&lt;1.42,IU215&lt;$B$6),"Curl",IF(IU215&lt;$B$6,"Weak initial curl","No Curl")),"end of throw")))</f>
        <v>done</v>
      </c>
      <c r="IW215" t="e">
        <f t="shared" si="1107"/>
        <v>#N/A</v>
      </c>
      <c r="IX215">
        <f t="shared" si="1108"/>
        <v>0</v>
      </c>
      <c r="IY215" t="e">
        <f t="shared" ref="IY215:IY232" si="1220">SQRT((IS215+(SIN(60*PI()/180)*IU215))^2+(COS(60*PI()/180)*IU215)^2)</f>
        <v>#N/A</v>
      </c>
      <c r="IZ215" t="e">
        <f t="shared" si="1109"/>
        <v>#N/A</v>
      </c>
      <c r="JA215">
        <f t="shared" si="1110"/>
        <v>4.7756178082658939E-2</v>
      </c>
      <c r="JC215" t="e">
        <f t="shared" si="1111"/>
        <v>#N/A</v>
      </c>
      <c r="JD215" t="e">
        <f t="shared" si="1112"/>
        <v>#N/A</v>
      </c>
      <c r="JE215" t="e">
        <f t="shared" si="1113"/>
        <v>#N/A</v>
      </c>
      <c r="JF215" t="e">
        <f t="shared" si="1114"/>
        <v>#N/A</v>
      </c>
      <c r="JG215" t="e">
        <f t="shared" si="1115"/>
        <v>#N/A</v>
      </c>
      <c r="JH215" t="e">
        <f t="shared" ref="JH215:JH232" si="1221">IF(JI214="Curl",JH214,(JG215-JC215)/2)</f>
        <v>#N/A</v>
      </c>
      <c r="JI215" t="str">
        <f t="shared" ref="JI215:JI232" si="1222">IF(OR(JI214="end of throw",JI214="done"),"done",IF(JI214="throw progress","beginning of throw",IF(JC215+JG215&gt;0,IF(AND(JC215&lt;1.42,JH215&lt;$B$6),"Curl",IF(JH215&lt;$B$6,"Weak initial curl","No Curl")),"end of throw")))</f>
        <v>done</v>
      </c>
      <c r="JJ215" t="e">
        <f t="shared" si="1116"/>
        <v>#N/A</v>
      </c>
      <c r="JK215">
        <f t="shared" si="1117"/>
        <v>0</v>
      </c>
      <c r="JL215" t="e">
        <f t="shared" ref="JL215:JL232" si="1223">SQRT((JF215+(SIN(60*PI()/180)*JH215))^2+(COS(60*PI()/180)*JH215)^2)</f>
        <v>#N/A</v>
      </c>
      <c r="JM215" t="e">
        <f t="shared" si="1118"/>
        <v>#N/A</v>
      </c>
      <c r="JN215">
        <f t="shared" si="1119"/>
        <v>2.9927904609925716E-2</v>
      </c>
      <c r="JP215" t="e">
        <f t="shared" si="1120"/>
        <v>#N/A</v>
      </c>
      <c r="JQ215" t="e">
        <f t="shared" si="1121"/>
        <v>#N/A</v>
      </c>
      <c r="JR215" t="e">
        <f t="shared" si="1122"/>
        <v>#N/A</v>
      </c>
      <c r="JS215" t="e">
        <f t="shared" si="1123"/>
        <v>#N/A</v>
      </c>
      <c r="JT215" t="e">
        <f t="shared" si="1124"/>
        <v>#N/A</v>
      </c>
      <c r="JU215" t="e">
        <f t="shared" ref="JU215:JU232" si="1224">IF(JV214="Curl",JU214,(JT215-JP215)/2)</f>
        <v>#N/A</v>
      </c>
      <c r="JV215" t="str">
        <f t="shared" ref="JV215:JV232" si="1225">IF(OR(JV214="end of throw",JV214="done"),"done",IF(JV214="throw progress","beginning of throw",IF(JP215+JT215&gt;0,IF(AND(JP215&lt;1.42,JU215&lt;$B$6),"Curl",IF(JU215&lt;$B$6,"Weak initial curl","No Curl")),"end of throw")))</f>
        <v>done</v>
      </c>
      <c r="JW215" t="e">
        <f t="shared" si="1125"/>
        <v>#N/A</v>
      </c>
      <c r="JX215">
        <f t="shared" si="1126"/>
        <v>0</v>
      </c>
      <c r="JY215" t="e">
        <f t="shared" ref="JY215:JY232" si="1226">SQRT((JS215+(SIN(60*PI()/180)*JU215))^2+(COS(60*PI()/180)*JU215)^2)</f>
        <v>#N/A</v>
      </c>
      <c r="JZ215" t="e">
        <f t="shared" si="1127"/>
        <v>#N/A</v>
      </c>
      <c r="KA215">
        <f t="shared" si="1128"/>
        <v>4.1288632589631113E-2</v>
      </c>
      <c r="KC215" t="e">
        <f t="shared" si="1129"/>
        <v>#N/A</v>
      </c>
      <c r="KD215" t="e">
        <f t="shared" si="1130"/>
        <v>#N/A</v>
      </c>
      <c r="KE215" t="e">
        <f t="shared" si="1131"/>
        <v>#N/A</v>
      </c>
      <c r="KF215" t="e">
        <f t="shared" si="1132"/>
        <v>#N/A</v>
      </c>
      <c r="KG215" t="e">
        <f t="shared" si="1133"/>
        <v>#N/A</v>
      </c>
      <c r="KH215" t="e">
        <f t="shared" ref="KH215:KH232" si="1227">IF(KI214="Curl",KH214,(KG215-KC215)/2)</f>
        <v>#N/A</v>
      </c>
      <c r="KI215" t="str">
        <f t="shared" ref="KI215:KI232" si="1228">IF(OR(KI214="end of throw",KI214="done"),"done",IF(KI214="throw progress","beginning of throw",IF(KC215+KG215&gt;0,IF(AND(KC215&lt;1.42,KH215&lt;$B$6),"Curl",IF(KH215&lt;$B$6,"Weak initial curl","No Curl")),"end of throw")))</f>
        <v>done</v>
      </c>
      <c r="KJ215" t="e">
        <f t="shared" si="1134"/>
        <v>#N/A</v>
      </c>
      <c r="KK215">
        <f t="shared" si="1135"/>
        <v>0</v>
      </c>
      <c r="KL215" t="e">
        <f t="shared" ref="KL215:KL232" si="1229">SQRT((KF215+(SIN(60*PI()/180)*KH215))^2+(COS(60*PI()/180)*KH215)^2)</f>
        <v>#N/A</v>
      </c>
      <c r="KM215" t="e">
        <f t="shared" si="1136"/>
        <v>#N/A</v>
      </c>
      <c r="KN215">
        <f t="shared" si="1137"/>
        <v>4.1416871940363961E-2</v>
      </c>
    </row>
    <row r="216" spans="1:300" x14ac:dyDescent="0.25">
      <c r="A216">
        <v>2.0099999999999998</v>
      </c>
      <c r="B216">
        <f t="shared" ref="B216:B265" si="1230">0.01</f>
        <v>0.01</v>
      </c>
      <c r="C216">
        <f t="shared" si="1163"/>
        <v>0.6</v>
      </c>
      <c r="D216">
        <f t="shared" ref="D216:D265" si="1231">0.6</f>
        <v>0.6</v>
      </c>
      <c r="E216">
        <f t="shared" si="1164"/>
        <v>1</v>
      </c>
      <c r="F216">
        <f t="shared" si="1165"/>
        <v>0.01</v>
      </c>
      <c r="H216">
        <v>193</v>
      </c>
      <c r="I216">
        <v>19.3</v>
      </c>
      <c r="J216">
        <f t="shared" si="1161"/>
        <v>0.2776893333333324</v>
      </c>
      <c r="K216">
        <f t="shared" si="1138"/>
        <v>1.7625</v>
      </c>
      <c r="L216">
        <f t="shared" si="1162"/>
        <v>0.93412333009649928</v>
      </c>
      <c r="M216" t="str">
        <f t="shared" si="1166"/>
        <v>No Curl</v>
      </c>
      <c r="N216">
        <f t="shared" si="1139"/>
        <v>27.831747533333317</v>
      </c>
      <c r="P216">
        <f t="shared" si="1144"/>
        <v>0.10563924406160133</v>
      </c>
      <c r="Q216">
        <f t="shared" si="1140"/>
        <v>1.7970599999999999</v>
      </c>
      <c r="R216">
        <f t="shared" si="1145"/>
        <v>0.66</v>
      </c>
      <c r="S216">
        <f t="shared" si="1141"/>
        <v>0.10745947138780901</v>
      </c>
      <c r="T216">
        <f t="shared" si="1146"/>
        <v>0.10927969871401678</v>
      </c>
      <c r="U216">
        <f t="shared" si="1147"/>
        <v>2.4291197703445899E-2</v>
      </c>
      <c r="V216" t="str">
        <f t="shared" si="1148"/>
        <v>Curl</v>
      </c>
      <c r="W216">
        <f t="shared" si="1142"/>
        <v>28.015535957480118</v>
      </c>
      <c r="X216">
        <f t="shared" si="1143"/>
        <v>0.34978692461000094</v>
      </c>
      <c r="Y216">
        <f t="shared" si="1149"/>
        <v>0.12906899653696588</v>
      </c>
      <c r="Z216">
        <f t="shared" si="1150"/>
        <v>5.3996135368243827</v>
      </c>
      <c r="AA216">
        <f t="shared" si="1151"/>
        <v>0.82466516160514414</v>
      </c>
      <c r="AC216">
        <f t="shared" ref="AC216:AC232" si="1232">AC215*(AF216/AF215)</f>
        <v>9.4112185027651507E-2</v>
      </c>
      <c r="AD216">
        <f t="shared" si="1154"/>
        <v>1.7978399999999999</v>
      </c>
      <c r="AE216">
        <f t="shared" ref="AE216:AE232" si="1233">VLOOKUP(ROUND(AG215,2),$A$15:$D$315,4)</f>
        <v>0.66</v>
      </c>
      <c r="AF216">
        <f t="shared" ref="AF216:AF232" si="1234">IF(OR(AI215="Curl",AI215="Weak inital curl"),AF215-0.1*(AE216+2*COS(RADIANS(AM215))^2*AD216)/$C$3-0.1*(AE216-2*(COS(RADIANS(AM215))*SIN(RADIANS($G$6)))*AD216)/$C$3,AF215-0.1*(AE216+2*COS(RADIANS(AM215))^2*AD216)/$C$3)</f>
        <v>9.7376942765964467E-2</v>
      </c>
      <c r="AG216">
        <f t="shared" ref="AG216:AG232" si="1235">AG215*(AF216/AF215)</f>
        <v>0.10064170050427729</v>
      </c>
      <c r="AH216">
        <f t="shared" si="1167"/>
        <v>4.9151155376218725E-2</v>
      </c>
      <c r="AI216" t="str">
        <f t="shared" si="1168"/>
        <v>Curl</v>
      </c>
      <c r="AJ216">
        <f t="shared" ref="AJ216:AJ232" si="1236">AF215*0.1+AJ215</f>
        <v>27.930844056462163</v>
      </c>
      <c r="AK216">
        <f t="shared" ref="AK216:AK232" si="1237">IF(OR(AI216="Weak initial curl",AI216="Curl"),(AD216-2*(COS(RADIANS(AM215))*SIN(RADIANS($G$6)))*AE216)/$C$3*$F$3+AK215,IF(AI216="done",0,AK215))</f>
        <v>0.36250587855634597</v>
      </c>
      <c r="AL216">
        <f t="shared" si="1169"/>
        <v>0.14208458045272207</v>
      </c>
      <c r="AM216">
        <f t="shared" ref="AM216:AM232" si="1238">DEGREES(ATAN(SIN(RADIANS($G$6))*AH216/(COS(RADIANS($G$6))*AH216+AF216)))</f>
        <v>9.960221905188666</v>
      </c>
      <c r="AN216">
        <f t="shared" ref="AN216:AN232" si="1239">(0.5*(AK216-AK215)+AK216)*$F$3*(SQRT(2)/2)+AN215</f>
        <v>0.88195197848210738</v>
      </c>
      <c r="AP216">
        <f t="shared" ref="AP216:AP232" si="1240">AP215*(AS216/AS215)</f>
        <v>9.8000024360750393E-2</v>
      </c>
      <c r="AQ216">
        <f t="shared" si="1155"/>
        <v>1.7978399999999999</v>
      </c>
      <c r="AR216">
        <f t="shared" ref="AR216:AR232" si="1241">VLOOKUP(ROUND(AT215,2),$A$15:$D$315,4)</f>
        <v>0.66</v>
      </c>
      <c r="AS216">
        <f t="shared" ref="AS216:AS232" si="1242">IF(OR(AV215="Curl",AV215="Weak inital curl"),AS215-0.1*(AR216+2*COS(RADIANS(AZ215))^2*AQ216)/$C$3-0.1*(AR216-2*(COS(RADIANS(AZ215))*SIN(RADIANS($G$6)))*AQ216)/$C$3,AS215-0.1*(AR216+2*COS(RADIANS(AZ215))^2*AQ216)/$C$3)</f>
        <v>0.10314884508452432</v>
      </c>
      <c r="AT216">
        <f t="shared" ref="AT216:AT232" si="1243">AT215*(AS216/AS215)</f>
        <v>0.10829766580829807</v>
      </c>
      <c r="AU216">
        <f t="shared" si="1170"/>
        <v>7.4162722946281678E-2</v>
      </c>
      <c r="AV216" t="str">
        <f t="shared" si="1171"/>
        <v>Curl</v>
      </c>
      <c r="AW216">
        <f t="shared" ref="AW216:AW232" si="1244">AS215*0.1+AW215</f>
        <v>28.06799951469387</v>
      </c>
      <c r="AX216">
        <f t="shared" ref="AX216:AX232" si="1245">IF(OR(AV216="Weak initial curl",AV216="Curl"),(AQ216-2*(COS(RADIANS(AZ215))*SIN(RADIANS($G$6)))*AR216)/$C$3*$F$3+AX215,IF(AV216="done",0,AX215))</f>
        <v>0.36983572257007902</v>
      </c>
      <c r="AY216">
        <f t="shared" si="1172"/>
        <v>0.17143405330978326</v>
      </c>
      <c r="AZ216">
        <f t="shared" ref="AZ216:AZ232" si="1246">DEGREES(ATAN(SIN(RADIANS($G$6))*AU216/(COS(RADIANS($G$6))*AU216+AS216)))</f>
        <v>12.49186678138182</v>
      </c>
      <c r="BA216">
        <f t="shared" ref="BA216:BA232" si="1247">(0.5*(AX216-AX215)+AX216)*$F$3*(SQRT(2)/2)+BA215</f>
        <v>0.91796014167871309</v>
      </c>
      <c r="BC216">
        <f t="shared" ref="BC216:BC232" si="1248">BC215*(BF216/BF215)</f>
        <v>8.837418915713724E-2</v>
      </c>
      <c r="BD216">
        <f t="shared" si="1156"/>
        <v>1.7985</v>
      </c>
      <c r="BE216">
        <f t="shared" ref="BE216:BE232" si="1249">VLOOKUP(ROUND(BG215,2),$A$15:$D$315,4)</f>
        <v>0.66</v>
      </c>
      <c r="BF216">
        <f t="shared" ref="BF216:BF232" si="1250">IF(OR(BI215="Curl",BI215="Weak inital curl"),BF215-0.1*(BE216+2*COS(RADIANS(BM215))^2*BD216)/$C$3-0.1*(BE216-2*(COS(RADIANS(BM215))*SIN(RADIANS($G$6)))*BD216)/$C$3,BF215-0.1*(BE216+2*COS(RADIANS(BM215))^2*BD216)/$C$3)</f>
        <v>9.462814438968857E-2</v>
      </c>
      <c r="BG216">
        <f t="shared" ref="BG216:BG232" si="1251">BG215*(BF216/BF215)</f>
        <v>0.10088209962224008</v>
      </c>
      <c r="BH216">
        <f t="shared" si="1173"/>
        <v>0.10025708385652665</v>
      </c>
      <c r="BI216" t="str">
        <f t="shared" si="1174"/>
        <v>Curl</v>
      </c>
      <c r="BJ216">
        <f t="shared" ref="BJ216:BJ232" si="1252">BF215*0.1+BJ215</f>
        <v>27.982151553743616</v>
      </c>
      <c r="BK216">
        <f t="shared" ref="BK216:BK232" si="1253">IF(OR(BI216="Weak initial curl",BI216="Curl"),(BD216-2*(COS(RADIANS(BM215))*SIN(RADIANS($G$6)))*BE216)/$C$3*$F$3+BK215,IF(BI216="done",0,BK215))</f>
        <v>0.38288844440569725</v>
      </c>
      <c r="BL216">
        <f t="shared" si="1175"/>
        <v>0.18825031262349429</v>
      </c>
      <c r="BM216">
        <f t="shared" ref="BM216:BM232" si="1254">DEGREES(ATAN(SIN(RADIANS($G$6))*BH216/(COS(RADIANS($G$6))*BH216+BF216)))</f>
        <v>15.443418767488614</v>
      </c>
      <c r="BN216">
        <f t="shared" ref="BN216:BN232" si="1255">(0.5*(BK216-BK215)+BK216)*$F$3*(SQRT(2)/2)+BN215</f>
        <v>0.98002301687857718</v>
      </c>
      <c r="BP216">
        <f t="shared" ref="BP216:BP232" si="1256">BP215*(BS216/BS215)</f>
        <v>7.8424697761665094E-2</v>
      </c>
      <c r="BQ216">
        <f t="shared" si="1157"/>
        <v>1.79904</v>
      </c>
      <c r="BR216">
        <f t="shared" ref="BR216:BR232" si="1257">VLOOKUP(ROUND(BT215,2),$A$15:$D$315,4)</f>
        <v>0.66</v>
      </c>
      <c r="BS216">
        <f t="shared" ref="BS216:BS232" si="1258">IF(OR(BV215="Curl",BV215="Weak inital curl"),BS215-0.1*(BR216+2*COS(RADIANS(BZ215))^2*BQ216)/$C$3-0.1*(BR216-2*(COS(RADIANS(BZ215))*SIN(RADIANS($G$6)))*BQ216)/$C$3,BS215-0.1*(BR216+2*COS(RADIANS(BZ215))^2*BQ216)/$C$3)</f>
        <v>8.5432790100863826E-2</v>
      </c>
      <c r="BT216">
        <f t="shared" ref="BT216:BT232" si="1259">BT215*(BS216/BS215)</f>
        <v>9.2440882440062586E-2</v>
      </c>
      <c r="BU216">
        <f t="shared" si="1176"/>
        <v>0.12602361868059364</v>
      </c>
      <c r="BV216" t="str">
        <f t="shared" si="1177"/>
        <v>Curl</v>
      </c>
      <c r="BW216">
        <f t="shared" ref="BW216:BW232" si="1260">BS215*0.1+BW215</f>
        <v>27.882634366512548</v>
      </c>
      <c r="BX216">
        <f t="shared" ref="BX216:BX232" si="1261">IF(OR(BV216="Weak initial curl",BV216="Curl"),(BQ216-2*(COS(RADIANS(BZ215))*SIN(RADIANS($G$6)))*BR216)/$C$3*$F$3+BX215,IF(BV216="done",0,BX215))</f>
        <v>0.39877727891702358</v>
      </c>
      <c r="BY216">
        <f t="shared" si="1178"/>
        <v>0.20452120821030201</v>
      </c>
      <c r="BZ216">
        <f t="shared" ref="BZ216:BZ232" si="1262">DEGREES(ATAN(SIN(RADIANS($G$6))*BU216/(COS(RADIANS($G$6))*BU216+BS216)))</f>
        <v>17.944418938094604</v>
      </c>
      <c r="CA216">
        <f t="shared" ref="CA216:CA232" si="1263">(0.5*(BX216-BX215)+BX216)*$F$3*(SQRT(2)/2)+CA215</f>
        <v>1.0763170956445998</v>
      </c>
      <c r="CC216">
        <f t="shared" ref="CC216:CC232" si="1264">CC215*(CF216/CF215)</f>
        <v>8.3709017424818663E-2</v>
      </c>
      <c r="CD216">
        <f t="shared" si="1158"/>
        <v>1.7985</v>
      </c>
      <c r="CE216">
        <f t="shared" ref="CE216:CE232" si="1265">VLOOKUP(ROUND(CG215,2),$A$15:$D$315,4)</f>
        <v>0.66</v>
      </c>
      <c r="CF216">
        <f t="shared" ref="CF216:CF232" si="1266">IF(OR(CI215="Curl",CI215="Weak inital curl"),CF215-0.1*(CE216+2*COS(RADIANS(CM215))^2*CD216)/$C$3-0.1*(CE216-2*(COS(RADIANS(CM215))*SIN(RADIANS($G$6)))*CD216)/$C$3,CF215-0.1*(CE216+2*COS(RADIANS(CM215))^2*CD216)/$C$3)</f>
        <v>9.2737178356857977E-2</v>
      </c>
      <c r="CG216">
        <f t="shared" ref="CG216:CG232" si="1267">CG215*(CF216/CF215)</f>
        <v>0.10176533928889719</v>
      </c>
      <c r="CH216">
        <f t="shared" si="1179"/>
        <v>0.15249886373926036</v>
      </c>
      <c r="CI216" t="str">
        <f t="shared" si="1180"/>
        <v>Curl</v>
      </c>
      <c r="CJ216">
        <f t="shared" ref="CJ216:CJ232" si="1268">CF215*0.1+CJ215</f>
        <v>28.02636486798567</v>
      </c>
      <c r="CK216">
        <f t="shared" ref="CK216:CK232" si="1269">IF(OR(CI216="Weak initial curl",CI216="Curl"),(CD216-2*(COS(RADIANS(CM215))*SIN(RADIANS($G$6)))*CE216)/$C$3*$F$3+CK215,IF(CI216="done",0,CK215))</f>
        <v>0.40196585143563052</v>
      </c>
      <c r="CL216">
        <f t="shared" si="1181"/>
        <v>0.23738427631219028</v>
      </c>
      <c r="CM216">
        <f t="shared" ref="CM216:CM232" si="1270">DEGREES(ATAN(SIN(RADIANS($G$6))*CH216/(COS(RADIANS($G$6))*CH216+CF216)))</f>
        <v>18.735919705687063</v>
      </c>
      <c r="CN216">
        <f t="shared" ref="CN216:CN232" si="1271">(0.5*(CK216-CK215)+CK216)*$F$3*(SQRT(2)/2)+CN215</f>
        <v>1.0753526728462108</v>
      </c>
      <c r="CP216">
        <f t="shared" ref="CP216:CP232" si="1272">CP215*(CS216/CS215)</f>
        <v>7.2077459439157582E-2</v>
      </c>
      <c r="CQ216">
        <f t="shared" ref="CQ216:CQ232" si="1273">VLOOKUP(ROUND(CP215,2),$A$15:$C$315,3)</f>
        <v>1.79904</v>
      </c>
      <c r="CR216">
        <f t="shared" ref="CR216:CR232" si="1274">VLOOKUP(ROUND(CT215,2),$A$15:$D$315,4)</f>
        <v>0.66</v>
      </c>
      <c r="CS216">
        <f t="shared" ref="CS216:CS232" si="1275">IF(OR(CV215="Curl",CV215="Weak inital curl"),CS215-0.1*(CR216+2*COS(RADIANS(CZ215))^2*CQ216)/$C$3-0.1*(CR216-2*(COS(RADIANS(CZ215))*SIN(RADIANS($G$6)))*CQ216)/$C$3,CS215-0.1*(CR216+2*COS(RADIANS(CZ215))^2*CQ216)/$C$3)</f>
        <v>8.1643708866366904E-2</v>
      </c>
      <c r="CT216">
        <f t="shared" ref="CT216:CT232" si="1276">CT215*(CS216/CS215)</f>
        <v>9.1209958293576129E-2</v>
      </c>
      <c r="CU216">
        <f t="shared" si="1182"/>
        <v>0.1699263507857951</v>
      </c>
      <c r="CV216" t="str">
        <f t="shared" si="1183"/>
        <v>Curl</v>
      </c>
      <c r="CW216">
        <f t="shared" ref="CW216:CW232" si="1277">CS215*0.1+CW215</f>
        <v>28.015998240044294</v>
      </c>
      <c r="CX216">
        <f t="shared" ref="CX216:CX232" si="1278">IF(OR(CV216="Weak initial curl",CV216="Curl"),(CQ216-2*(COS(RADIANS(CZ215))*SIN(RADIANS($G$6)))*CR216)/$C$3*$F$3+CX215,IF(CV216="done",0,CX215))</f>
        <v>0.40547346621273123</v>
      </c>
      <c r="CY216">
        <f t="shared" si="1184"/>
        <v>0.244069915996866</v>
      </c>
      <c r="CZ216">
        <f t="shared" ref="CZ216:CZ232" si="1279">DEGREES(ATAN(SIN(RADIANS($G$6))*CU216/(COS(RADIANS($G$6))*CU216+CS216)))</f>
        <v>20.371756999592012</v>
      </c>
      <c r="DA216">
        <f t="shared" ref="DA216:DA232" si="1280">(0.5*(CX216-CX215)+CX216)*$F$3*(SQRT(2)/2)+DA215</f>
        <v>1.0662156274569201</v>
      </c>
      <c r="DC216">
        <f t="shared" ref="DC216:DC232" si="1281">DC215*(DF216/DF215)</f>
        <v>3.1801669863507478E-2</v>
      </c>
      <c r="DD216">
        <f t="shared" ref="DD216:DD232" si="1282">VLOOKUP(ROUND(DC215,2),$A$15:$C$315,3)</f>
        <v>1.7999999999999998</v>
      </c>
      <c r="DE216">
        <f t="shared" ref="DE216:DE232" si="1283">VLOOKUP(ROUND(DG215,2),$A$15:$D$315,4)</f>
        <v>0.66</v>
      </c>
      <c r="DF216">
        <f t="shared" ref="DF216:DF232" si="1284">IF(OR(DI215="Curl",DI215="Weak inital curl"),DF215-0.1*(DE216+2*COS(RADIANS(DM215))^2*DD216)/$C$3-0.1*(DE216-2*(COS(RADIANS(DM215))*SIN(RADIANS($G$6)))*DD216)/$C$3,DF215-0.1*(DE216+2*COS(RADIANS(DM215))^2*DD216)/$C$3)</f>
        <v>3.7066013755881158E-2</v>
      </c>
      <c r="DG216">
        <f t="shared" ref="DG216:DG232" si="1285">DG215*(DF216/DF215)</f>
        <v>4.2330357648254768E-2</v>
      </c>
      <c r="DH216">
        <f t="shared" si="1185"/>
        <v>0.16778525758212559</v>
      </c>
      <c r="DI216" t="str">
        <f t="shared" si="1186"/>
        <v>Curl</v>
      </c>
      <c r="DJ216">
        <f t="shared" ref="DJ216:DJ232" si="1286">DF215*0.1+DJ215</f>
        <v>27.86721008793959</v>
      </c>
      <c r="DK216">
        <f t="shared" ref="DK216:DK232" si="1287">IF(OR(DI216="Weak initial curl",DI216="Curl"),(DD216-2*(COS(RADIANS(DM215))*SIN(RADIANS($G$6)))*DE216)/$C$3*$F$3+DK215,IF(DI216="done",0,DK215))</f>
        <v>0.38547354186945842</v>
      </c>
      <c r="DL216">
        <f t="shared" si="1187"/>
        <v>0.20074270180839379</v>
      </c>
      <c r="DM216">
        <f t="shared" ref="DM216:DM232" si="1288">DEGREES(ATAN(SIN(RADIANS($G$6))*DH216/(COS(RADIANS($G$6))*DH216+DF216)))</f>
        <v>24.702784576822051</v>
      </c>
      <c r="DN216">
        <f t="shared" ref="DN216:DN232" si="1289">(0.5*(DK216-DK215)+DK216)*$F$3*(SQRT(2)/2)+DN215</f>
        <v>0.9137591189115436</v>
      </c>
      <c r="DP216">
        <f t="shared" ref="DP216:DP232" si="1290">DP215*(DS216/DS215)</f>
        <v>1.1167200658552845E-2</v>
      </c>
      <c r="DQ216">
        <f t="shared" ref="DQ216:DQ232" si="1291">VLOOKUP(ROUND(DP215,2),$A$15:$C$315,3)</f>
        <v>1.7999999999999998</v>
      </c>
      <c r="DR216">
        <f t="shared" ref="DR216:DR232" si="1292">VLOOKUP(ROUND(DT215,2),$A$15:$D$315,4)</f>
        <v>0.66</v>
      </c>
      <c r="DS216">
        <f t="shared" ref="DS216:DS232" si="1293">IF(OR(DV215="Curl",DV215="Weak inital curl"),DS215-0.1*(DR216+2*COS(RADIANS(DZ215))^2*DQ216)/$C$3-0.1*(DR216-2*(COS(RADIANS(DZ215))*SIN(RADIANS($G$6)))*DQ216)/$C$3,DS215-0.1*(DR216+2*COS(RADIANS(DZ215))^2*DQ216)/$C$3)</f>
        <v>1.3336076284734634E-2</v>
      </c>
      <c r="DT216">
        <f t="shared" ref="DT216:DT232" si="1294">DT215*(DS216/DS215)</f>
        <v>1.5504951910916441E-2</v>
      </c>
      <c r="DU216">
        <f t="shared" si="1188"/>
        <v>0.16974574678593618</v>
      </c>
      <c r="DV216" t="str">
        <f t="shared" si="1189"/>
        <v>Curl</v>
      </c>
      <c r="DW216">
        <f t="shared" ref="DW216:DW232" si="1295">DS215*0.1+DW215</f>
        <v>27.904292977028682</v>
      </c>
      <c r="DX216">
        <f t="shared" ref="DX216:DX232" si="1296">IF(OR(DV216="Weak initial curl",DV216="Curl"),(DQ216-2*(COS(RADIANS(DZ215))*SIN(RADIANS($G$6)))*DR216)/$C$3*$F$3+DX215,IF(DV216="done",0,DX215))</f>
        <v>0.36524269355199745</v>
      </c>
      <c r="DY216">
        <f t="shared" si="1190"/>
        <v>0.18141771147541333</v>
      </c>
      <c r="DZ216">
        <f t="shared" ref="DZ216:DZ232" si="1297">DEGREES(ATAN(SIN(RADIANS($G$6))*DU216/(COS(RADIANS($G$6))*DU216+DS216)))</f>
        <v>27.893609649433614</v>
      </c>
      <c r="EA216">
        <f t="shared" ref="EA216:EA232" si="1298">(0.5*(DX216-DX215)+DX216)*$F$3*(SQRT(2)/2)+EA215</f>
        <v>0.80006589066676592</v>
      </c>
      <c r="EC216">
        <f t="shared" ref="EC216:EC232" si="1299">EC215*(EF216/EF215)</f>
        <v>-1.0829834830036826E-2</v>
      </c>
      <c r="ED216">
        <f t="shared" ref="ED216:ED232" si="1300">VLOOKUP(ROUND(EC215,2),$A$15:$C$315,3)</f>
        <v>1.7999999999999998</v>
      </c>
      <c r="EE216">
        <f t="shared" ref="EE216:EE232" si="1301">VLOOKUP(ROUND(EG215,2),$A$15:$D$315,4)</f>
        <v>0.66</v>
      </c>
      <c r="EF216">
        <f t="shared" ref="EF216:EF232" si="1302">IF(OR(EI215="Curl",EI215="Weak inital curl"),EF215-0.1*(EE216+2*COS(RADIANS(EM215))^2*ED216)/$C$3-0.1*(EE216-2*(COS(RADIANS(EM215))*SIN(RADIANS($G$6)))*ED216)/$C$3,EF215-0.1*(EE216+2*COS(RADIANS(EM215))^2*ED216)/$C$3)</f>
        <v>-1.3287345257226229E-2</v>
      </c>
      <c r="EG216">
        <f t="shared" ref="EG216:EG232" si="1303">EG215*(EF216/EF215)</f>
        <v>-1.5744855684415637E-2</v>
      </c>
      <c r="EH216">
        <f t="shared" si="1191"/>
        <v>0.1682078285651174</v>
      </c>
      <c r="EI216" t="str">
        <f t="shared" si="1192"/>
        <v>end of throw</v>
      </c>
      <c r="EJ216">
        <f t="shared" ref="EJ216:EJ232" si="1304">EF215*0.1+EJ215</f>
        <v>27.928975578972008</v>
      </c>
      <c r="EK216">
        <f t="shared" ref="EK216:EK232" si="1305">IF(OR(EI216="Weak initial curl",EI216="Curl"),(ED216-2*(COS(RADIANS(EM215))*SIN(RADIANS($G$6)))*EE216)/$C$3*$F$3+EK215,IF(EI216="done",0,EK215))</f>
        <v>0.33491431855744641</v>
      </c>
      <c r="EL216">
        <f t="shared" si="1193"/>
        <v>0.15684142343075416</v>
      </c>
      <c r="EM216">
        <f t="shared" ref="EM216:EM232" si="1306">DEGREES(ATAN(SIN(RADIANS($G$6))*EH216/(COS(RADIANS($G$6))*EH216+EF216)))</f>
        <v>32.427728086284638</v>
      </c>
      <c r="EN216">
        <f t="shared" ref="EN216:EN232" si="1307">(0.5*(EK216-EK215)+EK216)*$F$3*(SQRT(2)/2)+EN215</f>
        <v>0.68499897068175164</v>
      </c>
      <c r="EP216" t="e">
        <f t="shared" ref="EP216:EP232" si="1308">EP215*(ES216/ES215)</f>
        <v>#N/A</v>
      </c>
      <c r="EQ216" t="e">
        <f t="shared" ref="EQ216:EQ232" si="1309">VLOOKUP(ROUND(EP215,2),$A$15:$C$315,3)</f>
        <v>#N/A</v>
      </c>
      <c r="ER216" t="e">
        <f t="shared" ref="ER216:ER232" si="1310">VLOOKUP(ROUND(ET215,2),$A$15:$D$315,4)</f>
        <v>#N/A</v>
      </c>
      <c r="ES216" t="e">
        <f t="shared" ref="ES216:ES232" si="1311">IF(OR(EV215="Curl",EV215="Weak inital curl"),ES215-0.1*(ER216+2*COS(RADIANS(EZ215))^2*EQ216)/$C$3-0.1*(ER216-2*(COS(RADIANS(EZ215))*SIN(RADIANS($G$6)))*EQ216)/$C$3,ES215-0.1*(ER216+2*COS(RADIANS(EZ215))^2*EQ216)/$C$3)</f>
        <v>#N/A</v>
      </c>
      <c r="ET216" t="e">
        <f t="shared" ref="ET216:ET232" si="1312">ET215*(ES216/ES215)</f>
        <v>#N/A</v>
      </c>
      <c r="EU216" t="e">
        <f t="shared" si="1194"/>
        <v>#N/A</v>
      </c>
      <c r="EV216" t="str">
        <f t="shared" si="1195"/>
        <v>done</v>
      </c>
      <c r="EW216">
        <f t="shared" ref="EW216:EW232" si="1313">ES215*0.1+EW215</f>
        <v>28.039670405277381</v>
      </c>
      <c r="EX216">
        <f t="shared" ref="EX216:EX232" si="1314">IF(OR(EV216="Weak initial curl",EV216="Curl"),(EQ216-2*(COS(RADIANS(EZ215))*SIN(RADIANS($G$6)))*ER216)/$C$3*$F$3+EX215,IF(EV216="done",0,EX215))</f>
        <v>0</v>
      </c>
      <c r="EY216" t="e">
        <f t="shared" si="1196"/>
        <v>#N/A</v>
      </c>
      <c r="EZ216" t="e">
        <f t="shared" ref="EZ216:EZ232" si="1315">DEGREES(ATAN(SIN(RADIANS($G$6))*EU216/(COS(RADIANS($G$6))*EU216+ES216)))</f>
        <v>#N/A</v>
      </c>
      <c r="FA216">
        <f t="shared" ref="FA216:FA232" si="1316">(0.5*(EX216-EX215)+EX216)*$F$3*(SQRT(2)/2)+FA215</f>
        <v>0.55915376425049401</v>
      </c>
      <c r="FC216" t="e">
        <f t="shared" ref="FC216:FC232" si="1317">FC215*(FF216/FF215)</f>
        <v>#N/A</v>
      </c>
      <c r="FD216" t="e">
        <f t="shared" ref="FD216:FD232" si="1318">VLOOKUP(ROUND(FC215,2),$A$15:$C$315,3)</f>
        <v>#N/A</v>
      </c>
      <c r="FE216" t="e">
        <f t="shared" ref="FE216:FE232" si="1319">VLOOKUP(ROUND(FG215,2),$A$15:$D$315,4)</f>
        <v>#N/A</v>
      </c>
      <c r="FF216" t="e">
        <f t="shared" ref="FF216:FF232" si="1320">IF(OR(FI215="Curl",FI215="Weak inital curl"),FF215-0.1*(FE216+2*COS(RADIANS(FM215))^2*FD216)/$C$3-0.1*(FE216-2*(COS(RADIANS(FM215))*SIN(RADIANS($G$6)))*FD216)/$C$3,FF215-0.1*(FE216+2*COS(RADIANS(FM215))^2*FD216)/$C$3)</f>
        <v>#N/A</v>
      </c>
      <c r="FG216" t="e">
        <f t="shared" ref="FG216:FG232" si="1321">FG215*(FF216/FF215)</f>
        <v>#N/A</v>
      </c>
      <c r="FH216" t="e">
        <f t="shared" si="1197"/>
        <v>#N/A</v>
      </c>
      <c r="FI216" t="str">
        <f t="shared" si="1198"/>
        <v>done</v>
      </c>
      <c r="FJ216" t="e">
        <f t="shared" ref="FJ216:FJ232" si="1322">FF215*0.1+FJ215</f>
        <v>#N/A</v>
      </c>
      <c r="FK216">
        <f t="shared" ref="FK216:FK232" si="1323">IF(OR(FI216="Weak initial curl",FI216="Curl"),(FD216-2*(COS(RADIANS(FM215))*SIN(RADIANS($G$6)))*FE216)/$C$3*$F$3+FK215,IF(FI216="done",0,FK215))</f>
        <v>0</v>
      </c>
      <c r="FL216" t="e">
        <f t="shared" si="1199"/>
        <v>#N/A</v>
      </c>
      <c r="FM216" t="e">
        <f t="shared" ref="FM216:FM232" si="1324">DEGREES(ATAN(SIN(RADIANS($G$6))*FH216/(COS(RADIANS($G$6))*FH216+FF216)))</f>
        <v>#N/A</v>
      </c>
      <c r="FN216">
        <f t="shared" ref="FN216:FN232" si="1325">(0.5*(FK216-FK215)+FK216)*$F$3*(SQRT(2)/2)+FN215</f>
        <v>0.47053229703033417</v>
      </c>
      <c r="FP216" t="e">
        <f t="shared" ref="FP216:FP232" si="1326">FP215*(FS216/FS215)</f>
        <v>#N/A</v>
      </c>
      <c r="FQ216" t="e">
        <f t="shared" ref="FQ216:FQ232" si="1327">VLOOKUP(ROUND(FP215,2),$A$15:$C$315,3)</f>
        <v>#N/A</v>
      </c>
      <c r="FR216" t="e">
        <f t="shared" ref="FR216:FR232" si="1328">VLOOKUP(ROUND(FT215,2),$A$15:$D$315,4)</f>
        <v>#N/A</v>
      </c>
      <c r="FS216" t="e">
        <f t="shared" ref="FS216:FS232" si="1329">IF(OR(FV215="Curl",FV215="Weak inital curl"),FS215-0.1*(FR216+2*COS(RADIANS(FZ215))^2*FQ216)/$C$3-0.1*(FR216-2*(COS(RADIANS(FZ215))*SIN(RADIANS($G$6)))*FQ216)/$C$3,FS215-0.1*(FR216+2*COS(RADIANS(FZ215))^2*FQ216)/$C$3)</f>
        <v>#N/A</v>
      </c>
      <c r="FT216" t="e">
        <f t="shared" ref="FT216:FT232" si="1330">FT215*(FS216/FS215)</f>
        <v>#N/A</v>
      </c>
      <c r="FU216" t="e">
        <f t="shared" si="1200"/>
        <v>#N/A</v>
      </c>
      <c r="FV216" t="str">
        <f t="shared" si="1201"/>
        <v>done</v>
      </c>
      <c r="FW216" t="e">
        <f t="shared" ref="FW216:FW232" si="1331">FS215*0.1+FW215</f>
        <v>#N/A</v>
      </c>
      <c r="FX216">
        <f t="shared" ref="FX216:FX232" si="1332">IF(OR(FV216="Weak initial curl",FV216="Curl"),(FQ216-2*(COS(RADIANS(FZ215))*SIN(RADIANS($G$6)))*FR216)/$C$3*$F$3+FX215,IF(FV216="done",0,FX215))</f>
        <v>0</v>
      </c>
      <c r="FY216" t="e">
        <f t="shared" si="1202"/>
        <v>#N/A</v>
      </c>
      <c r="FZ216" t="e">
        <f t="shared" ref="FZ216:FZ232" si="1333">DEGREES(ATAN(SIN(RADIANS($G$6))*FU216/(COS(RADIANS($G$6))*FU216+FS216)))</f>
        <v>#N/A</v>
      </c>
      <c r="GA216">
        <f t="shared" ref="GA216:GA232" si="1334">(0.5*(FX216-FX215)+FX216)*$F$3*(SQRT(2)/2)+GA215</f>
        <v>0.40261881889626833</v>
      </c>
      <c r="GC216" t="e">
        <f t="shared" ref="GC216:GC232" si="1335">GC215*(GF216/GF215)</f>
        <v>#N/A</v>
      </c>
      <c r="GD216" t="e">
        <f t="shared" ref="GD216:GD232" si="1336">VLOOKUP(ROUND(GC215,2),$A$15:$C$315,3)</f>
        <v>#N/A</v>
      </c>
      <c r="GE216" t="e">
        <f t="shared" ref="GE216:GE232" si="1337">VLOOKUP(ROUND(GG215,2),$A$15:$D$315,4)</f>
        <v>#N/A</v>
      </c>
      <c r="GF216" t="e">
        <f t="shared" ref="GF216:GF232" si="1338">IF(OR(GI215="Curl",GI215="Weak inital curl"),GF215-0.1*(GE216+2*COS(RADIANS(GM215))^2*GD216)/$C$3-0.1*(GE216-2*(COS(RADIANS(GM215))*SIN(RADIANS($G$6)))*GD216)/$C$3,GF215-0.1*(GE216+2*COS(RADIANS(GM215))^2*GD216)/$C$3)</f>
        <v>#N/A</v>
      </c>
      <c r="GG216" t="e">
        <f t="shared" ref="GG216:GG232" si="1339">GG215*(GF216/GF215)</f>
        <v>#N/A</v>
      </c>
      <c r="GH216" t="e">
        <f t="shared" si="1203"/>
        <v>#N/A</v>
      </c>
      <c r="GI216" t="str">
        <f t="shared" si="1204"/>
        <v>done</v>
      </c>
      <c r="GJ216" t="e">
        <f t="shared" ref="GJ216:GJ232" si="1340">GF215*0.1+GJ215</f>
        <v>#N/A</v>
      </c>
      <c r="GK216">
        <f t="shared" ref="GK216:GK232" si="1341">IF(OR(GI216="Weak initial curl",GI216="Curl"),(GD216-2*(COS(RADIANS(GM215))*SIN(RADIANS($G$6)))*GE216)/$C$3*$F$3+GK215,IF(GI216="done",0,GK215))</f>
        <v>0</v>
      </c>
      <c r="GL216" t="e">
        <f t="shared" si="1205"/>
        <v>#N/A</v>
      </c>
      <c r="GM216" t="e">
        <f t="shared" ref="GM216:GM232" si="1342">DEGREES(ATAN(SIN(RADIANS($G$6))*GH216/(COS(RADIANS($G$6))*GH216+GF216)))</f>
        <v>#N/A</v>
      </c>
      <c r="GN216">
        <f t="shared" ref="GN216:GN232" si="1343">(0.5*(GK216-GK215)+GK216)*$F$3*(SQRT(2)/2)+GN215</f>
        <v>0.35296776722079093</v>
      </c>
      <c r="GP216" t="e">
        <f t="shared" ref="GP216:GP232" si="1344">GP215*(GS216/GS215)</f>
        <v>#N/A</v>
      </c>
      <c r="GQ216" t="e">
        <f t="shared" ref="GQ216:GQ232" si="1345">VLOOKUP(ROUND(GP215,2),$A$15:$C$315,3)</f>
        <v>#N/A</v>
      </c>
      <c r="GR216" t="e">
        <f t="shared" ref="GR216:GR232" si="1346">VLOOKUP(ROUND(GT215,2),$A$15:$D$315,4)</f>
        <v>#N/A</v>
      </c>
      <c r="GS216" t="e">
        <f t="shared" ref="GS216:GS232" si="1347">IF(OR(GV215="Curl",GV215="Weak inital curl"),GS215-0.1*(GR216+2*COS(RADIANS(GZ215))^2*GQ216)/$C$3-0.1*(GR216-2*(COS(RADIANS(GZ215))*SIN(RADIANS($G$6)))*GQ216)/$C$3,GS215-0.1*(GR216+2*COS(RADIANS(GZ215))^2*GQ216)/$C$3)</f>
        <v>#N/A</v>
      </c>
      <c r="GT216" t="e">
        <f t="shared" ref="GT216:GT232" si="1348">GT215*(GS216/GS215)</f>
        <v>#N/A</v>
      </c>
      <c r="GU216" t="e">
        <f t="shared" si="1206"/>
        <v>#N/A</v>
      </c>
      <c r="GV216" t="str">
        <f t="shared" si="1207"/>
        <v>done</v>
      </c>
      <c r="GW216" t="e">
        <f t="shared" ref="GW216:GW232" si="1349">GS215*0.1+GW215</f>
        <v>#N/A</v>
      </c>
      <c r="GX216">
        <f t="shared" ref="GX216:GX232" si="1350">IF(OR(GV216="Weak initial curl",GV216="Curl"),(GQ216-2*(COS(RADIANS(GZ215))*SIN(RADIANS($G$6)))*GR216)/$C$3*$F$3+GX215,IF(GV216="done",0,GX215))</f>
        <v>0</v>
      </c>
      <c r="GY216" t="e">
        <f t="shared" si="1208"/>
        <v>#N/A</v>
      </c>
      <c r="GZ216" t="e">
        <f t="shared" ref="GZ216:GZ232" si="1351">DEGREES(ATAN(SIN(RADIANS($G$6))*GU216/(COS(RADIANS($G$6))*GU216+GS216)))</f>
        <v>#N/A</v>
      </c>
      <c r="HA216">
        <f t="shared" ref="HA216:HA232" si="1352">(0.5*(GX216-GX215)+GX216)*$F$3*(SQRT(2)/2)+HA215</f>
        <v>0.32250252092897363</v>
      </c>
      <c r="HC216" t="e">
        <f t="shared" ref="HC216:HC232" si="1353">HC215*(HF216/HF215)</f>
        <v>#N/A</v>
      </c>
      <c r="HD216" t="e">
        <f t="shared" ref="HD216:HD232" si="1354">VLOOKUP(ROUND(HC215,2),$A$15:$C$315,3)</f>
        <v>#N/A</v>
      </c>
      <c r="HE216" t="e">
        <f t="shared" ref="HE216:HE232" si="1355">VLOOKUP(ROUND(HG215,2),$A$15:$D$315,4)</f>
        <v>#N/A</v>
      </c>
      <c r="HF216" t="e">
        <f t="shared" ref="HF216:HF232" si="1356">IF(OR(HI215="Curl",HI215="Weak inital curl"),HF215-0.1*(HE216+2*COS(RADIANS(HM215))^2*HD216)/$C$3-0.1*(HE216-2*(COS(RADIANS(HM215))*SIN(RADIANS($G$6)))*HD216)/$C$3,HF215-0.1*(HE216+2*COS(RADIANS(HM215))^2*HD216)/$C$3)</f>
        <v>#N/A</v>
      </c>
      <c r="HG216" t="e">
        <f t="shared" ref="HG216:HG232" si="1357">HG215*(HF216/HF215)</f>
        <v>#N/A</v>
      </c>
      <c r="HH216" t="e">
        <f t="shared" si="1209"/>
        <v>#N/A</v>
      </c>
      <c r="HI216" t="str">
        <f t="shared" si="1210"/>
        <v>done</v>
      </c>
      <c r="HJ216" t="e">
        <f t="shared" ref="HJ216:HJ232" si="1358">HF215*0.1+HJ215</f>
        <v>#N/A</v>
      </c>
      <c r="HK216">
        <f t="shared" ref="HK216:HK232" si="1359">IF(OR(HI216="Weak initial curl",HI216="Curl"),(HD216-2*(COS(RADIANS(HM215))*SIN(RADIANS($G$6)))*HE216)/$C$3*$F$3+HK215,IF(HI216="done",0,HK215))</f>
        <v>0</v>
      </c>
      <c r="HL216" t="e">
        <f t="shared" si="1211"/>
        <v>#N/A</v>
      </c>
      <c r="HM216" t="e">
        <f t="shared" ref="HM216:HM232" si="1360">DEGREES(ATAN(SIN(RADIANS($G$6))*HH216/(COS(RADIANS($G$6))*HH216+HF216)))</f>
        <v>#N/A</v>
      </c>
      <c r="HN216">
        <f t="shared" ref="HN216:HN232" si="1361">(0.5*(HK216-HK215)+HK216)*$F$3*(SQRT(2)/2)+HN215</f>
        <v>0.1940196249271903</v>
      </c>
      <c r="HP216" t="e">
        <f t="shared" ref="HP216:HP232" si="1362">HP215*(HS216/HS215)</f>
        <v>#N/A</v>
      </c>
      <c r="HQ216" t="e">
        <f t="shared" ref="HQ216:HQ232" si="1363">VLOOKUP(ROUND(HP215,2),$A$15:$C$315,3)</f>
        <v>#N/A</v>
      </c>
      <c r="HR216" t="e">
        <f t="shared" ref="HR216:HR232" si="1364">VLOOKUP(ROUND(HT215,2),$A$15:$D$315,4)</f>
        <v>#N/A</v>
      </c>
      <c r="HS216" t="e">
        <f t="shared" ref="HS216:HS232" si="1365">IF(OR(HV215="Curl",HV215="Weak inital curl"),HS215-0.1*(HR216+2*COS(RADIANS(HZ215))^2*HQ216)/$C$3-0.1*(HR216-2*(COS(RADIANS(HZ215))*SIN(RADIANS($G$6)))*HQ216)/$C$3,HS215-0.1*(HR216+2*COS(RADIANS(HZ215))^2*HQ216)/$C$3)</f>
        <v>#N/A</v>
      </c>
      <c r="HT216" t="e">
        <f t="shared" ref="HT216:HT232" si="1366">HT215*(HS216/HS215)</f>
        <v>#N/A</v>
      </c>
      <c r="HU216" t="e">
        <f t="shared" si="1212"/>
        <v>#N/A</v>
      </c>
      <c r="HV216" t="str">
        <f t="shared" si="1213"/>
        <v>done</v>
      </c>
      <c r="HW216" t="e">
        <f t="shared" ref="HW216:HW232" si="1367">HS215*0.1+HW215</f>
        <v>#N/A</v>
      </c>
      <c r="HX216">
        <f t="shared" ref="HX216:HX232" si="1368">IF(OR(HV216="Weak initial curl",HV216="Curl"),(HQ216-2*(COS(RADIANS(HZ215))*SIN(RADIANS($G$6)))*HR216)/$C$3*$F$3+HX215,IF(HV216="done",0,HX215))</f>
        <v>0</v>
      </c>
      <c r="HY216" t="e">
        <f t="shared" si="1214"/>
        <v>#N/A</v>
      </c>
      <c r="HZ216" t="e">
        <f t="shared" ref="HZ216:HZ232" si="1369">DEGREES(ATAN(SIN(RADIANS($G$6))*HU216/(COS(RADIANS($G$6))*HU216+HS216)))</f>
        <v>#N/A</v>
      </c>
      <c r="IA216">
        <f t="shared" ref="IA216:IA232" si="1370">(0.5*(HX216-HX215)+HX216)*$F$3*(SQRT(2)/2)+IA215</f>
        <v>0.10456917070039137</v>
      </c>
      <c r="IC216" t="e">
        <f t="shared" ref="IC216:IC232" si="1371">IC215*(IF216/IF215)</f>
        <v>#N/A</v>
      </c>
      <c r="ID216" t="e">
        <f t="shared" ref="ID216:ID232" si="1372">VLOOKUP(ROUND(IC215,2),$A$15:$C$315,3)</f>
        <v>#N/A</v>
      </c>
      <c r="IE216" t="e">
        <f t="shared" ref="IE216:IE232" si="1373">VLOOKUP(ROUND(IG215,2),$A$15:$D$315,4)</f>
        <v>#N/A</v>
      </c>
      <c r="IF216" t="e">
        <f t="shared" ref="IF216:IF232" si="1374">IF(OR(II215="Curl",II215="Weak inital curl"),IF215-0.1*(IE216+2*COS(RADIANS(IM215))^2*ID216)/$C$3-0.1*(IE216-2*(COS(RADIANS(IM215))*SIN(RADIANS($G$6)))*ID216)/$C$3,IF215-0.1*(IE216+2*COS(RADIANS(IM215))^2*ID216)/$C$3)</f>
        <v>#N/A</v>
      </c>
      <c r="IG216" t="e">
        <f t="shared" ref="IG216:IG232" si="1375">IG215*(IF216/IF215)</f>
        <v>#N/A</v>
      </c>
      <c r="IH216" t="e">
        <f t="shared" si="1215"/>
        <v>#N/A</v>
      </c>
      <c r="II216" t="str">
        <f t="shared" si="1216"/>
        <v>done</v>
      </c>
      <c r="IJ216" t="e">
        <f t="shared" ref="IJ216:IJ232" si="1376">IF215*0.1+IJ215</f>
        <v>#N/A</v>
      </c>
      <c r="IK216">
        <f t="shared" ref="IK216:IK232" si="1377">IF(OR(II216="Weak initial curl",II216="Curl"),(ID216-2*(COS(RADIANS(IM215))*SIN(RADIANS($G$6)))*IE216)/$C$3*$F$3+IK215,IF(II216="done",0,IK215))</f>
        <v>0</v>
      </c>
      <c r="IL216" t="e">
        <f t="shared" si="1217"/>
        <v>#N/A</v>
      </c>
      <c r="IM216" t="e">
        <f t="shared" ref="IM216:IM232" si="1378">DEGREES(ATAN(SIN(RADIANS($G$6))*IH216/(COS(RADIANS($G$6))*IH216+IF216)))</f>
        <v>#N/A</v>
      </c>
      <c r="IN216">
        <f t="shared" ref="IN216:IN232" si="1379">(0.5*(IK216-IK215)+IK216)*$F$3*(SQRT(2)/2)+IN215</f>
        <v>6.174207086290278E-2</v>
      </c>
      <c r="IP216" t="e">
        <f t="shared" ref="IP216:IP232" si="1380">IP215*(IS216/IS215)</f>
        <v>#N/A</v>
      </c>
      <c r="IQ216" t="e">
        <f t="shared" ref="IQ216:IQ232" si="1381">VLOOKUP(ROUND(IP215,2),$A$15:$C$315,3)</f>
        <v>#N/A</v>
      </c>
      <c r="IR216" t="e">
        <f t="shared" ref="IR216:IR232" si="1382">VLOOKUP(ROUND(IT215,2),$A$15:$D$315,4)</f>
        <v>#N/A</v>
      </c>
      <c r="IS216" t="e">
        <f t="shared" ref="IS216:IS232" si="1383">IF(OR(IV215="Curl",IV215="Weak inital curl"),IS215-0.1*(IR216+2*COS(RADIANS(IZ215))^2*IQ216)/$C$3-0.1*(IR216-2*(COS(RADIANS(IZ215))*SIN(RADIANS($G$6)))*IQ216)/$C$3,IS215-0.1*(IR216+2*COS(RADIANS(IZ215))^2*IQ216)/$C$3)</f>
        <v>#N/A</v>
      </c>
      <c r="IT216" t="e">
        <f t="shared" ref="IT216:IT232" si="1384">IT215*(IS216/IS215)</f>
        <v>#N/A</v>
      </c>
      <c r="IU216" t="e">
        <f t="shared" si="1218"/>
        <v>#N/A</v>
      </c>
      <c r="IV216" t="str">
        <f t="shared" si="1219"/>
        <v>done</v>
      </c>
      <c r="IW216" t="e">
        <f t="shared" ref="IW216:IW232" si="1385">IS215*0.1+IW215</f>
        <v>#N/A</v>
      </c>
      <c r="IX216">
        <f t="shared" ref="IX216:IX232" si="1386">IF(OR(IV216="Weak initial curl",IV216="Curl"),(IQ216-2*(COS(RADIANS(IZ215))*SIN(RADIANS($G$6)))*IR216)/$C$3*$F$3+IX215,IF(IV216="done",0,IX215))</f>
        <v>0</v>
      </c>
      <c r="IY216" t="e">
        <f t="shared" si="1220"/>
        <v>#N/A</v>
      </c>
      <c r="IZ216" t="e">
        <f t="shared" ref="IZ216:IZ232" si="1387">DEGREES(ATAN(SIN(RADIANS($G$6))*IU216/(COS(RADIANS($G$6))*IU216+IS216)))</f>
        <v>#N/A</v>
      </c>
      <c r="JA216">
        <f t="shared" ref="JA216:JA232" si="1388">(0.5*(IX216-IX215)+IX216)*$F$3*(SQRT(2)/2)+JA215</f>
        <v>4.7756178082658939E-2</v>
      </c>
      <c r="JC216" t="e">
        <f t="shared" ref="JC216:JC232" si="1389">JC215*(JF216/JF215)</f>
        <v>#N/A</v>
      </c>
      <c r="JD216" t="e">
        <f t="shared" ref="JD216:JD232" si="1390">VLOOKUP(ROUND(JC215,2),$A$15:$C$315,3)</f>
        <v>#N/A</v>
      </c>
      <c r="JE216" t="e">
        <f t="shared" ref="JE216:JE232" si="1391">VLOOKUP(ROUND(JG215,2),$A$15:$D$315,4)</f>
        <v>#N/A</v>
      </c>
      <c r="JF216" t="e">
        <f t="shared" ref="JF216:JF232" si="1392">IF(OR(JI215="Curl",JI215="Weak inital curl"),JF215-0.1*(JE216+2*COS(RADIANS(JM215))^2*JD216)/$C$3-0.1*(JE216-2*(COS(RADIANS(JM215))*SIN(RADIANS($G$6)))*JD216)/$C$3,JF215-0.1*(JE216+2*COS(RADIANS(JM215))^2*JD216)/$C$3)</f>
        <v>#N/A</v>
      </c>
      <c r="JG216" t="e">
        <f t="shared" ref="JG216:JG232" si="1393">JG215*(JF216/JF215)</f>
        <v>#N/A</v>
      </c>
      <c r="JH216" t="e">
        <f t="shared" si="1221"/>
        <v>#N/A</v>
      </c>
      <c r="JI216" t="str">
        <f t="shared" si="1222"/>
        <v>done</v>
      </c>
      <c r="JJ216" t="e">
        <f t="shared" ref="JJ216:JJ232" si="1394">JF215*0.1+JJ215</f>
        <v>#N/A</v>
      </c>
      <c r="JK216">
        <f t="shared" ref="JK216:JK232" si="1395">IF(OR(JI216="Weak initial curl",JI216="Curl"),(JD216-2*(COS(RADIANS(JM215))*SIN(RADIANS($G$6)))*JE216)/$C$3*$F$3+JK215,IF(JI216="done",0,JK215))</f>
        <v>0</v>
      </c>
      <c r="JL216" t="e">
        <f t="shared" si="1223"/>
        <v>#N/A</v>
      </c>
      <c r="JM216" t="e">
        <f t="shared" ref="JM216:JM232" si="1396">DEGREES(ATAN(SIN(RADIANS($G$6))*JH216/(COS(RADIANS($G$6))*JH216+JF216)))</f>
        <v>#N/A</v>
      </c>
      <c r="JN216">
        <f t="shared" ref="JN216:JN232" si="1397">(0.5*(JK216-JK215)+JK216)*$F$3*(SQRT(2)/2)+JN215</f>
        <v>2.9927904609925716E-2</v>
      </c>
      <c r="JP216" t="e">
        <f t="shared" ref="JP216:JP232" si="1398">JP215*(JS216/JS215)</f>
        <v>#N/A</v>
      </c>
      <c r="JQ216" t="e">
        <f t="shared" ref="JQ216:JQ232" si="1399">VLOOKUP(ROUND(JP215,2),$A$15:$C$315,3)</f>
        <v>#N/A</v>
      </c>
      <c r="JR216" t="e">
        <f t="shared" ref="JR216:JR232" si="1400">VLOOKUP(ROUND(JT215,2),$A$15:$D$315,4)</f>
        <v>#N/A</v>
      </c>
      <c r="JS216" t="e">
        <f t="shared" ref="JS216:JS232" si="1401">IF(OR(JV215="Curl",JV215="Weak inital curl"),JS215-0.1*(JR216+2*COS(RADIANS(JZ215))^2*JQ216)/$C$3-0.1*(JR216-2*(COS(RADIANS(JZ215))*SIN(RADIANS($G$6)))*JQ216)/$C$3,JS215-0.1*(JR216+2*COS(RADIANS(JZ215))^2*JQ216)/$C$3)</f>
        <v>#N/A</v>
      </c>
      <c r="JT216" t="e">
        <f t="shared" ref="JT216:JT232" si="1402">JT215*(JS216/JS215)</f>
        <v>#N/A</v>
      </c>
      <c r="JU216" t="e">
        <f t="shared" si="1224"/>
        <v>#N/A</v>
      </c>
      <c r="JV216" t="str">
        <f t="shared" si="1225"/>
        <v>done</v>
      </c>
      <c r="JW216" t="e">
        <f t="shared" ref="JW216:JW232" si="1403">JS215*0.1+JW215</f>
        <v>#N/A</v>
      </c>
      <c r="JX216">
        <f t="shared" ref="JX216:JX232" si="1404">IF(OR(JV216="Weak initial curl",JV216="Curl"),(JQ216-2*(COS(RADIANS(JZ215))*SIN(RADIANS($G$6)))*JR216)/$C$3*$F$3+JX215,IF(JV216="done",0,JX215))</f>
        <v>0</v>
      </c>
      <c r="JY216" t="e">
        <f t="shared" si="1226"/>
        <v>#N/A</v>
      </c>
      <c r="JZ216" t="e">
        <f t="shared" ref="JZ216:JZ232" si="1405">DEGREES(ATAN(SIN(RADIANS($G$6))*JU216/(COS(RADIANS($G$6))*JU216+JS216)))</f>
        <v>#N/A</v>
      </c>
      <c r="KA216">
        <f t="shared" ref="KA216:KA232" si="1406">(0.5*(JX216-JX215)+JX216)*$F$3*(SQRT(2)/2)+KA215</f>
        <v>4.1288632589631113E-2</v>
      </c>
      <c r="KC216" t="e">
        <f t="shared" ref="KC216:KC232" si="1407">KC215*(KF216/KF215)</f>
        <v>#N/A</v>
      </c>
      <c r="KD216" t="e">
        <f t="shared" ref="KD216:KD232" si="1408">VLOOKUP(ROUND(KC215,2),$A$15:$C$315,3)</f>
        <v>#N/A</v>
      </c>
      <c r="KE216" t="e">
        <f t="shared" ref="KE216:KE232" si="1409">VLOOKUP(ROUND(KG215,2),$A$15:$D$315,4)</f>
        <v>#N/A</v>
      </c>
      <c r="KF216" t="e">
        <f t="shared" ref="KF216:KF232" si="1410">IF(OR(KI215="Curl",KI215="Weak inital curl"),KF215-0.1*(KE216+2*COS(RADIANS(KM215))^2*KD216)/$C$3-0.1*(KE216-2*(COS(RADIANS(KM215))*SIN(RADIANS($G$6)))*KD216)/$C$3,KF215-0.1*(KE216+2*COS(RADIANS(KM215))^2*KD216)/$C$3)</f>
        <v>#N/A</v>
      </c>
      <c r="KG216" t="e">
        <f t="shared" ref="KG216:KG232" si="1411">KG215*(KF216/KF215)</f>
        <v>#N/A</v>
      </c>
      <c r="KH216" t="e">
        <f t="shared" si="1227"/>
        <v>#N/A</v>
      </c>
      <c r="KI216" t="str">
        <f t="shared" si="1228"/>
        <v>done</v>
      </c>
      <c r="KJ216" t="e">
        <f t="shared" ref="KJ216:KJ232" si="1412">KF215*0.1+KJ215</f>
        <v>#N/A</v>
      </c>
      <c r="KK216">
        <f t="shared" ref="KK216:KK232" si="1413">IF(OR(KI216="Weak initial curl",KI216="Curl"),(KD216-2*(COS(RADIANS(KM215))*SIN(RADIANS($G$6)))*KE216)/$C$3*$F$3+KK215,IF(KI216="done",0,KK215))</f>
        <v>0</v>
      </c>
      <c r="KL216" t="e">
        <f t="shared" si="1229"/>
        <v>#N/A</v>
      </c>
      <c r="KM216" t="e">
        <f t="shared" ref="KM216:KM232" si="1414">DEGREES(ATAN(SIN(RADIANS($G$6))*KH216/(COS(RADIANS($G$6))*KH216+KF216)))</f>
        <v>#N/A</v>
      </c>
      <c r="KN216">
        <f t="shared" ref="KN216:KN232" si="1415">(0.5*(KK216-KK215)+KK216)*$F$3*(SQRT(2)/2)+KN215</f>
        <v>4.1416871940363961E-2</v>
      </c>
    </row>
    <row r="217" spans="1:300" x14ac:dyDescent="0.25">
      <c r="A217">
        <v>2.02</v>
      </c>
      <c r="B217">
        <f t="shared" si="1230"/>
        <v>0.01</v>
      </c>
      <c r="C217">
        <f t="shared" si="1163"/>
        <v>0.6</v>
      </c>
      <c r="D217">
        <f t="shared" si="1231"/>
        <v>0.6</v>
      </c>
      <c r="E217">
        <f t="shared" si="1164"/>
        <v>1</v>
      </c>
      <c r="F217">
        <f t="shared" si="1165"/>
        <v>0.01</v>
      </c>
      <c r="H217">
        <v>194</v>
      </c>
      <c r="I217">
        <v>19.399999999999999</v>
      </c>
      <c r="J217">
        <f t="shared" si="1161"/>
        <v>0.25804199999999905</v>
      </c>
      <c r="K217">
        <f t="shared" ref="K217:K231" si="1416">VLOOKUP(ROUND(J216,2),A$15:C$315,3)</f>
        <v>1.7682599999999997</v>
      </c>
      <c r="L217">
        <f t="shared" si="1162"/>
        <v>0.92924707226780978</v>
      </c>
      <c r="M217" t="str">
        <f t="shared" si="1166"/>
        <v>No Curl</v>
      </c>
      <c r="N217">
        <f t="shared" ref="N217:N232" si="1417">(0.5*($J216-$J217)+$J217)*0.1+$N216</f>
        <v>27.858534099999982</v>
      </c>
      <c r="P217">
        <f t="shared" si="1144"/>
        <v>8.8741635559405729E-2</v>
      </c>
      <c r="Q217">
        <f t="shared" ref="Q217:Q232" si="1418">VLOOKUP(ROUND(P216,2),$A$15:$C$315,3)</f>
        <v>1.7978399999999999</v>
      </c>
      <c r="R217">
        <f t="shared" si="1145"/>
        <v>0.66</v>
      </c>
      <c r="S217">
        <f t="shared" ref="S217:S232" si="1419">IF(OR(V216="Curl",V216="Weak inital curl"),S216-0.1*(R217+2*COS(RADIANS(Z216))^2*Q217)/$C$3-0.1*(R217-2*(COS(RADIANS(Z216))*SIN(RADIANS($G$6)))*Q217)/$C$3,S216-0.1*(R217+2*COS(RADIANS(Z216))^2*Q217)/$C$3)</f>
        <v>9.0270706989748428E-2</v>
      </c>
      <c r="T217">
        <f t="shared" si="1146"/>
        <v>9.1799778420091196E-2</v>
      </c>
      <c r="U217">
        <f t="shared" si="1147"/>
        <v>2.4291197703445899E-2</v>
      </c>
      <c r="V217" t="str">
        <f t="shared" si="1148"/>
        <v>Curl</v>
      </c>
      <c r="W217">
        <f t="shared" si="1142"/>
        <v>28.026281904618898</v>
      </c>
      <c r="X217">
        <f t="shared" si="1143"/>
        <v>0.35612452841239833</v>
      </c>
      <c r="Y217">
        <f t="shared" si="1149"/>
        <v>0.11196818929825857</v>
      </c>
      <c r="Z217">
        <f t="shared" si="1150"/>
        <v>6.227336001075388</v>
      </c>
      <c r="AA217">
        <f t="shared" si="1151"/>
        <v>0.8500710366351284</v>
      </c>
      <c r="AC217">
        <f t="shared" si="1232"/>
        <v>7.7797517722817872E-2</v>
      </c>
      <c r="AD217">
        <f t="shared" si="1154"/>
        <v>1.79904</v>
      </c>
      <c r="AE217">
        <f t="shared" si="1233"/>
        <v>0.66</v>
      </c>
      <c r="AF217">
        <f t="shared" si="1234"/>
        <v>8.049631860532297E-2</v>
      </c>
      <c r="AG217">
        <f t="shared" si="1235"/>
        <v>8.3195119487827957E-2</v>
      </c>
      <c r="AH217">
        <f t="shared" si="1167"/>
        <v>4.9151155376218725E-2</v>
      </c>
      <c r="AI217" t="str">
        <f t="shared" si="1168"/>
        <v>Curl</v>
      </c>
      <c r="AJ217">
        <f t="shared" si="1236"/>
        <v>27.940581750738758</v>
      </c>
      <c r="AK217">
        <f t="shared" si="1237"/>
        <v>0.36888914229077446</v>
      </c>
      <c r="AL217">
        <f t="shared" si="1169"/>
        <v>0.12549235035014614</v>
      </c>
      <c r="AM217">
        <f t="shared" si="1238"/>
        <v>11.293405177692996</v>
      </c>
      <c r="AN217">
        <f t="shared" si="1239"/>
        <v>0.90826206233773277</v>
      </c>
      <c r="AP217">
        <f t="shared" si="1240"/>
        <v>8.2203371674105255E-2</v>
      </c>
      <c r="AQ217">
        <f t="shared" si="1155"/>
        <v>1.7985</v>
      </c>
      <c r="AR217">
        <f t="shared" si="1241"/>
        <v>0.66</v>
      </c>
      <c r="AS217">
        <f t="shared" si="1242"/>
        <v>8.6522252474396544E-2</v>
      </c>
      <c r="AT217">
        <f t="shared" si="1243"/>
        <v>9.0841133274687694E-2</v>
      </c>
      <c r="AU217">
        <f t="shared" si="1170"/>
        <v>7.4162722946281678E-2</v>
      </c>
      <c r="AV217" t="str">
        <f t="shared" si="1171"/>
        <v>Curl</v>
      </c>
      <c r="AW217">
        <f t="shared" si="1244"/>
        <v>28.078314399202323</v>
      </c>
      <c r="AX217">
        <f t="shared" si="1245"/>
        <v>0.37624752459234856</v>
      </c>
      <c r="AY217">
        <f t="shared" si="1172"/>
        <v>0.15524272871650455</v>
      </c>
      <c r="AZ217">
        <f t="shared" si="1246"/>
        <v>13.819298071619537</v>
      </c>
      <c r="BA217">
        <f t="shared" si="1247"/>
        <v>0.94479155071758192</v>
      </c>
      <c r="BC217">
        <f t="shared" si="1248"/>
        <v>7.3178112796058389E-2</v>
      </c>
      <c r="BD217">
        <f t="shared" si="1156"/>
        <v>1.79904</v>
      </c>
      <c r="BE217">
        <f t="shared" si="1249"/>
        <v>0.66</v>
      </c>
      <c r="BF217">
        <f t="shared" si="1250"/>
        <v>7.8356690905730123E-2</v>
      </c>
      <c r="BG217">
        <f t="shared" si="1251"/>
        <v>8.3535269015402022E-2</v>
      </c>
      <c r="BH217">
        <f t="shared" si="1173"/>
        <v>0.10025708385652665</v>
      </c>
      <c r="BI217" t="str">
        <f t="shared" si="1174"/>
        <v>Curl</v>
      </c>
      <c r="BJ217">
        <f t="shared" si="1252"/>
        <v>27.991614368182585</v>
      </c>
      <c r="BK217">
        <f t="shared" si="1253"/>
        <v>0.38934883347977955</v>
      </c>
      <c r="BL217">
        <f t="shared" si="1175"/>
        <v>0.17262074526814486</v>
      </c>
      <c r="BM217">
        <f t="shared" si="1254"/>
        <v>16.881723716203414</v>
      </c>
      <c r="BN217">
        <f t="shared" si="1255"/>
        <v>1.0077825461648089</v>
      </c>
      <c r="BP217">
        <f t="shared" si="1256"/>
        <v>6.3811763816371325E-2</v>
      </c>
      <c r="BQ217">
        <f t="shared" si="1157"/>
        <v>1.7994600000000001</v>
      </c>
      <c r="BR217">
        <f t="shared" si="1257"/>
        <v>0.66</v>
      </c>
      <c r="BS217">
        <f t="shared" si="1258"/>
        <v>6.9514032947344845E-2</v>
      </c>
      <c r="BT217">
        <f t="shared" si="1259"/>
        <v>7.5216302078318392E-2</v>
      </c>
      <c r="BU217">
        <f t="shared" si="1176"/>
        <v>0.12602361868059364</v>
      </c>
      <c r="BV217" t="str">
        <f t="shared" si="1177"/>
        <v>Curl</v>
      </c>
      <c r="BW217">
        <f t="shared" si="1260"/>
        <v>27.891177645522635</v>
      </c>
      <c r="BX217">
        <f t="shared" si="1261"/>
        <v>0.40528597417895568</v>
      </c>
      <c r="BY217">
        <f t="shared" si="1178"/>
        <v>0.18944030306237905</v>
      </c>
      <c r="BZ217">
        <f t="shared" si="1262"/>
        <v>19.427932556219094</v>
      </c>
      <c r="CA217">
        <f t="shared" si="1263"/>
        <v>1.1052052588385928</v>
      </c>
      <c r="CC217">
        <f t="shared" si="1264"/>
        <v>6.9449684019124353E-2</v>
      </c>
      <c r="CD217">
        <f t="shared" si="1158"/>
        <v>1.7994600000000001</v>
      </c>
      <c r="CE217">
        <f t="shared" si="1265"/>
        <v>0.66</v>
      </c>
      <c r="CF217">
        <f t="shared" si="1266"/>
        <v>7.6939951415549851E-2</v>
      </c>
      <c r="CG217">
        <f t="shared" si="1267"/>
        <v>8.443021881197528E-2</v>
      </c>
      <c r="CH217">
        <f t="shared" si="1179"/>
        <v>0.15249886373926036</v>
      </c>
      <c r="CI217" t="str">
        <f t="shared" si="1180"/>
        <v>Curl</v>
      </c>
      <c r="CJ217">
        <f t="shared" si="1268"/>
        <v>28.035638585821356</v>
      </c>
      <c r="CK217">
        <f t="shared" si="1269"/>
        <v>0.40849048475820099</v>
      </c>
      <c r="CL217">
        <f t="shared" si="1181"/>
        <v>0.22248202995534369</v>
      </c>
      <c r="CM217">
        <f t="shared" si="1270"/>
        <v>20.042785142685922</v>
      </c>
      <c r="CN217">
        <f t="shared" si="1271"/>
        <v>1.1044679926518386</v>
      </c>
      <c r="CP217">
        <f t="shared" si="1272"/>
        <v>5.836350810471963E-2</v>
      </c>
      <c r="CQ217">
        <f t="shared" si="1273"/>
        <v>1.7997599999999998</v>
      </c>
      <c r="CR217">
        <f t="shared" si="1274"/>
        <v>0.66</v>
      </c>
      <c r="CS217">
        <f t="shared" si="1275"/>
        <v>6.6109617364411177E-2</v>
      </c>
      <c r="CT217">
        <f t="shared" si="1276"/>
        <v>7.3855726624102655E-2</v>
      </c>
      <c r="CU217">
        <f t="shared" si="1182"/>
        <v>0.1699263507857951</v>
      </c>
      <c r="CV217" t="str">
        <f t="shared" si="1183"/>
        <v>Curl</v>
      </c>
      <c r="CW217">
        <f t="shared" si="1277"/>
        <v>28.024162610930929</v>
      </c>
      <c r="CX217">
        <f t="shared" si="1278"/>
        <v>0.41203480265193404</v>
      </c>
      <c r="CY217">
        <f t="shared" si="1184"/>
        <v>0.22957112127781054</v>
      </c>
      <c r="CZ217">
        <f t="shared" si="1279"/>
        <v>21.721490069246045</v>
      </c>
      <c r="DA217">
        <f t="shared" si="1280"/>
        <v>1.0955828660354148</v>
      </c>
      <c r="DC217">
        <f t="shared" si="1281"/>
        <v>1.9141872347617696E-2</v>
      </c>
      <c r="DD217">
        <f t="shared" si="1282"/>
        <v>1.7999999999999998</v>
      </c>
      <c r="DE217">
        <f t="shared" si="1283"/>
        <v>0.66</v>
      </c>
      <c r="DF217">
        <f t="shared" si="1284"/>
        <v>2.2310554973853338E-2</v>
      </c>
      <c r="DG217">
        <f t="shared" si="1285"/>
        <v>2.5479237600088942E-2</v>
      </c>
      <c r="DH217">
        <f t="shared" si="1185"/>
        <v>0.16778525758212559</v>
      </c>
      <c r="DI217" t="str">
        <f t="shared" si="1186"/>
        <v>Curl</v>
      </c>
      <c r="DJ217">
        <f t="shared" si="1286"/>
        <v>27.870916689315177</v>
      </c>
      <c r="DK217">
        <f t="shared" si="1287"/>
        <v>0.39214241968642555</v>
      </c>
      <c r="DL217">
        <f t="shared" si="1187"/>
        <v>0.18743900797422045</v>
      </c>
      <c r="DM217">
        <f t="shared" si="1288"/>
        <v>26.588072921120446</v>
      </c>
      <c r="DN217">
        <f t="shared" si="1289"/>
        <v>0.94172355576302491</v>
      </c>
      <c r="DP217">
        <f t="shared" si="1290"/>
        <v>-6.5461852662033841E-4</v>
      </c>
      <c r="DQ217">
        <f t="shared" si="1291"/>
        <v>1.7999999999999998</v>
      </c>
      <c r="DR217">
        <f t="shared" si="1292"/>
        <v>0.66</v>
      </c>
      <c r="DS217">
        <f t="shared" si="1293"/>
        <v>-7.8175747667999246E-4</v>
      </c>
      <c r="DT217">
        <f t="shared" si="1294"/>
        <v>-9.088964267396476E-4</v>
      </c>
      <c r="DU217">
        <f t="shared" si="1188"/>
        <v>0.16974574678593618</v>
      </c>
      <c r="DV217" t="str">
        <f t="shared" si="1189"/>
        <v>end of throw</v>
      </c>
      <c r="DW217">
        <f t="shared" si="1295"/>
        <v>27.905626584657156</v>
      </c>
      <c r="DX217">
        <f t="shared" si="1296"/>
        <v>0.36524269355199745</v>
      </c>
      <c r="DY217">
        <f t="shared" si="1190"/>
        <v>0.16906917679732505</v>
      </c>
      <c r="DZ217">
        <f t="shared" si="1297"/>
        <v>30.132464842993574</v>
      </c>
      <c r="EA217">
        <f t="shared" si="1298"/>
        <v>0.8258924492057117</v>
      </c>
      <c r="EC217" t="e">
        <f t="shared" si="1299"/>
        <v>#N/A</v>
      </c>
      <c r="ED217" t="e">
        <f t="shared" si="1300"/>
        <v>#N/A</v>
      </c>
      <c r="EE217" t="e">
        <f t="shared" si="1301"/>
        <v>#N/A</v>
      </c>
      <c r="EF217" t="e">
        <f t="shared" si="1302"/>
        <v>#N/A</v>
      </c>
      <c r="EG217" t="e">
        <f t="shared" si="1303"/>
        <v>#N/A</v>
      </c>
      <c r="EH217" t="e">
        <f t="shared" si="1191"/>
        <v>#N/A</v>
      </c>
      <c r="EI217" t="str">
        <f t="shared" si="1192"/>
        <v>done</v>
      </c>
      <c r="EJ217">
        <f t="shared" si="1304"/>
        <v>27.927646844446286</v>
      </c>
      <c r="EK217">
        <f t="shared" si="1305"/>
        <v>0</v>
      </c>
      <c r="EL217" t="e">
        <f t="shared" si="1193"/>
        <v>#N/A</v>
      </c>
      <c r="EM217" t="e">
        <f t="shared" si="1306"/>
        <v>#N/A</v>
      </c>
      <c r="EN217">
        <f t="shared" si="1307"/>
        <v>0.67315796139332951</v>
      </c>
      <c r="EP217" t="e">
        <f t="shared" si="1308"/>
        <v>#N/A</v>
      </c>
      <c r="EQ217" t="e">
        <f t="shared" si="1309"/>
        <v>#N/A</v>
      </c>
      <c r="ER217" t="e">
        <f t="shared" si="1310"/>
        <v>#N/A</v>
      </c>
      <c r="ES217" t="e">
        <f t="shared" si="1311"/>
        <v>#N/A</v>
      </c>
      <c r="ET217" t="e">
        <f t="shared" si="1312"/>
        <v>#N/A</v>
      </c>
      <c r="EU217" t="e">
        <f t="shared" si="1194"/>
        <v>#N/A</v>
      </c>
      <c r="EV217" t="str">
        <f t="shared" si="1195"/>
        <v>done</v>
      </c>
      <c r="EW217" t="e">
        <f t="shared" si="1313"/>
        <v>#N/A</v>
      </c>
      <c r="EX217">
        <f t="shared" si="1314"/>
        <v>0</v>
      </c>
      <c r="EY217" t="e">
        <f t="shared" si="1196"/>
        <v>#N/A</v>
      </c>
      <c r="EZ217" t="e">
        <f t="shared" si="1315"/>
        <v>#N/A</v>
      </c>
      <c r="FA217">
        <f t="shared" si="1316"/>
        <v>0.55915376425049401</v>
      </c>
      <c r="FC217" t="e">
        <f t="shared" si="1317"/>
        <v>#N/A</v>
      </c>
      <c r="FD217" t="e">
        <f t="shared" si="1318"/>
        <v>#N/A</v>
      </c>
      <c r="FE217" t="e">
        <f t="shared" si="1319"/>
        <v>#N/A</v>
      </c>
      <c r="FF217" t="e">
        <f t="shared" si="1320"/>
        <v>#N/A</v>
      </c>
      <c r="FG217" t="e">
        <f t="shared" si="1321"/>
        <v>#N/A</v>
      </c>
      <c r="FH217" t="e">
        <f t="shared" si="1197"/>
        <v>#N/A</v>
      </c>
      <c r="FI217" t="str">
        <f t="shared" si="1198"/>
        <v>done</v>
      </c>
      <c r="FJ217" t="e">
        <f t="shared" si="1322"/>
        <v>#N/A</v>
      </c>
      <c r="FK217">
        <f t="shared" si="1323"/>
        <v>0</v>
      </c>
      <c r="FL217" t="e">
        <f t="shared" si="1199"/>
        <v>#N/A</v>
      </c>
      <c r="FM217" t="e">
        <f t="shared" si="1324"/>
        <v>#N/A</v>
      </c>
      <c r="FN217">
        <f t="shared" si="1325"/>
        <v>0.47053229703033417</v>
      </c>
      <c r="FP217" t="e">
        <f t="shared" si="1326"/>
        <v>#N/A</v>
      </c>
      <c r="FQ217" t="e">
        <f t="shared" si="1327"/>
        <v>#N/A</v>
      </c>
      <c r="FR217" t="e">
        <f t="shared" si="1328"/>
        <v>#N/A</v>
      </c>
      <c r="FS217" t="e">
        <f t="shared" si="1329"/>
        <v>#N/A</v>
      </c>
      <c r="FT217" t="e">
        <f t="shared" si="1330"/>
        <v>#N/A</v>
      </c>
      <c r="FU217" t="e">
        <f t="shared" si="1200"/>
        <v>#N/A</v>
      </c>
      <c r="FV217" t="str">
        <f t="shared" si="1201"/>
        <v>done</v>
      </c>
      <c r="FW217" t="e">
        <f t="shared" si="1331"/>
        <v>#N/A</v>
      </c>
      <c r="FX217">
        <f t="shared" si="1332"/>
        <v>0</v>
      </c>
      <c r="FY217" t="e">
        <f t="shared" si="1202"/>
        <v>#N/A</v>
      </c>
      <c r="FZ217" t="e">
        <f t="shared" si="1333"/>
        <v>#N/A</v>
      </c>
      <c r="GA217">
        <f t="shared" si="1334"/>
        <v>0.40261881889626833</v>
      </c>
      <c r="GC217" t="e">
        <f t="shared" si="1335"/>
        <v>#N/A</v>
      </c>
      <c r="GD217" t="e">
        <f t="shared" si="1336"/>
        <v>#N/A</v>
      </c>
      <c r="GE217" t="e">
        <f t="shared" si="1337"/>
        <v>#N/A</v>
      </c>
      <c r="GF217" t="e">
        <f t="shared" si="1338"/>
        <v>#N/A</v>
      </c>
      <c r="GG217" t="e">
        <f t="shared" si="1339"/>
        <v>#N/A</v>
      </c>
      <c r="GH217" t="e">
        <f t="shared" si="1203"/>
        <v>#N/A</v>
      </c>
      <c r="GI217" t="str">
        <f t="shared" si="1204"/>
        <v>done</v>
      </c>
      <c r="GJ217" t="e">
        <f t="shared" si="1340"/>
        <v>#N/A</v>
      </c>
      <c r="GK217">
        <f t="shared" si="1341"/>
        <v>0</v>
      </c>
      <c r="GL217" t="e">
        <f t="shared" si="1205"/>
        <v>#N/A</v>
      </c>
      <c r="GM217" t="e">
        <f t="shared" si="1342"/>
        <v>#N/A</v>
      </c>
      <c r="GN217">
        <f t="shared" si="1343"/>
        <v>0.35296776722079093</v>
      </c>
      <c r="GP217" t="e">
        <f t="shared" si="1344"/>
        <v>#N/A</v>
      </c>
      <c r="GQ217" t="e">
        <f t="shared" si="1345"/>
        <v>#N/A</v>
      </c>
      <c r="GR217" t="e">
        <f t="shared" si="1346"/>
        <v>#N/A</v>
      </c>
      <c r="GS217" t="e">
        <f t="shared" si="1347"/>
        <v>#N/A</v>
      </c>
      <c r="GT217" t="e">
        <f t="shared" si="1348"/>
        <v>#N/A</v>
      </c>
      <c r="GU217" t="e">
        <f t="shared" si="1206"/>
        <v>#N/A</v>
      </c>
      <c r="GV217" t="str">
        <f t="shared" si="1207"/>
        <v>done</v>
      </c>
      <c r="GW217" t="e">
        <f t="shared" si="1349"/>
        <v>#N/A</v>
      </c>
      <c r="GX217">
        <f t="shared" si="1350"/>
        <v>0</v>
      </c>
      <c r="GY217" t="e">
        <f t="shared" si="1208"/>
        <v>#N/A</v>
      </c>
      <c r="GZ217" t="e">
        <f t="shared" si="1351"/>
        <v>#N/A</v>
      </c>
      <c r="HA217">
        <f t="shared" si="1352"/>
        <v>0.32250252092897363</v>
      </c>
      <c r="HC217" t="e">
        <f t="shared" si="1353"/>
        <v>#N/A</v>
      </c>
      <c r="HD217" t="e">
        <f t="shared" si="1354"/>
        <v>#N/A</v>
      </c>
      <c r="HE217" t="e">
        <f t="shared" si="1355"/>
        <v>#N/A</v>
      </c>
      <c r="HF217" t="e">
        <f t="shared" si="1356"/>
        <v>#N/A</v>
      </c>
      <c r="HG217" t="e">
        <f t="shared" si="1357"/>
        <v>#N/A</v>
      </c>
      <c r="HH217" t="e">
        <f t="shared" si="1209"/>
        <v>#N/A</v>
      </c>
      <c r="HI217" t="str">
        <f t="shared" si="1210"/>
        <v>done</v>
      </c>
      <c r="HJ217" t="e">
        <f t="shared" si="1358"/>
        <v>#N/A</v>
      </c>
      <c r="HK217">
        <f t="shared" si="1359"/>
        <v>0</v>
      </c>
      <c r="HL217" t="e">
        <f t="shared" si="1211"/>
        <v>#N/A</v>
      </c>
      <c r="HM217" t="e">
        <f t="shared" si="1360"/>
        <v>#N/A</v>
      </c>
      <c r="HN217">
        <f t="shared" si="1361"/>
        <v>0.1940196249271903</v>
      </c>
      <c r="HP217" t="e">
        <f t="shared" si="1362"/>
        <v>#N/A</v>
      </c>
      <c r="HQ217" t="e">
        <f t="shared" si="1363"/>
        <v>#N/A</v>
      </c>
      <c r="HR217" t="e">
        <f t="shared" si="1364"/>
        <v>#N/A</v>
      </c>
      <c r="HS217" t="e">
        <f t="shared" si="1365"/>
        <v>#N/A</v>
      </c>
      <c r="HT217" t="e">
        <f t="shared" si="1366"/>
        <v>#N/A</v>
      </c>
      <c r="HU217" t="e">
        <f t="shared" si="1212"/>
        <v>#N/A</v>
      </c>
      <c r="HV217" t="str">
        <f t="shared" si="1213"/>
        <v>done</v>
      </c>
      <c r="HW217" t="e">
        <f t="shared" si="1367"/>
        <v>#N/A</v>
      </c>
      <c r="HX217">
        <f t="shared" si="1368"/>
        <v>0</v>
      </c>
      <c r="HY217" t="e">
        <f t="shared" si="1214"/>
        <v>#N/A</v>
      </c>
      <c r="HZ217" t="e">
        <f t="shared" si="1369"/>
        <v>#N/A</v>
      </c>
      <c r="IA217">
        <f t="shared" si="1370"/>
        <v>0.10456917070039137</v>
      </c>
      <c r="IC217" t="e">
        <f t="shared" si="1371"/>
        <v>#N/A</v>
      </c>
      <c r="ID217" t="e">
        <f t="shared" si="1372"/>
        <v>#N/A</v>
      </c>
      <c r="IE217" t="e">
        <f t="shared" si="1373"/>
        <v>#N/A</v>
      </c>
      <c r="IF217" t="e">
        <f t="shared" si="1374"/>
        <v>#N/A</v>
      </c>
      <c r="IG217" t="e">
        <f t="shared" si="1375"/>
        <v>#N/A</v>
      </c>
      <c r="IH217" t="e">
        <f t="shared" si="1215"/>
        <v>#N/A</v>
      </c>
      <c r="II217" t="str">
        <f t="shared" si="1216"/>
        <v>done</v>
      </c>
      <c r="IJ217" t="e">
        <f t="shared" si="1376"/>
        <v>#N/A</v>
      </c>
      <c r="IK217">
        <f t="shared" si="1377"/>
        <v>0</v>
      </c>
      <c r="IL217" t="e">
        <f t="shared" si="1217"/>
        <v>#N/A</v>
      </c>
      <c r="IM217" t="e">
        <f t="shared" si="1378"/>
        <v>#N/A</v>
      </c>
      <c r="IN217">
        <f t="shared" si="1379"/>
        <v>6.174207086290278E-2</v>
      </c>
      <c r="IP217" t="e">
        <f t="shared" si="1380"/>
        <v>#N/A</v>
      </c>
      <c r="IQ217" t="e">
        <f t="shared" si="1381"/>
        <v>#N/A</v>
      </c>
      <c r="IR217" t="e">
        <f t="shared" si="1382"/>
        <v>#N/A</v>
      </c>
      <c r="IS217" t="e">
        <f t="shared" si="1383"/>
        <v>#N/A</v>
      </c>
      <c r="IT217" t="e">
        <f t="shared" si="1384"/>
        <v>#N/A</v>
      </c>
      <c r="IU217" t="e">
        <f t="shared" si="1218"/>
        <v>#N/A</v>
      </c>
      <c r="IV217" t="str">
        <f t="shared" si="1219"/>
        <v>done</v>
      </c>
      <c r="IW217" t="e">
        <f t="shared" si="1385"/>
        <v>#N/A</v>
      </c>
      <c r="IX217">
        <f t="shared" si="1386"/>
        <v>0</v>
      </c>
      <c r="IY217" t="e">
        <f t="shared" si="1220"/>
        <v>#N/A</v>
      </c>
      <c r="IZ217" t="e">
        <f t="shared" si="1387"/>
        <v>#N/A</v>
      </c>
      <c r="JA217">
        <f t="shared" si="1388"/>
        <v>4.7756178082658939E-2</v>
      </c>
      <c r="JC217" t="e">
        <f t="shared" si="1389"/>
        <v>#N/A</v>
      </c>
      <c r="JD217" t="e">
        <f t="shared" si="1390"/>
        <v>#N/A</v>
      </c>
      <c r="JE217" t="e">
        <f t="shared" si="1391"/>
        <v>#N/A</v>
      </c>
      <c r="JF217" t="e">
        <f t="shared" si="1392"/>
        <v>#N/A</v>
      </c>
      <c r="JG217" t="e">
        <f t="shared" si="1393"/>
        <v>#N/A</v>
      </c>
      <c r="JH217" t="e">
        <f t="shared" si="1221"/>
        <v>#N/A</v>
      </c>
      <c r="JI217" t="str">
        <f t="shared" si="1222"/>
        <v>done</v>
      </c>
      <c r="JJ217" t="e">
        <f t="shared" si="1394"/>
        <v>#N/A</v>
      </c>
      <c r="JK217">
        <f t="shared" si="1395"/>
        <v>0</v>
      </c>
      <c r="JL217" t="e">
        <f t="shared" si="1223"/>
        <v>#N/A</v>
      </c>
      <c r="JM217" t="e">
        <f t="shared" si="1396"/>
        <v>#N/A</v>
      </c>
      <c r="JN217">
        <f t="shared" si="1397"/>
        <v>2.9927904609925716E-2</v>
      </c>
      <c r="JP217" t="e">
        <f t="shared" si="1398"/>
        <v>#N/A</v>
      </c>
      <c r="JQ217" t="e">
        <f t="shared" si="1399"/>
        <v>#N/A</v>
      </c>
      <c r="JR217" t="e">
        <f t="shared" si="1400"/>
        <v>#N/A</v>
      </c>
      <c r="JS217" t="e">
        <f t="shared" si="1401"/>
        <v>#N/A</v>
      </c>
      <c r="JT217" t="e">
        <f t="shared" si="1402"/>
        <v>#N/A</v>
      </c>
      <c r="JU217" t="e">
        <f t="shared" si="1224"/>
        <v>#N/A</v>
      </c>
      <c r="JV217" t="str">
        <f t="shared" si="1225"/>
        <v>done</v>
      </c>
      <c r="JW217" t="e">
        <f t="shared" si="1403"/>
        <v>#N/A</v>
      </c>
      <c r="JX217">
        <f t="shared" si="1404"/>
        <v>0</v>
      </c>
      <c r="JY217" t="e">
        <f t="shared" si="1226"/>
        <v>#N/A</v>
      </c>
      <c r="JZ217" t="e">
        <f t="shared" si="1405"/>
        <v>#N/A</v>
      </c>
      <c r="KA217">
        <f t="shared" si="1406"/>
        <v>4.1288632589631113E-2</v>
      </c>
      <c r="KC217" t="e">
        <f t="shared" si="1407"/>
        <v>#N/A</v>
      </c>
      <c r="KD217" t="e">
        <f t="shared" si="1408"/>
        <v>#N/A</v>
      </c>
      <c r="KE217" t="e">
        <f t="shared" si="1409"/>
        <v>#N/A</v>
      </c>
      <c r="KF217" t="e">
        <f t="shared" si="1410"/>
        <v>#N/A</v>
      </c>
      <c r="KG217" t="e">
        <f t="shared" si="1411"/>
        <v>#N/A</v>
      </c>
      <c r="KH217" t="e">
        <f t="shared" si="1227"/>
        <v>#N/A</v>
      </c>
      <c r="KI217" t="str">
        <f t="shared" si="1228"/>
        <v>done</v>
      </c>
      <c r="KJ217" t="e">
        <f t="shared" si="1412"/>
        <v>#N/A</v>
      </c>
      <c r="KK217">
        <f t="shared" si="1413"/>
        <v>0</v>
      </c>
      <c r="KL217" t="e">
        <f t="shared" si="1229"/>
        <v>#N/A</v>
      </c>
      <c r="KM217" t="e">
        <f t="shared" si="1414"/>
        <v>#N/A</v>
      </c>
      <c r="KN217">
        <f t="shared" si="1415"/>
        <v>4.1416871940363961E-2</v>
      </c>
    </row>
    <row r="218" spans="1:300" x14ac:dyDescent="0.25">
      <c r="A218">
        <v>2.0299999999999998</v>
      </c>
      <c r="B218">
        <f t="shared" si="1230"/>
        <v>0.01</v>
      </c>
      <c r="C218">
        <f t="shared" si="1163"/>
        <v>0.6</v>
      </c>
      <c r="D218">
        <f t="shared" si="1231"/>
        <v>0.6</v>
      </c>
      <c r="E218">
        <f t="shared" si="1164"/>
        <v>1</v>
      </c>
      <c r="F218">
        <f t="shared" si="1165"/>
        <v>0.01</v>
      </c>
      <c r="H218">
        <v>195</v>
      </c>
      <c r="I218">
        <v>19.5</v>
      </c>
      <c r="J218">
        <f t="shared" si="1161"/>
        <v>0.23833599999999905</v>
      </c>
      <c r="K218">
        <f t="shared" si="1416"/>
        <v>1.7735399999999999</v>
      </c>
      <c r="L218">
        <f t="shared" si="1162"/>
        <v>0.92363258694321049</v>
      </c>
      <c r="M218" t="str">
        <f t="shared" si="1166"/>
        <v>No Curl</v>
      </c>
      <c r="N218">
        <f t="shared" si="1417"/>
        <v>27.883352999999982</v>
      </c>
      <c r="P218">
        <f t="shared" si="1144"/>
        <v>7.1880394700497383E-2</v>
      </c>
      <c r="Q218">
        <f t="shared" si="1418"/>
        <v>1.79904</v>
      </c>
      <c r="R218">
        <f t="shared" si="1145"/>
        <v>0.66</v>
      </c>
      <c r="S218">
        <f t="shared" si="1419"/>
        <v>7.3118936871209475E-2</v>
      </c>
      <c r="T218">
        <f t="shared" si="1146"/>
        <v>7.4357479041921623E-2</v>
      </c>
      <c r="U218">
        <f t="shared" si="1147"/>
        <v>2.4291197703445899E-2</v>
      </c>
      <c r="V218" t="str">
        <f t="shared" si="1148"/>
        <v>Curl</v>
      </c>
      <c r="W218">
        <f t="shared" si="1142"/>
        <v>28.035308975317871</v>
      </c>
      <c r="X218">
        <f t="shared" si="1143"/>
        <v>0.36247416422445139</v>
      </c>
      <c r="Y218">
        <f t="shared" si="1149"/>
        <v>9.4935858787732877E-2</v>
      </c>
      <c r="Z218">
        <f t="shared" si="1150"/>
        <v>7.3502677938019758</v>
      </c>
      <c r="AA218">
        <f t="shared" si="1151"/>
        <v>0.8759263241149704</v>
      </c>
      <c r="AC218">
        <f t="shared" si="1232"/>
        <v>6.1602213972659685E-2</v>
      </c>
      <c r="AD218">
        <f t="shared" si="1154"/>
        <v>1.7994600000000001</v>
      </c>
      <c r="AE218">
        <f t="shared" si="1233"/>
        <v>0.66</v>
      </c>
      <c r="AF218">
        <f t="shared" si="1234"/>
        <v>6.3739198728728838E-2</v>
      </c>
      <c r="AG218">
        <f t="shared" si="1235"/>
        <v>6.5876183484797915E-2</v>
      </c>
      <c r="AH218">
        <f t="shared" si="1167"/>
        <v>4.9151155376218725E-2</v>
      </c>
      <c r="AI218" t="str">
        <f t="shared" si="1168"/>
        <v>Curl</v>
      </c>
      <c r="AJ218">
        <f t="shared" si="1236"/>
        <v>27.948631382599292</v>
      </c>
      <c r="AK218">
        <f t="shared" si="1237"/>
        <v>0.37529047253647124</v>
      </c>
      <c r="AL218">
        <f t="shared" si="1169"/>
        <v>0.1091090555955239</v>
      </c>
      <c r="AM218">
        <f t="shared" si="1238"/>
        <v>13.016912735613284</v>
      </c>
      <c r="AN218">
        <f t="shared" si="1239"/>
        <v>0.93502542734352434</v>
      </c>
      <c r="AP218">
        <f t="shared" si="1240"/>
        <v>6.6546979579162779E-2</v>
      </c>
      <c r="AQ218">
        <f t="shared" si="1155"/>
        <v>1.7994600000000001</v>
      </c>
      <c r="AR218">
        <f t="shared" si="1241"/>
        <v>0.66</v>
      </c>
      <c r="AS218">
        <f t="shared" si="1242"/>
        <v>7.0043289603540504E-2</v>
      </c>
      <c r="AT218">
        <f t="shared" si="1243"/>
        <v>7.3539599627918117E-2</v>
      </c>
      <c r="AU218">
        <f t="shared" si="1170"/>
        <v>7.4162722946281678E-2</v>
      </c>
      <c r="AV218" t="str">
        <f t="shared" si="1171"/>
        <v>Curl</v>
      </c>
      <c r="AW218">
        <f t="shared" si="1244"/>
        <v>28.086966624449762</v>
      </c>
      <c r="AX218">
        <f t="shared" si="1245"/>
        <v>0.38268399368725881</v>
      </c>
      <c r="AY218">
        <f t="shared" si="1172"/>
        <v>0.13929639223911458</v>
      </c>
      <c r="AZ218">
        <f t="shared" si="1246"/>
        <v>15.438551615404799</v>
      </c>
      <c r="BA218">
        <f t="shared" si="1247"/>
        <v>0.97207895896355845</v>
      </c>
      <c r="BC218">
        <f t="shared" si="1248"/>
        <v>5.8164108523726298E-2</v>
      </c>
      <c r="BD218">
        <f t="shared" si="1156"/>
        <v>1.7997599999999998</v>
      </c>
      <c r="BE218">
        <f t="shared" si="1249"/>
        <v>0.66</v>
      </c>
      <c r="BF218">
        <f t="shared" si="1250"/>
        <v>6.2280194162733976E-2</v>
      </c>
      <c r="BG218">
        <f t="shared" si="1251"/>
        <v>6.6396279801741787E-2</v>
      </c>
      <c r="BH218">
        <f t="shared" si="1173"/>
        <v>0.10025708385652665</v>
      </c>
      <c r="BI218" t="str">
        <f t="shared" si="1174"/>
        <v>Curl</v>
      </c>
      <c r="BJ218">
        <f t="shared" si="1252"/>
        <v>27.999450037273157</v>
      </c>
      <c r="BK218">
        <f t="shared" si="1253"/>
        <v>0.39583884384529572</v>
      </c>
      <c r="BL218">
        <f t="shared" si="1175"/>
        <v>0.1573063373677496</v>
      </c>
      <c r="BM218">
        <f t="shared" si="1254"/>
        <v>18.582407966950058</v>
      </c>
      <c r="BN218">
        <f t="shared" si="1255"/>
        <v>1.0360020357557853</v>
      </c>
      <c r="BP218">
        <f t="shared" si="1256"/>
        <v>4.9409083565391337E-2</v>
      </c>
      <c r="BQ218">
        <f t="shared" si="1157"/>
        <v>1.7999399999999999</v>
      </c>
      <c r="BR218">
        <f t="shared" si="1257"/>
        <v>0.66</v>
      </c>
      <c r="BS218">
        <f t="shared" si="1258"/>
        <v>5.3824317922733123E-2</v>
      </c>
      <c r="BT218">
        <f t="shared" si="1259"/>
        <v>5.8239552280074929E-2</v>
      </c>
      <c r="BU218">
        <f t="shared" si="1176"/>
        <v>0.12602361868059364</v>
      </c>
      <c r="BV218" t="str">
        <f t="shared" si="1177"/>
        <v>Curl</v>
      </c>
      <c r="BW218">
        <f t="shared" si="1260"/>
        <v>27.898129048817371</v>
      </c>
      <c r="BX218">
        <f t="shared" si="1261"/>
        <v>0.41182775193383098</v>
      </c>
      <c r="BY218">
        <f t="shared" si="1178"/>
        <v>0.17472190666874671</v>
      </c>
      <c r="BZ218">
        <f t="shared" si="1262"/>
        <v>21.139541292873563</v>
      </c>
      <c r="CA218">
        <f t="shared" si="1263"/>
        <v>1.1345571652164894</v>
      </c>
      <c r="CC218">
        <f t="shared" si="1264"/>
        <v>5.5378578047400817E-2</v>
      </c>
      <c r="CD218">
        <f t="shared" si="1158"/>
        <v>1.7997599999999998</v>
      </c>
      <c r="CE218">
        <f t="shared" si="1265"/>
        <v>0.66</v>
      </c>
      <c r="CF218">
        <f t="shared" si="1266"/>
        <v>6.1351252559420595E-2</v>
      </c>
      <c r="CG218">
        <f t="shared" si="1267"/>
        <v>6.7323927071440318E-2</v>
      </c>
      <c r="CH218">
        <f t="shared" si="1179"/>
        <v>0.15249886373926036</v>
      </c>
      <c r="CI218" t="str">
        <f t="shared" si="1180"/>
        <v>Curl</v>
      </c>
      <c r="CJ218">
        <f t="shared" si="1268"/>
        <v>28.043332580962911</v>
      </c>
      <c r="CK218">
        <f t="shared" si="1269"/>
        <v>0.41504454924502182</v>
      </c>
      <c r="CL218">
        <f t="shared" si="1181"/>
        <v>0.20790608597834684</v>
      </c>
      <c r="CM218">
        <f t="shared" si="1270"/>
        <v>21.515283366809218</v>
      </c>
      <c r="CN218">
        <f t="shared" si="1271"/>
        <v>1.1340477953505537</v>
      </c>
      <c r="CP218">
        <f t="shared" si="1272"/>
        <v>4.4852935560068259E-2</v>
      </c>
      <c r="CQ218">
        <f t="shared" si="1273"/>
        <v>1.7999399999999999</v>
      </c>
      <c r="CR218">
        <f t="shared" si="1274"/>
        <v>0.66</v>
      </c>
      <c r="CS218">
        <f t="shared" si="1275"/>
        <v>5.0805897449247385E-2</v>
      </c>
      <c r="CT218">
        <f t="shared" si="1276"/>
        <v>5.6758859338426455E-2</v>
      </c>
      <c r="CU218">
        <f t="shared" si="1182"/>
        <v>0.1699263507857951</v>
      </c>
      <c r="CV218" t="str">
        <f t="shared" si="1183"/>
        <v>Curl</v>
      </c>
      <c r="CW218">
        <f t="shared" si="1277"/>
        <v>28.030773572667371</v>
      </c>
      <c r="CX218">
        <f t="shared" si="1278"/>
        <v>0.41862815862929975</v>
      </c>
      <c r="CY218">
        <f t="shared" si="1184"/>
        <v>0.21542852681194441</v>
      </c>
      <c r="CZ218">
        <f t="shared" si="1279"/>
        <v>23.228027595878807</v>
      </c>
      <c r="DA218">
        <f t="shared" si="1280"/>
        <v>1.1254174573477749</v>
      </c>
      <c r="DC218">
        <f t="shared" si="1281"/>
        <v>6.8004093169596021E-3</v>
      </c>
      <c r="DD218">
        <f t="shared" si="1282"/>
        <v>1.7999999999999998</v>
      </c>
      <c r="DE218">
        <f t="shared" si="1283"/>
        <v>0.66</v>
      </c>
      <c r="DF218">
        <f t="shared" si="1284"/>
        <v>7.9261267213295399E-3</v>
      </c>
      <c r="DG218">
        <f t="shared" si="1285"/>
        <v>9.0518441256994646E-3</v>
      </c>
      <c r="DH218">
        <f t="shared" si="1185"/>
        <v>0.16778525758212559</v>
      </c>
      <c r="DI218" t="str">
        <f t="shared" si="1186"/>
        <v>Curl</v>
      </c>
      <c r="DJ218">
        <f t="shared" si="1286"/>
        <v>27.873147744812563</v>
      </c>
      <c r="DK218">
        <f t="shared" si="1287"/>
        <v>0.3988635124576112</v>
      </c>
      <c r="DL218">
        <f t="shared" si="1187"/>
        <v>0.17469444286793093</v>
      </c>
      <c r="DM218">
        <f t="shared" si="1288"/>
        <v>28.700094395771263</v>
      </c>
      <c r="DN218">
        <f t="shared" si="1289"/>
        <v>0.97016509171946552</v>
      </c>
      <c r="DP218">
        <f t="shared" si="1290"/>
        <v>-1.6251907561186805E-2</v>
      </c>
      <c r="DQ218">
        <f t="shared" si="1291"/>
        <v>1.7999999999999998</v>
      </c>
      <c r="DR218">
        <f t="shared" si="1292"/>
        <v>0.66</v>
      </c>
      <c r="DS218">
        <f t="shared" si="1293"/>
        <v>-1.9408326727114591E-2</v>
      </c>
      <c r="DT218">
        <f t="shared" si="1294"/>
        <v>-2.2564745893042401E-2</v>
      </c>
      <c r="DU218">
        <f t="shared" si="1188"/>
        <v>-3.1564191659277981E-3</v>
      </c>
      <c r="DV218" t="str">
        <f t="shared" si="1189"/>
        <v>done</v>
      </c>
      <c r="DW218">
        <f t="shared" si="1295"/>
        <v>27.905548408909489</v>
      </c>
      <c r="DX218">
        <f t="shared" si="1296"/>
        <v>0</v>
      </c>
      <c r="DY218">
        <f t="shared" si="1190"/>
        <v>2.219803981110335E-2</v>
      </c>
      <c r="DZ218">
        <f t="shared" si="1297"/>
        <v>4.0769861672769565</v>
      </c>
      <c r="EA218">
        <f t="shared" si="1298"/>
        <v>0.81297916993623887</v>
      </c>
      <c r="EC218" t="e">
        <f t="shared" si="1299"/>
        <v>#N/A</v>
      </c>
      <c r="ED218" t="e">
        <f t="shared" si="1300"/>
        <v>#N/A</v>
      </c>
      <c r="EE218" t="e">
        <f t="shared" si="1301"/>
        <v>#N/A</v>
      </c>
      <c r="EF218" t="e">
        <f t="shared" si="1302"/>
        <v>#N/A</v>
      </c>
      <c r="EG218" t="e">
        <f t="shared" si="1303"/>
        <v>#N/A</v>
      </c>
      <c r="EH218" t="e">
        <f t="shared" si="1191"/>
        <v>#N/A</v>
      </c>
      <c r="EI218" t="str">
        <f t="shared" si="1192"/>
        <v>done</v>
      </c>
      <c r="EJ218" t="e">
        <f t="shared" si="1304"/>
        <v>#N/A</v>
      </c>
      <c r="EK218">
        <f t="shared" si="1305"/>
        <v>0</v>
      </c>
      <c r="EL218" t="e">
        <f t="shared" si="1193"/>
        <v>#N/A</v>
      </c>
      <c r="EM218" t="e">
        <f t="shared" si="1306"/>
        <v>#N/A</v>
      </c>
      <c r="EN218">
        <f t="shared" si="1307"/>
        <v>0.67315796139332951</v>
      </c>
      <c r="EP218" t="e">
        <f t="shared" si="1308"/>
        <v>#N/A</v>
      </c>
      <c r="EQ218" t="e">
        <f t="shared" si="1309"/>
        <v>#N/A</v>
      </c>
      <c r="ER218" t="e">
        <f t="shared" si="1310"/>
        <v>#N/A</v>
      </c>
      <c r="ES218" t="e">
        <f t="shared" si="1311"/>
        <v>#N/A</v>
      </c>
      <c r="ET218" t="e">
        <f t="shared" si="1312"/>
        <v>#N/A</v>
      </c>
      <c r="EU218" t="e">
        <f t="shared" si="1194"/>
        <v>#N/A</v>
      </c>
      <c r="EV218" t="str">
        <f t="shared" si="1195"/>
        <v>done</v>
      </c>
      <c r="EW218" t="e">
        <f t="shared" si="1313"/>
        <v>#N/A</v>
      </c>
      <c r="EX218">
        <f t="shared" si="1314"/>
        <v>0</v>
      </c>
      <c r="EY218" t="e">
        <f t="shared" si="1196"/>
        <v>#N/A</v>
      </c>
      <c r="EZ218" t="e">
        <f t="shared" si="1315"/>
        <v>#N/A</v>
      </c>
      <c r="FA218">
        <f t="shared" si="1316"/>
        <v>0.55915376425049401</v>
      </c>
      <c r="FC218" t="e">
        <f t="shared" si="1317"/>
        <v>#N/A</v>
      </c>
      <c r="FD218" t="e">
        <f t="shared" si="1318"/>
        <v>#N/A</v>
      </c>
      <c r="FE218" t="e">
        <f t="shared" si="1319"/>
        <v>#N/A</v>
      </c>
      <c r="FF218" t="e">
        <f t="shared" si="1320"/>
        <v>#N/A</v>
      </c>
      <c r="FG218" t="e">
        <f t="shared" si="1321"/>
        <v>#N/A</v>
      </c>
      <c r="FH218" t="e">
        <f t="shared" si="1197"/>
        <v>#N/A</v>
      </c>
      <c r="FI218" t="str">
        <f t="shared" si="1198"/>
        <v>done</v>
      </c>
      <c r="FJ218" t="e">
        <f t="shared" si="1322"/>
        <v>#N/A</v>
      </c>
      <c r="FK218">
        <f t="shared" si="1323"/>
        <v>0</v>
      </c>
      <c r="FL218" t="e">
        <f t="shared" si="1199"/>
        <v>#N/A</v>
      </c>
      <c r="FM218" t="e">
        <f t="shared" si="1324"/>
        <v>#N/A</v>
      </c>
      <c r="FN218">
        <f t="shared" si="1325"/>
        <v>0.47053229703033417</v>
      </c>
      <c r="FP218" t="e">
        <f t="shared" si="1326"/>
        <v>#N/A</v>
      </c>
      <c r="FQ218" t="e">
        <f t="shared" si="1327"/>
        <v>#N/A</v>
      </c>
      <c r="FR218" t="e">
        <f t="shared" si="1328"/>
        <v>#N/A</v>
      </c>
      <c r="FS218" t="e">
        <f t="shared" si="1329"/>
        <v>#N/A</v>
      </c>
      <c r="FT218" t="e">
        <f t="shared" si="1330"/>
        <v>#N/A</v>
      </c>
      <c r="FU218" t="e">
        <f t="shared" si="1200"/>
        <v>#N/A</v>
      </c>
      <c r="FV218" t="str">
        <f t="shared" si="1201"/>
        <v>done</v>
      </c>
      <c r="FW218" t="e">
        <f t="shared" si="1331"/>
        <v>#N/A</v>
      </c>
      <c r="FX218">
        <f t="shared" si="1332"/>
        <v>0</v>
      </c>
      <c r="FY218" t="e">
        <f t="shared" si="1202"/>
        <v>#N/A</v>
      </c>
      <c r="FZ218" t="e">
        <f t="shared" si="1333"/>
        <v>#N/A</v>
      </c>
      <c r="GA218">
        <f t="shared" si="1334"/>
        <v>0.40261881889626833</v>
      </c>
      <c r="GC218" t="e">
        <f t="shared" si="1335"/>
        <v>#N/A</v>
      </c>
      <c r="GD218" t="e">
        <f t="shared" si="1336"/>
        <v>#N/A</v>
      </c>
      <c r="GE218" t="e">
        <f t="shared" si="1337"/>
        <v>#N/A</v>
      </c>
      <c r="GF218" t="e">
        <f t="shared" si="1338"/>
        <v>#N/A</v>
      </c>
      <c r="GG218" t="e">
        <f t="shared" si="1339"/>
        <v>#N/A</v>
      </c>
      <c r="GH218" t="e">
        <f t="shared" si="1203"/>
        <v>#N/A</v>
      </c>
      <c r="GI218" t="str">
        <f t="shared" si="1204"/>
        <v>done</v>
      </c>
      <c r="GJ218" t="e">
        <f t="shared" si="1340"/>
        <v>#N/A</v>
      </c>
      <c r="GK218">
        <f t="shared" si="1341"/>
        <v>0</v>
      </c>
      <c r="GL218" t="e">
        <f t="shared" si="1205"/>
        <v>#N/A</v>
      </c>
      <c r="GM218" t="e">
        <f t="shared" si="1342"/>
        <v>#N/A</v>
      </c>
      <c r="GN218">
        <f t="shared" si="1343"/>
        <v>0.35296776722079093</v>
      </c>
      <c r="GP218" t="e">
        <f t="shared" si="1344"/>
        <v>#N/A</v>
      </c>
      <c r="GQ218" t="e">
        <f t="shared" si="1345"/>
        <v>#N/A</v>
      </c>
      <c r="GR218" t="e">
        <f t="shared" si="1346"/>
        <v>#N/A</v>
      </c>
      <c r="GS218" t="e">
        <f t="shared" si="1347"/>
        <v>#N/A</v>
      </c>
      <c r="GT218" t="e">
        <f t="shared" si="1348"/>
        <v>#N/A</v>
      </c>
      <c r="GU218" t="e">
        <f t="shared" si="1206"/>
        <v>#N/A</v>
      </c>
      <c r="GV218" t="str">
        <f t="shared" si="1207"/>
        <v>done</v>
      </c>
      <c r="GW218" t="e">
        <f t="shared" si="1349"/>
        <v>#N/A</v>
      </c>
      <c r="GX218">
        <f t="shared" si="1350"/>
        <v>0</v>
      </c>
      <c r="GY218" t="e">
        <f t="shared" si="1208"/>
        <v>#N/A</v>
      </c>
      <c r="GZ218" t="e">
        <f t="shared" si="1351"/>
        <v>#N/A</v>
      </c>
      <c r="HA218">
        <f t="shared" si="1352"/>
        <v>0.32250252092897363</v>
      </c>
      <c r="HC218" t="e">
        <f t="shared" si="1353"/>
        <v>#N/A</v>
      </c>
      <c r="HD218" t="e">
        <f t="shared" si="1354"/>
        <v>#N/A</v>
      </c>
      <c r="HE218" t="e">
        <f t="shared" si="1355"/>
        <v>#N/A</v>
      </c>
      <c r="HF218" t="e">
        <f t="shared" si="1356"/>
        <v>#N/A</v>
      </c>
      <c r="HG218" t="e">
        <f t="shared" si="1357"/>
        <v>#N/A</v>
      </c>
      <c r="HH218" t="e">
        <f t="shared" si="1209"/>
        <v>#N/A</v>
      </c>
      <c r="HI218" t="str">
        <f t="shared" si="1210"/>
        <v>done</v>
      </c>
      <c r="HJ218" t="e">
        <f t="shared" si="1358"/>
        <v>#N/A</v>
      </c>
      <c r="HK218">
        <f t="shared" si="1359"/>
        <v>0</v>
      </c>
      <c r="HL218" t="e">
        <f t="shared" si="1211"/>
        <v>#N/A</v>
      </c>
      <c r="HM218" t="e">
        <f t="shared" si="1360"/>
        <v>#N/A</v>
      </c>
      <c r="HN218">
        <f t="shared" si="1361"/>
        <v>0.1940196249271903</v>
      </c>
      <c r="HP218" t="e">
        <f t="shared" si="1362"/>
        <v>#N/A</v>
      </c>
      <c r="HQ218" t="e">
        <f t="shared" si="1363"/>
        <v>#N/A</v>
      </c>
      <c r="HR218" t="e">
        <f t="shared" si="1364"/>
        <v>#N/A</v>
      </c>
      <c r="HS218" t="e">
        <f t="shared" si="1365"/>
        <v>#N/A</v>
      </c>
      <c r="HT218" t="e">
        <f t="shared" si="1366"/>
        <v>#N/A</v>
      </c>
      <c r="HU218" t="e">
        <f t="shared" si="1212"/>
        <v>#N/A</v>
      </c>
      <c r="HV218" t="str">
        <f t="shared" si="1213"/>
        <v>done</v>
      </c>
      <c r="HW218" t="e">
        <f t="shared" si="1367"/>
        <v>#N/A</v>
      </c>
      <c r="HX218">
        <f t="shared" si="1368"/>
        <v>0</v>
      </c>
      <c r="HY218" t="e">
        <f t="shared" si="1214"/>
        <v>#N/A</v>
      </c>
      <c r="HZ218" t="e">
        <f t="shared" si="1369"/>
        <v>#N/A</v>
      </c>
      <c r="IA218">
        <f t="shared" si="1370"/>
        <v>0.10456917070039137</v>
      </c>
      <c r="IC218" t="e">
        <f t="shared" si="1371"/>
        <v>#N/A</v>
      </c>
      <c r="ID218" t="e">
        <f t="shared" si="1372"/>
        <v>#N/A</v>
      </c>
      <c r="IE218" t="e">
        <f t="shared" si="1373"/>
        <v>#N/A</v>
      </c>
      <c r="IF218" t="e">
        <f t="shared" si="1374"/>
        <v>#N/A</v>
      </c>
      <c r="IG218" t="e">
        <f t="shared" si="1375"/>
        <v>#N/A</v>
      </c>
      <c r="IH218" t="e">
        <f t="shared" si="1215"/>
        <v>#N/A</v>
      </c>
      <c r="II218" t="str">
        <f t="shared" si="1216"/>
        <v>done</v>
      </c>
      <c r="IJ218" t="e">
        <f t="shared" si="1376"/>
        <v>#N/A</v>
      </c>
      <c r="IK218">
        <f t="shared" si="1377"/>
        <v>0</v>
      </c>
      <c r="IL218" t="e">
        <f t="shared" si="1217"/>
        <v>#N/A</v>
      </c>
      <c r="IM218" t="e">
        <f t="shared" si="1378"/>
        <v>#N/A</v>
      </c>
      <c r="IN218">
        <f t="shared" si="1379"/>
        <v>6.174207086290278E-2</v>
      </c>
      <c r="IP218" t="e">
        <f t="shared" si="1380"/>
        <v>#N/A</v>
      </c>
      <c r="IQ218" t="e">
        <f t="shared" si="1381"/>
        <v>#N/A</v>
      </c>
      <c r="IR218" t="e">
        <f t="shared" si="1382"/>
        <v>#N/A</v>
      </c>
      <c r="IS218" t="e">
        <f t="shared" si="1383"/>
        <v>#N/A</v>
      </c>
      <c r="IT218" t="e">
        <f t="shared" si="1384"/>
        <v>#N/A</v>
      </c>
      <c r="IU218" t="e">
        <f t="shared" si="1218"/>
        <v>#N/A</v>
      </c>
      <c r="IV218" t="str">
        <f t="shared" si="1219"/>
        <v>done</v>
      </c>
      <c r="IW218" t="e">
        <f t="shared" si="1385"/>
        <v>#N/A</v>
      </c>
      <c r="IX218">
        <f t="shared" si="1386"/>
        <v>0</v>
      </c>
      <c r="IY218" t="e">
        <f t="shared" si="1220"/>
        <v>#N/A</v>
      </c>
      <c r="IZ218" t="e">
        <f t="shared" si="1387"/>
        <v>#N/A</v>
      </c>
      <c r="JA218">
        <f t="shared" si="1388"/>
        <v>4.7756178082658939E-2</v>
      </c>
      <c r="JC218" t="e">
        <f t="shared" si="1389"/>
        <v>#N/A</v>
      </c>
      <c r="JD218" t="e">
        <f t="shared" si="1390"/>
        <v>#N/A</v>
      </c>
      <c r="JE218" t="e">
        <f t="shared" si="1391"/>
        <v>#N/A</v>
      </c>
      <c r="JF218" t="e">
        <f t="shared" si="1392"/>
        <v>#N/A</v>
      </c>
      <c r="JG218" t="e">
        <f t="shared" si="1393"/>
        <v>#N/A</v>
      </c>
      <c r="JH218" t="e">
        <f t="shared" si="1221"/>
        <v>#N/A</v>
      </c>
      <c r="JI218" t="str">
        <f t="shared" si="1222"/>
        <v>done</v>
      </c>
      <c r="JJ218" t="e">
        <f t="shared" si="1394"/>
        <v>#N/A</v>
      </c>
      <c r="JK218">
        <f t="shared" si="1395"/>
        <v>0</v>
      </c>
      <c r="JL218" t="e">
        <f t="shared" si="1223"/>
        <v>#N/A</v>
      </c>
      <c r="JM218" t="e">
        <f t="shared" si="1396"/>
        <v>#N/A</v>
      </c>
      <c r="JN218">
        <f t="shared" si="1397"/>
        <v>2.9927904609925716E-2</v>
      </c>
      <c r="JP218" t="e">
        <f t="shared" si="1398"/>
        <v>#N/A</v>
      </c>
      <c r="JQ218" t="e">
        <f t="shared" si="1399"/>
        <v>#N/A</v>
      </c>
      <c r="JR218" t="e">
        <f t="shared" si="1400"/>
        <v>#N/A</v>
      </c>
      <c r="JS218" t="e">
        <f t="shared" si="1401"/>
        <v>#N/A</v>
      </c>
      <c r="JT218" t="e">
        <f t="shared" si="1402"/>
        <v>#N/A</v>
      </c>
      <c r="JU218" t="e">
        <f t="shared" si="1224"/>
        <v>#N/A</v>
      </c>
      <c r="JV218" t="str">
        <f t="shared" si="1225"/>
        <v>done</v>
      </c>
      <c r="JW218" t="e">
        <f t="shared" si="1403"/>
        <v>#N/A</v>
      </c>
      <c r="JX218">
        <f t="shared" si="1404"/>
        <v>0</v>
      </c>
      <c r="JY218" t="e">
        <f t="shared" si="1226"/>
        <v>#N/A</v>
      </c>
      <c r="JZ218" t="e">
        <f t="shared" si="1405"/>
        <v>#N/A</v>
      </c>
      <c r="KA218">
        <f t="shared" si="1406"/>
        <v>4.1288632589631113E-2</v>
      </c>
      <c r="KC218" t="e">
        <f t="shared" si="1407"/>
        <v>#N/A</v>
      </c>
      <c r="KD218" t="e">
        <f t="shared" si="1408"/>
        <v>#N/A</v>
      </c>
      <c r="KE218" t="e">
        <f t="shared" si="1409"/>
        <v>#N/A</v>
      </c>
      <c r="KF218" t="e">
        <f t="shared" si="1410"/>
        <v>#N/A</v>
      </c>
      <c r="KG218" t="e">
        <f t="shared" si="1411"/>
        <v>#N/A</v>
      </c>
      <c r="KH218" t="e">
        <f t="shared" si="1227"/>
        <v>#N/A</v>
      </c>
      <c r="KI218" t="str">
        <f t="shared" si="1228"/>
        <v>done</v>
      </c>
      <c r="KJ218" t="e">
        <f t="shared" si="1412"/>
        <v>#N/A</v>
      </c>
      <c r="KK218">
        <f t="shared" si="1413"/>
        <v>0</v>
      </c>
      <c r="KL218" t="e">
        <f t="shared" si="1229"/>
        <v>#N/A</v>
      </c>
      <c r="KM218" t="e">
        <f t="shared" si="1414"/>
        <v>#N/A</v>
      </c>
      <c r="KN218">
        <f t="shared" si="1415"/>
        <v>4.1416871940363961E-2</v>
      </c>
    </row>
    <row r="219" spans="1:300" x14ac:dyDescent="0.25">
      <c r="A219">
        <v>2.04</v>
      </c>
      <c r="B219">
        <f t="shared" si="1230"/>
        <v>0.01</v>
      </c>
      <c r="C219">
        <f t="shared" si="1163"/>
        <v>0.6</v>
      </c>
      <c r="D219">
        <f t="shared" si="1231"/>
        <v>0.6</v>
      </c>
      <c r="E219">
        <f t="shared" si="1164"/>
        <v>1</v>
      </c>
      <c r="F219">
        <f t="shared" si="1165"/>
        <v>0.01</v>
      </c>
      <c r="H219">
        <v>196</v>
      </c>
      <c r="I219">
        <v>19.600000000000001</v>
      </c>
      <c r="J219">
        <f t="shared" si="1161"/>
        <v>0.2185766666666657</v>
      </c>
      <c r="K219">
        <f t="shared" si="1416"/>
        <v>1.77834</v>
      </c>
      <c r="L219">
        <f t="shared" si="1162"/>
        <v>0.91709463390619361</v>
      </c>
      <c r="M219" t="str">
        <f t="shared" si="1166"/>
        <v>No Curl</v>
      </c>
      <c r="N219">
        <f t="shared" si="1417"/>
        <v>27.906198633333315</v>
      </c>
      <c r="P219">
        <f t="shared" si="1144"/>
        <v>5.5082963802009083E-2</v>
      </c>
      <c r="Q219">
        <f t="shared" si="1418"/>
        <v>1.7997599999999998</v>
      </c>
      <c r="R219">
        <f t="shared" si="1145"/>
        <v>0.66</v>
      </c>
      <c r="S219">
        <f t="shared" si="1419"/>
        <v>5.6032076196854123E-2</v>
      </c>
      <c r="T219">
        <f t="shared" si="1146"/>
        <v>5.6981188591699206E-2</v>
      </c>
      <c r="U219">
        <f t="shared" si="1147"/>
        <v>2.4291197703445899E-2</v>
      </c>
      <c r="V219" t="str">
        <f t="shared" si="1148"/>
        <v>Curl</v>
      </c>
      <c r="W219">
        <f t="shared" si="1142"/>
        <v>28.042620869004992</v>
      </c>
      <c r="X219">
        <f t="shared" si="1143"/>
        <v>0.36883629475642832</v>
      </c>
      <c r="Y219">
        <f t="shared" si="1149"/>
        <v>7.8020038266179245E-2</v>
      </c>
      <c r="Z219">
        <f t="shared" si="1150"/>
        <v>8.9558192931402214</v>
      </c>
      <c r="AA219">
        <f t="shared" si="1151"/>
        <v>0.90223192391406726</v>
      </c>
      <c r="AC219">
        <f t="shared" si="1232"/>
        <v>4.5582595608540472E-2</v>
      </c>
      <c r="AD219">
        <f t="shared" si="1154"/>
        <v>1.7999399999999999</v>
      </c>
      <c r="AE219">
        <f t="shared" si="1233"/>
        <v>0.66</v>
      </c>
      <c r="AF219">
        <f t="shared" si="1234"/>
        <v>4.7163858775490085E-2</v>
      </c>
      <c r="AG219">
        <f t="shared" si="1235"/>
        <v>4.8745121942439643E-2</v>
      </c>
      <c r="AH219">
        <f t="shared" si="1167"/>
        <v>4.9151155376218725E-2</v>
      </c>
      <c r="AI219" t="str">
        <f t="shared" si="1168"/>
        <v>Curl</v>
      </c>
      <c r="AJ219">
        <f t="shared" si="1236"/>
        <v>27.955005302472163</v>
      </c>
      <c r="AK219">
        <f t="shared" si="1237"/>
        <v>0.38171769259417293</v>
      </c>
      <c r="AL219">
        <f t="shared" si="1169"/>
        <v>9.303458145552683E-2</v>
      </c>
      <c r="AM219">
        <f t="shared" si="1238"/>
        <v>15.316766580866737</v>
      </c>
      <c r="AN219">
        <f t="shared" si="1239"/>
        <v>0.96224418078109542</v>
      </c>
      <c r="AP219">
        <f t="shared" si="1240"/>
        <v>5.1083726614078923E-2</v>
      </c>
      <c r="AQ219">
        <f t="shared" si="1155"/>
        <v>1.7997599999999998</v>
      </c>
      <c r="AR219">
        <f t="shared" si="1241"/>
        <v>0.66</v>
      </c>
      <c r="AS219">
        <f t="shared" si="1242"/>
        <v>5.3767613194249123E-2</v>
      </c>
      <c r="AT219">
        <f t="shared" si="1243"/>
        <v>5.6451499774419239E-2</v>
      </c>
      <c r="AU219">
        <f t="shared" si="1170"/>
        <v>7.4162722946281678E-2</v>
      </c>
      <c r="AV219" t="str">
        <f t="shared" si="1171"/>
        <v>Curl</v>
      </c>
      <c r="AW219">
        <f t="shared" si="1244"/>
        <v>28.093970953410114</v>
      </c>
      <c r="AX219">
        <f t="shared" si="1245"/>
        <v>0.38914829983236465</v>
      </c>
      <c r="AY219">
        <f t="shared" si="1172"/>
        <v>0.12368390924395174</v>
      </c>
      <c r="AZ219">
        <f t="shared" si="1246"/>
        <v>17.446040455552069</v>
      </c>
      <c r="BA219">
        <f t="shared" si="1247"/>
        <v>0.9998244468689701</v>
      </c>
      <c r="BC219">
        <f t="shared" si="1248"/>
        <v>4.3386476004366133E-2</v>
      </c>
      <c r="BD219">
        <f t="shared" si="1156"/>
        <v>1.7999399999999999</v>
      </c>
      <c r="BE219">
        <f t="shared" si="1249"/>
        <v>0.66</v>
      </c>
      <c r="BF219">
        <f t="shared" si="1250"/>
        <v>4.645679643635342E-2</v>
      </c>
      <c r="BG219">
        <f t="shared" si="1251"/>
        <v>4.9527116868340805E-2</v>
      </c>
      <c r="BH219">
        <f t="shared" si="1173"/>
        <v>0.10025708385652665</v>
      </c>
      <c r="BI219" t="str">
        <f t="shared" si="1174"/>
        <v>Curl</v>
      </c>
      <c r="BJ219">
        <f t="shared" si="1252"/>
        <v>28.00567805668943</v>
      </c>
      <c r="BK219">
        <f t="shared" si="1253"/>
        <v>0.4023630007517171</v>
      </c>
      <c r="BL219">
        <f t="shared" si="1175"/>
        <v>0.14239717822427853</v>
      </c>
      <c r="BM219">
        <f t="shared" si="1254"/>
        <v>20.61172850741065</v>
      </c>
      <c r="BN219">
        <f t="shared" si="1255"/>
        <v>1.0646840601682988</v>
      </c>
      <c r="BP219">
        <f t="shared" si="1256"/>
        <v>3.5267715192179014E-2</v>
      </c>
      <c r="BQ219">
        <f t="shared" si="1157"/>
        <v>1.7999999999999998</v>
      </c>
      <c r="BR219">
        <f t="shared" si="1257"/>
        <v>0.66</v>
      </c>
      <c r="BS219">
        <f t="shared" si="1258"/>
        <v>3.8419265809695922E-2</v>
      </c>
      <c r="BT219">
        <f t="shared" si="1259"/>
        <v>4.1570816427212845E-2</v>
      </c>
      <c r="BU219">
        <f t="shared" si="1176"/>
        <v>0.12602361868059364</v>
      </c>
      <c r="BV219" t="str">
        <f t="shared" si="1177"/>
        <v>Curl</v>
      </c>
      <c r="BW219">
        <f t="shared" si="1260"/>
        <v>27.903511480609644</v>
      </c>
      <c r="BX219">
        <f t="shared" si="1261"/>
        <v>0.4184078340786051</v>
      </c>
      <c r="BY219">
        <f t="shared" si="1178"/>
        <v>0.16044975319984126</v>
      </c>
      <c r="BZ219">
        <f t="shared" si="1262"/>
        <v>23.123845079208202</v>
      </c>
      <c r="CA219">
        <f t="shared" si="1263"/>
        <v>1.164375707929612</v>
      </c>
      <c r="CC219">
        <f t="shared" si="1264"/>
        <v>4.1532170519639172E-2</v>
      </c>
      <c r="CD219">
        <f t="shared" si="1158"/>
        <v>1.7999399999999999</v>
      </c>
      <c r="CE219">
        <f t="shared" si="1265"/>
        <v>0.66</v>
      </c>
      <c r="CF219">
        <f t="shared" si="1266"/>
        <v>4.6011486259367719E-2</v>
      </c>
      <c r="CG219">
        <f t="shared" si="1267"/>
        <v>5.0490801999096224E-2</v>
      </c>
      <c r="CH219">
        <f t="shared" si="1179"/>
        <v>0.15249886373926036</v>
      </c>
      <c r="CI219" t="str">
        <f t="shared" si="1180"/>
        <v>Curl</v>
      </c>
      <c r="CJ219">
        <f t="shared" si="1268"/>
        <v>28.049467706218852</v>
      </c>
      <c r="CK219">
        <f t="shared" si="1269"/>
        <v>0.42163304341257224</v>
      </c>
      <c r="CL219">
        <f t="shared" si="1181"/>
        <v>0.19371690717620477</v>
      </c>
      <c r="CM219">
        <f t="shared" si="1270"/>
        <v>23.17947880010713</v>
      </c>
      <c r="CN219">
        <f t="shared" si="1271"/>
        <v>1.1640946922126729</v>
      </c>
      <c r="CP219">
        <f t="shared" si="1272"/>
        <v>3.1581348966609149E-2</v>
      </c>
      <c r="CQ219">
        <f t="shared" si="1273"/>
        <v>1.7999999999999998</v>
      </c>
      <c r="CR219">
        <f t="shared" si="1274"/>
        <v>0.66</v>
      </c>
      <c r="CS219">
        <f t="shared" si="1275"/>
        <v>3.5772882128475729E-2</v>
      </c>
      <c r="CT219">
        <f t="shared" si="1276"/>
        <v>3.9964415290342274E-2</v>
      </c>
      <c r="CU219">
        <f t="shared" si="1182"/>
        <v>0.1699263507857951</v>
      </c>
      <c r="CV219" t="str">
        <f t="shared" si="1183"/>
        <v>Curl</v>
      </c>
      <c r="CW219">
        <f t="shared" si="1277"/>
        <v>28.035854162412296</v>
      </c>
      <c r="CX219">
        <f t="shared" si="1278"/>
        <v>0.4252587027108265</v>
      </c>
      <c r="CY219">
        <f t="shared" si="1184"/>
        <v>0.20170120684639956</v>
      </c>
      <c r="CZ219">
        <f t="shared" si="1279"/>
        <v>24.91244732683278</v>
      </c>
      <c r="DA219">
        <f t="shared" si="1280"/>
        <v>1.1557222137264671</v>
      </c>
      <c r="DC219">
        <f t="shared" si="1281"/>
        <v>-5.1679478743631973E-3</v>
      </c>
      <c r="DD219">
        <f t="shared" si="1282"/>
        <v>1.7999999999999998</v>
      </c>
      <c r="DE219">
        <f t="shared" si="1283"/>
        <v>0.66</v>
      </c>
      <c r="DF219">
        <f t="shared" si="1284"/>
        <v>-6.0234329776699342E-3</v>
      </c>
      <c r="DG219">
        <f t="shared" si="1285"/>
        <v>-6.8789180809766598E-3</v>
      </c>
      <c r="DH219">
        <f t="shared" si="1185"/>
        <v>0.16778525758212559</v>
      </c>
      <c r="DI219" t="str">
        <f t="shared" si="1186"/>
        <v>end of throw</v>
      </c>
      <c r="DJ219">
        <f t="shared" si="1286"/>
        <v>27.873940357484695</v>
      </c>
      <c r="DK219">
        <f t="shared" si="1287"/>
        <v>0.3988635124576112</v>
      </c>
      <c r="DL219">
        <f t="shared" si="1187"/>
        <v>0.16259670643350704</v>
      </c>
      <c r="DM219">
        <f t="shared" si="1288"/>
        <v>31.061328463062292</v>
      </c>
      <c r="DN219">
        <f t="shared" si="1289"/>
        <v>0.99836900116213168</v>
      </c>
      <c r="DP219" t="e">
        <f t="shared" si="1290"/>
        <v>#N/A</v>
      </c>
      <c r="DQ219" t="e">
        <f t="shared" si="1291"/>
        <v>#N/A</v>
      </c>
      <c r="DR219" t="e">
        <f t="shared" si="1292"/>
        <v>#N/A</v>
      </c>
      <c r="DS219" t="e">
        <f t="shared" si="1293"/>
        <v>#N/A</v>
      </c>
      <c r="DT219" t="e">
        <f t="shared" si="1294"/>
        <v>#N/A</v>
      </c>
      <c r="DU219" t="e">
        <f t="shared" si="1188"/>
        <v>#N/A</v>
      </c>
      <c r="DV219" t="str">
        <f t="shared" si="1189"/>
        <v>done</v>
      </c>
      <c r="DW219">
        <f t="shared" si="1295"/>
        <v>27.903607576236777</v>
      </c>
      <c r="DX219">
        <f t="shared" si="1296"/>
        <v>0</v>
      </c>
      <c r="DY219" t="e">
        <f t="shared" si="1190"/>
        <v>#N/A</v>
      </c>
      <c r="DZ219" t="e">
        <f t="shared" si="1297"/>
        <v>#N/A</v>
      </c>
      <c r="EA219">
        <f t="shared" si="1298"/>
        <v>0.81297916993623887</v>
      </c>
      <c r="EC219" t="e">
        <f t="shared" si="1299"/>
        <v>#N/A</v>
      </c>
      <c r="ED219" t="e">
        <f t="shared" si="1300"/>
        <v>#N/A</v>
      </c>
      <c r="EE219" t="e">
        <f t="shared" si="1301"/>
        <v>#N/A</v>
      </c>
      <c r="EF219" t="e">
        <f t="shared" si="1302"/>
        <v>#N/A</v>
      </c>
      <c r="EG219" t="e">
        <f t="shared" si="1303"/>
        <v>#N/A</v>
      </c>
      <c r="EH219" t="e">
        <f t="shared" si="1191"/>
        <v>#N/A</v>
      </c>
      <c r="EI219" t="str">
        <f t="shared" si="1192"/>
        <v>done</v>
      </c>
      <c r="EJ219" t="e">
        <f t="shared" si="1304"/>
        <v>#N/A</v>
      </c>
      <c r="EK219">
        <f t="shared" si="1305"/>
        <v>0</v>
      </c>
      <c r="EL219" t="e">
        <f t="shared" si="1193"/>
        <v>#N/A</v>
      </c>
      <c r="EM219" t="e">
        <f t="shared" si="1306"/>
        <v>#N/A</v>
      </c>
      <c r="EN219">
        <f t="shared" si="1307"/>
        <v>0.67315796139332951</v>
      </c>
      <c r="EP219" t="e">
        <f t="shared" si="1308"/>
        <v>#N/A</v>
      </c>
      <c r="EQ219" t="e">
        <f t="shared" si="1309"/>
        <v>#N/A</v>
      </c>
      <c r="ER219" t="e">
        <f t="shared" si="1310"/>
        <v>#N/A</v>
      </c>
      <c r="ES219" t="e">
        <f t="shared" si="1311"/>
        <v>#N/A</v>
      </c>
      <c r="ET219" t="e">
        <f t="shared" si="1312"/>
        <v>#N/A</v>
      </c>
      <c r="EU219" t="e">
        <f t="shared" si="1194"/>
        <v>#N/A</v>
      </c>
      <c r="EV219" t="str">
        <f t="shared" si="1195"/>
        <v>done</v>
      </c>
      <c r="EW219" t="e">
        <f t="shared" si="1313"/>
        <v>#N/A</v>
      </c>
      <c r="EX219">
        <f t="shared" si="1314"/>
        <v>0</v>
      </c>
      <c r="EY219" t="e">
        <f t="shared" si="1196"/>
        <v>#N/A</v>
      </c>
      <c r="EZ219" t="e">
        <f t="shared" si="1315"/>
        <v>#N/A</v>
      </c>
      <c r="FA219">
        <f t="shared" si="1316"/>
        <v>0.55915376425049401</v>
      </c>
      <c r="FC219" t="e">
        <f t="shared" si="1317"/>
        <v>#N/A</v>
      </c>
      <c r="FD219" t="e">
        <f t="shared" si="1318"/>
        <v>#N/A</v>
      </c>
      <c r="FE219" t="e">
        <f t="shared" si="1319"/>
        <v>#N/A</v>
      </c>
      <c r="FF219" t="e">
        <f t="shared" si="1320"/>
        <v>#N/A</v>
      </c>
      <c r="FG219" t="e">
        <f t="shared" si="1321"/>
        <v>#N/A</v>
      </c>
      <c r="FH219" t="e">
        <f t="shared" si="1197"/>
        <v>#N/A</v>
      </c>
      <c r="FI219" t="str">
        <f t="shared" si="1198"/>
        <v>done</v>
      </c>
      <c r="FJ219" t="e">
        <f t="shared" si="1322"/>
        <v>#N/A</v>
      </c>
      <c r="FK219">
        <f t="shared" si="1323"/>
        <v>0</v>
      </c>
      <c r="FL219" t="e">
        <f t="shared" si="1199"/>
        <v>#N/A</v>
      </c>
      <c r="FM219" t="e">
        <f t="shared" si="1324"/>
        <v>#N/A</v>
      </c>
      <c r="FN219">
        <f t="shared" si="1325"/>
        <v>0.47053229703033417</v>
      </c>
      <c r="FP219" t="e">
        <f t="shared" si="1326"/>
        <v>#N/A</v>
      </c>
      <c r="FQ219" t="e">
        <f t="shared" si="1327"/>
        <v>#N/A</v>
      </c>
      <c r="FR219" t="e">
        <f t="shared" si="1328"/>
        <v>#N/A</v>
      </c>
      <c r="FS219" t="e">
        <f t="shared" si="1329"/>
        <v>#N/A</v>
      </c>
      <c r="FT219" t="e">
        <f t="shared" si="1330"/>
        <v>#N/A</v>
      </c>
      <c r="FU219" t="e">
        <f t="shared" si="1200"/>
        <v>#N/A</v>
      </c>
      <c r="FV219" t="str">
        <f t="shared" si="1201"/>
        <v>done</v>
      </c>
      <c r="FW219" t="e">
        <f t="shared" si="1331"/>
        <v>#N/A</v>
      </c>
      <c r="FX219">
        <f t="shared" si="1332"/>
        <v>0</v>
      </c>
      <c r="FY219" t="e">
        <f t="shared" si="1202"/>
        <v>#N/A</v>
      </c>
      <c r="FZ219" t="e">
        <f t="shared" si="1333"/>
        <v>#N/A</v>
      </c>
      <c r="GA219">
        <f t="shared" si="1334"/>
        <v>0.40261881889626833</v>
      </c>
      <c r="GC219" t="e">
        <f t="shared" si="1335"/>
        <v>#N/A</v>
      </c>
      <c r="GD219" t="e">
        <f t="shared" si="1336"/>
        <v>#N/A</v>
      </c>
      <c r="GE219" t="e">
        <f t="shared" si="1337"/>
        <v>#N/A</v>
      </c>
      <c r="GF219" t="e">
        <f t="shared" si="1338"/>
        <v>#N/A</v>
      </c>
      <c r="GG219" t="e">
        <f t="shared" si="1339"/>
        <v>#N/A</v>
      </c>
      <c r="GH219" t="e">
        <f t="shared" si="1203"/>
        <v>#N/A</v>
      </c>
      <c r="GI219" t="str">
        <f t="shared" si="1204"/>
        <v>done</v>
      </c>
      <c r="GJ219" t="e">
        <f t="shared" si="1340"/>
        <v>#N/A</v>
      </c>
      <c r="GK219">
        <f t="shared" si="1341"/>
        <v>0</v>
      </c>
      <c r="GL219" t="e">
        <f t="shared" si="1205"/>
        <v>#N/A</v>
      </c>
      <c r="GM219" t="e">
        <f t="shared" si="1342"/>
        <v>#N/A</v>
      </c>
      <c r="GN219">
        <f t="shared" si="1343"/>
        <v>0.35296776722079093</v>
      </c>
      <c r="GP219" t="e">
        <f t="shared" si="1344"/>
        <v>#N/A</v>
      </c>
      <c r="GQ219" t="e">
        <f t="shared" si="1345"/>
        <v>#N/A</v>
      </c>
      <c r="GR219" t="e">
        <f t="shared" si="1346"/>
        <v>#N/A</v>
      </c>
      <c r="GS219" t="e">
        <f t="shared" si="1347"/>
        <v>#N/A</v>
      </c>
      <c r="GT219" t="e">
        <f t="shared" si="1348"/>
        <v>#N/A</v>
      </c>
      <c r="GU219" t="e">
        <f t="shared" si="1206"/>
        <v>#N/A</v>
      </c>
      <c r="GV219" t="str">
        <f t="shared" si="1207"/>
        <v>done</v>
      </c>
      <c r="GW219" t="e">
        <f t="shared" si="1349"/>
        <v>#N/A</v>
      </c>
      <c r="GX219">
        <f t="shared" si="1350"/>
        <v>0</v>
      </c>
      <c r="GY219" t="e">
        <f t="shared" si="1208"/>
        <v>#N/A</v>
      </c>
      <c r="GZ219" t="e">
        <f t="shared" si="1351"/>
        <v>#N/A</v>
      </c>
      <c r="HA219">
        <f t="shared" si="1352"/>
        <v>0.32250252092897363</v>
      </c>
      <c r="HC219" t="e">
        <f t="shared" si="1353"/>
        <v>#N/A</v>
      </c>
      <c r="HD219" t="e">
        <f t="shared" si="1354"/>
        <v>#N/A</v>
      </c>
      <c r="HE219" t="e">
        <f t="shared" si="1355"/>
        <v>#N/A</v>
      </c>
      <c r="HF219" t="e">
        <f t="shared" si="1356"/>
        <v>#N/A</v>
      </c>
      <c r="HG219" t="e">
        <f t="shared" si="1357"/>
        <v>#N/A</v>
      </c>
      <c r="HH219" t="e">
        <f t="shared" si="1209"/>
        <v>#N/A</v>
      </c>
      <c r="HI219" t="str">
        <f t="shared" si="1210"/>
        <v>done</v>
      </c>
      <c r="HJ219" t="e">
        <f t="shared" si="1358"/>
        <v>#N/A</v>
      </c>
      <c r="HK219">
        <f t="shared" si="1359"/>
        <v>0</v>
      </c>
      <c r="HL219" t="e">
        <f t="shared" si="1211"/>
        <v>#N/A</v>
      </c>
      <c r="HM219" t="e">
        <f t="shared" si="1360"/>
        <v>#N/A</v>
      </c>
      <c r="HN219">
        <f t="shared" si="1361"/>
        <v>0.1940196249271903</v>
      </c>
      <c r="HP219" t="e">
        <f t="shared" si="1362"/>
        <v>#N/A</v>
      </c>
      <c r="HQ219" t="e">
        <f t="shared" si="1363"/>
        <v>#N/A</v>
      </c>
      <c r="HR219" t="e">
        <f t="shared" si="1364"/>
        <v>#N/A</v>
      </c>
      <c r="HS219" t="e">
        <f t="shared" si="1365"/>
        <v>#N/A</v>
      </c>
      <c r="HT219" t="e">
        <f t="shared" si="1366"/>
        <v>#N/A</v>
      </c>
      <c r="HU219" t="e">
        <f t="shared" si="1212"/>
        <v>#N/A</v>
      </c>
      <c r="HV219" t="str">
        <f t="shared" si="1213"/>
        <v>done</v>
      </c>
      <c r="HW219" t="e">
        <f t="shared" si="1367"/>
        <v>#N/A</v>
      </c>
      <c r="HX219">
        <f t="shared" si="1368"/>
        <v>0</v>
      </c>
      <c r="HY219" t="e">
        <f t="shared" si="1214"/>
        <v>#N/A</v>
      </c>
      <c r="HZ219" t="e">
        <f t="shared" si="1369"/>
        <v>#N/A</v>
      </c>
      <c r="IA219">
        <f t="shared" si="1370"/>
        <v>0.10456917070039137</v>
      </c>
      <c r="IC219" t="e">
        <f t="shared" si="1371"/>
        <v>#N/A</v>
      </c>
      <c r="ID219" t="e">
        <f t="shared" si="1372"/>
        <v>#N/A</v>
      </c>
      <c r="IE219" t="e">
        <f t="shared" si="1373"/>
        <v>#N/A</v>
      </c>
      <c r="IF219" t="e">
        <f t="shared" si="1374"/>
        <v>#N/A</v>
      </c>
      <c r="IG219" t="e">
        <f t="shared" si="1375"/>
        <v>#N/A</v>
      </c>
      <c r="IH219" t="e">
        <f t="shared" si="1215"/>
        <v>#N/A</v>
      </c>
      <c r="II219" t="str">
        <f t="shared" si="1216"/>
        <v>done</v>
      </c>
      <c r="IJ219" t="e">
        <f t="shared" si="1376"/>
        <v>#N/A</v>
      </c>
      <c r="IK219">
        <f t="shared" si="1377"/>
        <v>0</v>
      </c>
      <c r="IL219" t="e">
        <f t="shared" si="1217"/>
        <v>#N/A</v>
      </c>
      <c r="IM219" t="e">
        <f t="shared" si="1378"/>
        <v>#N/A</v>
      </c>
      <c r="IN219">
        <f t="shared" si="1379"/>
        <v>6.174207086290278E-2</v>
      </c>
      <c r="IP219" t="e">
        <f t="shared" si="1380"/>
        <v>#N/A</v>
      </c>
      <c r="IQ219" t="e">
        <f t="shared" si="1381"/>
        <v>#N/A</v>
      </c>
      <c r="IR219" t="e">
        <f t="shared" si="1382"/>
        <v>#N/A</v>
      </c>
      <c r="IS219" t="e">
        <f t="shared" si="1383"/>
        <v>#N/A</v>
      </c>
      <c r="IT219" t="e">
        <f t="shared" si="1384"/>
        <v>#N/A</v>
      </c>
      <c r="IU219" t="e">
        <f t="shared" si="1218"/>
        <v>#N/A</v>
      </c>
      <c r="IV219" t="str">
        <f t="shared" si="1219"/>
        <v>done</v>
      </c>
      <c r="IW219" t="e">
        <f t="shared" si="1385"/>
        <v>#N/A</v>
      </c>
      <c r="IX219">
        <f t="shared" si="1386"/>
        <v>0</v>
      </c>
      <c r="IY219" t="e">
        <f t="shared" si="1220"/>
        <v>#N/A</v>
      </c>
      <c r="IZ219" t="e">
        <f t="shared" si="1387"/>
        <v>#N/A</v>
      </c>
      <c r="JA219">
        <f t="shared" si="1388"/>
        <v>4.7756178082658939E-2</v>
      </c>
      <c r="JC219" t="e">
        <f t="shared" si="1389"/>
        <v>#N/A</v>
      </c>
      <c r="JD219" t="e">
        <f t="shared" si="1390"/>
        <v>#N/A</v>
      </c>
      <c r="JE219" t="e">
        <f t="shared" si="1391"/>
        <v>#N/A</v>
      </c>
      <c r="JF219" t="e">
        <f t="shared" si="1392"/>
        <v>#N/A</v>
      </c>
      <c r="JG219" t="e">
        <f t="shared" si="1393"/>
        <v>#N/A</v>
      </c>
      <c r="JH219" t="e">
        <f t="shared" si="1221"/>
        <v>#N/A</v>
      </c>
      <c r="JI219" t="str">
        <f t="shared" si="1222"/>
        <v>done</v>
      </c>
      <c r="JJ219" t="e">
        <f t="shared" si="1394"/>
        <v>#N/A</v>
      </c>
      <c r="JK219">
        <f t="shared" si="1395"/>
        <v>0</v>
      </c>
      <c r="JL219" t="e">
        <f t="shared" si="1223"/>
        <v>#N/A</v>
      </c>
      <c r="JM219" t="e">
        <f t="shared" si="1396"/>
        <v>#N/A</v>
      </c>
      <c r="JN219">
        <f t="shared" si="1397"/>
        <v>2.9927904609925716E-2</v>
      </c>
      <c r="JP219" t="e">
        <f t="shared" si="1398"/>
        <v>#N/A</v>
      </c>
      <c r="JQ219" t="e">
        <f t="shared" si="1399"/>
        <v>#N/A</v>
      </c>
      <c r="JR219" t="e">
        <f t="shared" si="1400"/>
        <v>#N/A</v>
      </c>
      <c r="JS219" t="e">
        <f t="shared" si="1401"/>
        <v>#N/A</v>
      </c>
      <c r="JT219" t="e">
        <f t="shared" si="1402"/>
        <v>#N/A</v>
      </c>
      <c r="JU219" t="e">
        <f t="shared" si="1224"/>
        <v>#N/A</v>
      </c>
      <c r="JV219" t="str">
        <f t="shared" si="1225"/>
        <v>done</v>
      </c>
      <c r="JW219" t="e">
        <f t="shared" si="1403"/>
        <v>#N/A</v>
      </c>
      <c r="JX219">
        <f t="shared" si="1404"/>
        <v>0</v>
      </c>
      <c r="JY219" t="e">
        <f t="shared" si="1226"/>
        <v>#N/A</v>
      </c>
      <c r="JZ219" t="e">
        <f t="shared" si="1405"/>
        <v>#N/A</v>
      </c>
      <c r="KA219">
        <f t="shared" si="1406"/>
        <v>4.1288632589631113E-2</v>
      </c>
      <c r="KC219" t="e">
        <f t="shared" si="1407"/>
        <v>#N/A</v>
      </c>
      <c r="KD219" t="e">
        <f t="shared" si="1408"/>
        <v>#N/A</v>
      </c>
      <c r="KE219" t="e">
        <f t="shared" si="1409"/>
        <v>#N/A</v>
      </c>
      <c r="KF219" t="e">
        <f t="shared" si="1410"/>
        <v>#N/A</v>
      </c>
      <c r="KG219" t="e">
        <f t="shared" si="1411"/>
        <v>#N/A</v>
      </c>
      <c r="KH219" t="e">
        <f t="shared" si="1227"/>
        <v>#N/A</v>
      </c>
      <c r="KI219" t="str">
        <f t="shared" si="1228"/>
        <v>done</v>
      </c>
      <c r="KJ219" t="e">
        <f t="shared" si="1412"/>
        <v>#N/A</v>
      </c>
      <c r="KK219">
        <f t="shared" si="1413"/>
        <v>0</v>
      </c>
      <c r="KL219" t="e">
        <f t="shared" si="1229"/>
        <v>#N/A</v>
      </c>
      <c r="KM219" t="e">
        <f t="shared" si="1414"/>
        <v>#N/A</v>
      </c>
      <c r="KN219">
        <f t="shared" si="1415"/>
        <v>4.1416871940363961E-2</v>
      </c>
    </row>
    <row r="220" spans="1:300" x14ac:dyDescent="0.25">
      <c r="A220">
        <v>2.0499999999999998</v>
      </c>
      <c r="B220">
        <f t="shared" si="1230"/>
        <v>0.01</v>
      </c>
      <c r="C220">
        <f t="shared" si="1163"/>
        <v>0.6</v>
      </c>
      <c r="D220">
        <f t="shared" si="1231"/>
        <v>0.6</v>
      </c>
      <c r="E220">
        <f t="shared" si="1164"/>
        <v>1</v>
      </c>
      <c r="F220">
        <f t="shared" si="1165"/>
        <v>0.01</v>
      </c>
      <c r="H220">
        <v>197</v>
      </c>
      <c r="I220">
        <v>19.7</v>
      </c>
      <c r="J220">
        <f t="shared" si="1161"/>
        <v>0.19876933333333235</v>
      </c>
      <c r="K220">
        <f t="shared" si="1416"/>
        <v>1.7826599999999999</v>
      </c>
      <c r="L220">
        <f t="shared" si="1162"/>
        <v>0.90938038521952591</v>
      </c>
      <c r="M220" t="str">
        <f t="shared" si="1166"/>
        <v>No Curl</v>
      </c>
      <c r="N220">
        <f t="shared" si="1417"/>
        <v>27.927065933333314</v>
      </c>
      <c r="P220">
        <f t="shared" si="1144"/>
        <v>3.8400173391347631E-2</v>
      </c>
      <c r="Q220">
        <f t="shared" si="1418"/>
        <v>1.7999399999999999</v>
      </c>
      <c r="R220">
        <f t="shared" si="1145"/>
        <v>0.66</v>
      </c>
      <c r="S220">
        <f t="shared" si="1419"/>
        <v>3.9061831334462838E-2</v>
      </c>
      <c r="T220">
        <f t="shared" si="1146"/>
        <v>3.9723489277578072E-2</v>
      </c>
      <c r="U220">
        <f t="shared" si="1147"/>
        <v>2.4291197703445899E-2</v>
      </c>
      <c r="V220" t="str">
        <f t="shared" si="1148"/>
        <v>Curl</v>
      </c>
      <c r="W220">
        <f t="shared" si="1142"/>
        <v>28.048224076624678</v>
      </c>
      <c r="X220">
        <f t="shared" si="1143"/>
        <v>0.37521399628738633</v>
      </c>
      <c r="Y220">
        <f t="shared" si="1149"/>
        <v>6.1313623074829952E-2</v>
      </c>
      <c r="Z220">
        <f t="shared" si="1150"/>
        <v>11.425273646179921</v>
      </c>
      <c r="AA220">
        <f t="shared" si="1151"/>
        <v>0.92898904583120501</v>
      </c>
      <c r="AC220">
        <f t="shared" si="1232"/>
        <v>2.9835878922623509E-2</v>
      </c>
      <c r="AD220">
        <f t="shared" si="1154"/>
        <v>1.7999999999999998</v>
      </c>
      <c r="AE220">
        <f t="shared" si="1233"/>
        <v>0.66</v>
      </c>
      <c r="AF220">
        <f t="shared" si="1234"/>
        <v>3.0870887477184045E-2</v>
      </c>
      <c r="AG220">
        <f t="shared" si="1235"/>
        <v>3.1905896031744548E-2</v>
      </c>
      <c r="AH220">
        <f t="shared" si="1167"/>
        <v>4.9151155376218725E-2</v>
      </c>
      <c r="AI220" t="str">
        <f t="shared" si="1168"/>
        <v>Curl</v>
      </c>
      <c r="AJ220">
        <f t="shared" si="1236"/>
        <v>27.959721688349713</v>
      </c>
      <c r="AK220">
        <f t="shared" si="1237"/>
        <v>0.38818126534285385</v>
      </c>
      <c r="AL220">
        <f t="shared" si="1169"/>
        <v>7.7440024353453596E-2</v>
      </c>
      <c r="AM220">
        <f t="shared" si="1238"/>
        <v>18.502728634958608</v>
      </c>
      <c r="AN220">
        <f t="shared" si="1239"/>
        <v>0.98992126309251027</v>
      </c>
      <c r="AP220">
        <f t="shared" si="1240"/>
        <v>3.5886526361156537E-2</v>
      </c>
      <c r="AQ220">
        <f t="shared" si="1155"/>
        <v>1.7999999999999998</v>
      </c>
      <c r="AR220">
        <f t="shared" si="1241"/>
        <v>0.66</v>
      </c>
      <c r="AS220">
        <f t="shared" si="1242"/>
        <v>3.7771967633624066E-2</v>
      </c>
      <c r="AT220">
        <f t="shared" si="1243"/>
        <v>3.9657408906091533E-2</v>
      </c>
      <c r="AU220">
        <f t="shared" si="1170"/>
        <v>7.4162722946281678E-2</v>
      </c>
      <c r="AV220" t="str">
        <f t="shared" si="1171"/>
        <v>Curl</v>
      </c>
      <c r="AW220">
        <f t="shared" si="1244"/>
        <v>28.099347714729539</v>
      </c>
      <c r="AX220">
        <f t="shared" si="1245"/>
        <v>0.39565030084443625</v>
      </c>
      <c r="AY220">
        <f t="shared" si="1172"/>
        <v>0.10853007137598901</v>
      </c>
      <c r="AZ220">
        <f t="shared" si="1246"/>
        <v>19.978591520106587</v>
      </c>
      <c r="BA220">
        <f t="shared" si="1247"/>
        <v>1.0280310283898759</v>
      </c>
      <c r="BC220">
        <f t="shared" si="1248"/>
        <v>2.8915621368454297E-2</v>
      </c>
      <c r="BD220">
        <f t="shared" si="1156"/>
        <v>1.7999999999999998</v>
      </c>
      <c r="BE220">
        <f t="shared" si="1249"/>
        <v>0.66</v>
      </c>
      <c r="BF220">
        <f t="shared" si="1250"/>
        <v>3.0961886270960765E-2</v>
      </c>
      <c r="BG220">
        <f t="shared" si="1251"/>
        <v>3.3008151173467296E-2</v>
      </c>
      <c r="BH220">
        <f t="shared" si="1173"/>
        <v>0.10025708385652665</v>
      </c>
      <c r="BI220" t="str">
        <f t="shared" si="1174"/>
        <v>Curl</v>
      </c>
      <c r="BJ220">
        <f t="shared" si="1252"/>
        <v>28.010323736333063</v>
      </c>
      <c r="BK220">
        <f t="shared" si="1253"/>
        <v>0.40893104660790947</v>
      </c>
      <c r="BL220">
        <f t="shared" si="1175"/>
        <v>0.12801040604884231</v>
      </c>
      <c r="BM220">
        <f t="shared" si="1254"/>
        <v>23.053930745294668</v>
      </c>
      <c r="BN220">
        <f t="shared" si="1255"/>
        <v>1.0938320672659181</v>
      </c>
      <c r="BP220">
        <f t="shared" si="1256"/>
        <v>2.1450278416394675E-2</v>
      </c>
      <c r="BQ220">
        <f t="shared" si="1157"/>
        <v>1.7999999999999998</v>
      </c>
      <c r="BR220">
        <f t="shared" si="1257"/>
        <v>0.66</v>
      </c>
      <c r="BS220">
        <f t="shared" si="1258"/>
        <v>2.3367092075026283E-2</v>
      </c>
      <c r="BT220">
        <f t="shared" si="1259"/>
        <v>2.5283905733657901E-2</v>
      </c>
      <c r="BU220">
        <f t="shared" si="1176"/>
        <v>0.12602361868059364</v>
      </c>
      <c r="BV220" t="str">
        <f t="shared" si="1177"/>
        <v>Curl</v>
      </c>
      <c r="BW220">
        <f t="shared" si="1260"/>
        <v>27.907353407190612</v>
      </c>
      <c r="BX220">
        <f t="shared" si="1261"/>
        <v>0.42503575424398832</v>
      </c>
      <c r="BY220">
        <f t="shared" si="1178"/>
        <v>0.14672602429057771</v>
      </c>
      <c r="BZ220">
        <f t="shared" si="1262"/>
        <v>25.432798419849028</v>
      </c>
      <c r="CA220">
        <f t="shared" si="1263"/>
        <v>1.1946646067015836</v>
      </c>
      <c r="CC220">
        <f t="shared" si="1264"/>
        <v>2.7954585639005602E-2</v>
      </c>
      <c r="CD220">
        <f t="shared" si="1158"/>
        <v>1.7999999999999998</v>
      </c>
      <c r="CE220">
        <f t="shared" si="1265"/>
        <v>0.66</v>
      </c>
      <c r="CF220">
        <f t="shared" si="1266"/>
        <v>3.0969535589458502E-2</v>
      </c>
      <c r="CG220">
        <f t="shared" si="1267"/>
        <v>3.3984485539911367E-2</v>
      </c>
      <c r="CH220">
        <f t="shared" si="1179"/>
        <v>0.15249886373926036</v>
      </c>
      <c r="CI220" t="str">
        <f t="shared" si="1180"/>
        <v>Curl</v>
      </c>
      <c r="CJ220">
        <f t="shared" si="1268"/>
        <v>28.05406885484479</v>
      </c>
      <c r="CK220">
        <f t="shared" si="1269"/>
        <v>0.42826236336899998</v>
      </c>
      <c r="CL220">
        <f t="shared" si="1181"/>
        <v>0.17998660510835068</v>
      </c>
      <c r="CM220">
        <f t="shared" si="1270"/>
        <v>25.064577302711626</v>
      </c>
      <c r="CN220">
        <f t="shared" si="1271"/>
        <v>1.1946117961939848</v>
      </c>
      <c r="CP220">
        <f t="shared" si="1272"/>
        <v>1.8590457606087817E-2</v>
      </c>
      <c r="CQ220">
        <f t="shared" si="1273"/>
        <v>1.7999999999999998</v>
      </c>
      <c r="CR220">
        <f t="shared" si="1274"/>
        <v>0.66</v>
      </c>
      <c r="CS220">
        <f t="shared" si="1275"/>
        <v>2.1057816414369854E-2</v>
      </c>
      <c r="CT220">
        <f t="shared" si="1276"/>
        <v>2.3525175222651871E-2</v>
      </c>
      <c r="CU220">
        <f t="shared" si="1182"/>
        <v>0.1699263507857951</v>
      </c>
      <c r="CV220" t="str">
        <f t="shared" si="1183"/>
        <v>Curl</v>
      </c>
      <c r="CW220">
        <f t="shared" si="1277"/>
        <v>28.039431450625145</v>
      </c>
      <c r="CX220">
        <f t="shared" si="1278"/>
        <v>0.43193321012213259</v>
      </c>
      <c r="CY220">
        <f t="shared" si="1184"/>
        <v>0.18845730404486846</v>
      </c>
      <c r="CZ220">
        <f t="shared" si="1279"/>
        <v>26.797278415083831</v>
      </c>
      <c r="DA220">
        <f t="shared" si="1280"/>
        <v>1.1865004833887511</v>
      </c>
      <c r="DC220" t="e">
        <f t="shared" si="1281"/>
        <v>#N/A</v>
      </c>
      <c r="DD220" t="e">
        <f t="shared" si="1282"/>
        <v>#N/A</v>
      </c>
      <c r="DE220" t="e">
        <f t="shared" si="1283"/>
        <v>#N/A</v>
      </c>
      <c r="DF220" t="e">
        <f t="shared" si="1284"/>
        <v>#N/A</v>
      </c>
      <c r="DG220" t="e">
        <f t="shared" si="1285"/>
        <v>#N/A</v>
      </c>
      <c r="DH220" t="e">
        <f t="shared" si="1185"/>
        <v>#N/A</v>
      </c>
      <c r="DI220" t="str">
        <f t="shared" si="1186"/>
        <v>done</v>
      </c>
      <c r="DJ220">
        <f t="shared" si="1286"/>
        <v>27.873338014186928</v>
      </c>
      <c r="DK220">
        <f t="shared" si="1287"/>
        <v>0</v>
      </c>
      <c r="DL220" t="e">
        <f t="shared" si="1187"/>
        <v>#N/A</v>
      </c>
      <c r="DM220" t="e">
        <f t="shared" si="1288"/>
        <v>#N/A</v>
      </c>
      <c r="DN220">
        <f t="shared" si="1289"/>
        <v>0.98426704644079854</v>
      </c>
      <c r="DP220" t="e">
        <f t="shared" si="1290"/>
        <v>#N/A</v>
      </c>
      <c r="DQ220" t="e">
        <f t="shared" si="1291"/>
        <v>#N/A</v>
      </c>
      <c r="DR220" t="e">
        <f t="shared" si="1292"/>
        <v>#N/A</v>
      </c>
      <c r="DS220" t="e">
        <f t="shared" si="1293"/>
        <v>#N/A</v>
      </c>
      <c r="DT220" t="e">
        <f t="shared" si="1294"/>
        <v>#N/A</v>
      </c>
      <c r="DU220" t="e">
        <f t="shared" si="1188"/>
        <v>#N/A</v>
      </c>
      <c r="DV220" t="str">
        <f t="shared" si="1189"/>
        <v>done</v>
      </c>
      <c r="DW220" t="e">
        <f t="shared" si="1295"/>
        <v>#N/A</v>
      </c>
      <c r="DX220">
        <f t="shared" si="1296"/>
        <v>0</v>
      </c>
      <c r="DY220" t="e">
        <f t="shared" si="1190"/>
        <v>#N/A</v>
      </c>
      <c r="DZ220" t="e">
        <f t="shared" si="1297"/>
        <v>#N/A</v>
      </c>
      <c r="EA220">
        <f t="shared" si="1298"/>
        <v>0.81297916993623887</v>
      </c>
      <c r="EC220" t="e">
        <f t="shared" si="1299"/>
        <v>#N/A</v>
      </c>
      <c r="ED220" t="e">
        <f t="shared" si="1300"/>
        <v>#N/A</v>
      </c>
      <c r="EE220" t="e">
        <f t="shared" si="1301"/>
        <v>#N/A</v>
      </c>
      <c r="EF220" t="e">
        <f t="shared" si="1302"/>
        <v>#N/A</v>
      </c>
      <c r="EG220" t="e">
        <f t="shared" si="1303"/>
        <v>#N/A</v>
      </c>
      <c r="EH220" t="e">
        <f t="shared" si="1191"/>
        <v>#N/A</v>
      </c>
      <c r="EI220" t="str">
        <f t="shared" si="1192"/>
        <v>done</v>
      </c>
      <c r="EJ220" t="e">
        <f t="shared" si="1304"/>
        <v>#N/A</v>
      </c>
      <c r="EK220">
        <f t="shared" si="1305"/>
        <v>0</v>
      </c>
      <c r="EL220" t="e">
        <f t="shared" si="1193"/>
        <v>#N/A</v>
      </c>
      <c r="EM220" t="e">
        <f t="shared" si="1306"/>
        <v>#N/A</v>
      </c>
      <c r="EN220">
        <f t="shared" si="1307"/>
        <v>0.67315796139332951</v>
      </c>
      <c r="EP220" t="e">
        <f t="shared" si="1308"/>
        <v>#N/A</v>
      </c>
      <c r="EQ220" t="e">
        <f t="shared" si="1309"/>
        <v>#N/A</v>
      </c>
      <c r="ER220" t="e">
        <f t="shared" si="1310"/>
        <v>#N/A</v>
      </c>
      <c r="ES220" t="e">
        <f t="shared" si="1311"/>
        <v>#N/A</v>
      </c>
      <c r="ET220" t="e">
        <f t="shared" si="1312"/>
        <v>#N/A</v>
      </c>
      <c r="EU220" t="e">
        <f t="shared" si="1194"/>
        <v>#N/A</v>
      </c>
      <c r="EV220" t="str">
        <f t="shared" si="1195"/>
        <v>done</v>
      </c>
      <c r="EW220" t="e">
        <f t="shared" si="1313"/>
        <v>#N/A</v>
      </c>
      <c r="EX220">
        <f t="shared" si="1314"/>
        <v>0</v>
      </c>
      <c r="EY220" t="e">
        <f t="shared" si="1196"/>
        <v>#N/A</v>
      </c>
      <c r="EZ220" t="e">
        <f t="shared" si="1315"/>
        <v>#N/A</v>
      </c>
      <c r="FA220">
        <f t="shared" si="1316"/>
        <v>0.55915376425049401</v>
      </c>
      <c r="FC220" t="e">
        <f t="shared" si="1317"/>
        <v>#N/A</v>
      </c>
      <c r="FD220" t="e">
        <f t="shared" si="1318"/>
        <v>#N/A</v>
      </c>
      <c r="FE220" t="e">
        <f t="shared" si="1319"/>
        <v>#N/A</v>
      </c>
      <c r="FF220" t="e">
        <f t="shared" si="1320"/>
        <v>#N/A</v>
      </c>
      <c r="FG220" t="e">
        <f t="shared" si="1321"/>
        <v>#N/A</v>
      </c>
      <c r="FH220" t="e">
        <f t="shared" si="1197"/>
        <v>#N/A</v>
      </c>
      <c r="FI220" t="str">
        <f t="shared" si="1198"/>
        <v>done</v>
      </c>
      <c r="FJ220" t="e">
        <f t="shared" si="1322"/>
        <v>#N/A</v>
      </c>
      <c r="FK220">
        <f t="shared" si="1323"/>
        <v>0</v>
      </c>
      <c r="FL220" t="e">
        <f t="shared" si="1199"/>
        <v>#N/A</v>
      </c>
      <c r="FM220" t="e">
        <f t="shared" si="1324"/>
        <v>#N/A</v>
      </c>
      <c r="FN220">
        <f t="shared" si="1325"/>
        <v>0.47053229703033417</v>
      </c>
      <c r="FP220" t="e">
        <f t="shared" si="1326"/>
        <v>#N/A</v>
      </c>
      <c r="FQ220" t="e">
        <f t="shared" si="1327"/>
        <v>#N/A</v>
      </c>
      <c r="FR220" t="e">
        <f t="shared" si="1328"/>
        <v>#N/A</v>
      </c>
      <c r="FS220" t="e">
        <f t="shared" si="1329"/>
        <v>#N/A</v>
      </c>
      <c r="FT220" t="e">
        <f t="shared" si="1330"/>
        <v>#N/A</v>
      </c>
      <c r="FU220" t="e">
        <f t="shared" si="1200"/>
        <v>#N/A</v>
      </c>
      <c r="FV220" t="str">
        <f t="shared" si="1201"/>
        <v>done</v>
      </c>
      <c r="FW220" t="e">
        <f t="shared" si="1331"/>
        <v>#N/A</v>
      </c>
      <c r="FX220">
        <f t="shared" si="1332"/>
        <v>0</v>
      </c>
      <c r="FY220" t="e">
        <f t="shared" si="1202"/>
        <v>#N/A</v>
      </c>
      <c r="FZ220" t="e">
        <f t="shared" si="1333"/>
        <v>#N/A</v>
      </c>
      <c r="GA220">
        <f t="shared" si="1334"/>
        <v>0.40261881889626833</v>
      </c>
      <c r="GC220" t="e">
        <f t="shared" si="1335"/>
        <v>#N/A</v>
      </c>
      <c r="GD220" t="e">
        <f t="shared" si="1336"/>
        <v>#N/A</v>
      </c>
      <c r="GE220" t="e">
        <f t="shared" si="1337"/>
        <v>#N/A</v>
      </c>
      <c r="GF220" t="e">
        <f t="shared" si="1338"/>
        <v>#N/A</v>
      </c>
      <c r="GG220" t="e">
        <f t="shared" si="1339"/>
        <v>#N/A</v>
      </c>
      <c r="GH220" t="e">
        <f t="shared" si="1203"/>
        <v>#N/A</v>
      </c>
      <c r="GI220" t="str">
        <f t="shared" si="1204"/>
        <v>done</v>
      </c>
      <c r="GJ220" t="e">
        <f t="shared" si="1340"/>
        <v>#N/A</v>
      </c>
      <c r="GK220">
        <f t="shared" si="1341"/>
        <v>0</v>
      </c>
      <c r="GL220" t="e">
        <f t="shared" si="1205"/>
        <v>#N/A</v>
      </c>
      <c r="GM220" t="e">
        <f t="shared" si="1342"/>
        <v>#N/A</v>
      </c>
      <c r="GN220">
        <f t="shared" si="1343"/>
        <v>0.35296776722079093</v>
      </c>
      <c r="GP220" t="e">
        <f t="shared" si="1344"/>
        <v>#N/A</v>
      </c>
      <c r="GQ220" t="e">
        <f t="shared" si="1345"/>
        <v>#N/A</v>
      </c>
      <c r="GR220" t="e">
        <f t="shared" si="1346"/>
        <v>#N/A</v>
      </c>
      <c r="GS220" t="e">
        <f t="shared" si="1347"/>
        <v>#N/A</v>
      </c>
      <c r="GT220" t="e">
        <f t="shared" si="1348"/>
        <v>#N/A</v>
      </c>
      <c r="GU220" t="e">
        <f t="shared" si="1206"/>
        <v>#N/A</v>
      </c>
      <c r="GV220" t="str">
        <f t="shared" si="1207"/>
        <v>done</v>
      </c>
      <c r="GW220" t="e">
        <f t="shared" si="1349"/>
        <v>#N/A</v>
      </c>
      <c r="GX220">
        <f t="shared" si="1350"/>
        <v>0</v>
      </c>
      <c r="GY220" t="e">
        <f t="shared" si="1208"/>
        <v>#N/A</v>
      </c>
      <c r="GZ220" t="e">
        <f t="shared" si="1351"/>
        <v>#N/A</v>
      </c>
      <c r="HA220">
        <f t="shared" si="1352"/>
        <v>0.32250252092897363</v>
      </c>
      <c r="HC220" t="e">
        <f t="shared" si="1353"/>
        <v>#N/A</v>
      </c>
      <c r="HD220" t="e">
        <f t="shared" si="1354"/>
        <v>#N/A</v>
      </c>
      <c r="HE220" t="e">
        <f t="shared" si="1355"/>
        <v>#N/A</v>
      </c>
      <c r="HF220" t="e">
        <f t="shared" si="1356"/>
        <v>#N/A</v>
      </c>
      <c r="HG220" t="e">
        <f t="shared" si="1357"/>
        <v>#N/A</v>
      </c>
      <c r="HH220" t="e">
        <f t="shared" si="1209"/>
        <v>#N/A</v>
      </c>
      <c r="HI220" t="str">
        <f t="shared" si="1210"/>
        <v>done</v>
      </c>
      <c r="HJ220" t="e">
        <f t="shared" si="1358"/>
        <v>#N/A</v>
      </c>
      <c r="HK220">
        <f t="shared" si="1359"/>
        <v>0</v>
      </c>
      <c r="HL220" t="e">
        <f t="shared" si="1211"/>
        <v>#N/A</v>
      </c>
      <c r="HM220" t="e">
        <f t="shared" si="1360"/>
        <v>#N/A</v>
      </c>
      <c r="HN220">
        <f t="shared" si="1361"/>
        <v>0.1940196249271903</v>
      </c>
      <c r="HP220" t="e">
        <f t="shared" si="1362"/>
        <v>#N/A</v>
      </c>
      <c r="HQ220" t="e">
        <f t="shared" si="1363"/>
        <v>#N/A</v>
      </c>
      <c r="HR220" t="e">
        <f t="shared" si="1364"/>
        <v>#N/A</v>
      </c>
      <c r="HS220" t="e">
        <f t="shared" si="1365"/>
        <v>#N/A</v>
      </c>
      <c r="HT220" t="e">
        <f t="shared" si="1366"/>
        <v>#N/A</v>
      </c>
      <c r="HU220" t="e">
        <f t="shared" si="1212"/>
        <v>#N/A</v>
      </c>
      <c r="HV220" t="str">
        <f t="shared" si="1213"/>
        <v>done</v>
      </c>
      <c r="HW220" t="e">
        <f t="shared" si="1367"/>
        <v>#N/A</v>
      </c>
      <c r="HX220">
        <f t="shared" si="1368"/>
        <v>0</v>
      </c>
      <c r="HY220" t="e">
        <f t="shared" si="1214"/>
        <v>#N/A</v>
      </c>
      <c r="HZ220" t="e">
        <f t="shared" si="1369"/>
        <v>#N/A</v>
      </c>
      <c r="IA220">
        <f t="shared" si="1370"/>
        <v>0.10456917070039137</v>
      </c>
      <c r="IC220" t="e">
        <f t="shared" si="1371"/>
        <v>#N/A</v>
      </c>
      <c r="ID220" t="e">
        <f t="shared" si="1372"/>
        <v>#N/A</v>
      </c>
      <c r="IE220" t="e">
        <f t="shared" si="1373"/>
        <v>#N/A</v>
      </c>
      <c r="IF220" t="e">
        <f t="shared" si="1374"/>
        <v>#N/A</v>
      </c>
      <c r="IG220" t="e">
        <f t="shared" si="1375"/>
        <v>#N/A</v>
      </c>
      <c r="IH220" t="e">
        <f t="shared" si="1215"/>
        <v>#N/A</v>
      </c>
      <c r="II220" t="str">
        <f t="shared" si="1216"/>
        <v>done</v>
      </c>
      <c r="IJ220" t="e">
        <f t="shared" si="1376"/>
        <v>#N/A</v>
      </c>
      <c r="IK220">
        <f t="shared" si="1377"/>
        <v>0</v>
      </c>
      <c r="IL220" t="e">
        <f t="shared" si="1217"/>
        <v>#N/A</v>
      </c>
      <c r="IM220" t="e">
        <f t="shared" si="1378"/>
        <v>#N/A</v>
      </c>
      <c r="IN220">
        <f t="shared" si="1379"/>
        <v>6.174207086290278E-2</v>
      </c>
      <c r="IP220" t="e">
        <f t="shared" si="1380"/>
        <v>#N/A</v>
      </c>
      <c r="IQ220" t="e">
        <f t="shared" si="1381"/>
        <v>#N/A</v>
      </c>
      <c r="IR220" t="e">
        <f t="shared" si="1382"/>
        <v>#N/A</v>
      </c>
      <c r="IS220" t="e">
        <f t="shared" si="1383"/>
        <v>#N/A</v>
      </c>
      <c r="IT220" t="e">
        <f t="shared" si="1384"/>
        <v>#N/A</v>
      </c>
      <c r="IU220" t="e">
        <f t="shared" si="1218"/>
        <v>#N/A</v>
      </c>
      <c r="IV220" t="str">
        <f t="shared" si="1219"/>
        <v>done</v>
      </c>
      <c r="IW220" t="e">
        <f t="shared" si="1385"/>
        <v>#N/A</v>
      </c>
      <c r="IX220">
        <f t="shared" si="1386"/>
        <v>0</v>
      </c>
      <c r="IY220" t="e">
        <f t="shared" si="1220"/>
        <v>#N/A</v>
      </c>
      <c r="IZ220" t="e">
        <f t="shared" si="1387"/>
        <v>#N/A</v>
      </c>
      <c r="JA220">
        <f t="shared" si="1388"/>
        <v>4.7756178082658939E-2</v>
      </c>
      <c r="JC220" t="e">
        <f t="shared" si="1389"/>
        <v>#N/A</v>
      </c>
      <c r="JD220" t="e">
        <f t="shared" si="1390"/>
        <v>#N/A</v>
      </c>
      <c r="JE220" t="e">
        <f t="shared" si="1391"/>
        <v>#N/A</v>
      </c>
      <c r="JF220" t="e">
        <f t="shared" si="1392"/>
        <v>#N/A</v>
      </c>
      <c r="JG220" t="e">
        <f t="shared" si="1393"/>
        <v>#N/A</v>
      </c>
      <c r="JH220" t="e">
        <f t="shared" si="1221"/>
        <v>#N/A</v>
      </c>
      <c r="JI220" t="str">
        <f t="shared" si="1222"/>
        <v>done</v>
      </c>
      <c r="JJ220" t="e">
        <f t="shared" si="1394"/>
        <v>#N/A</v>
      </c>
      <c r="JK220">
        <f t="shared" si="1395"/>
        <v>0</v>
      </c>
      <c r="JL220" t="e">
        <f t="shared" si="1223"/>
        <v>#N/A</v>
      </c>
      <c r="JM220" t="e">
        <f t="shared" si="1396"/>
        <v>#N/A</v>
      </c>
      <c r="JN220">
        <f t="shared" si="1397"/>
        <v>2.9927904609925716E-2</v>
      </c>
      <c r="JP220" t="e">
        <f t="shared" si="1398"/>
        <v>#N/A</v>
      </c>
      <c r="JQ220" t="e">
        <f t="shared" si="1399"/>
        <v>#N/A</v>
      </c>
      <c r="JR220" t="e">
        <f t="shared" si="1400"/>
        <v>#N/A</v>
      </c>
      <c r="JS220" t="e">
        <f t="shared" si="1401"/>
        <v>#N/A</v>
      </c>
      <c r="JT220" t="e">
        <f t="shared" si="1402"/>
        <v>#N/A</v>
      </c>
      <c r="JU220" t="e">
        <f t="shared" si="1224"/>
        <v>#N/A</v>
      </c>
      <c r="JV220" t="str">
        <f t="shared" si="1225"/>
        <v>done</v>
      </c>
      <c r="JW220" t="e">
        <f t="shared" si="1403"/>
        <v>#N/A</v>
      </c>
      <c r="JX220">
        <f t="shared" si="1404"/>
        <v>0</v>
      </c>
      <c r="JY220" t="e">
        <f t="shared" si="1226"/>
        <v>#N/A</v>
      </c>
      <c r="JZ220" t="e">
        <f t="shared" si="1405"/>
        <v>#N/A</v>
      </c>
      <c r="KA220">
        <f t="shared" si="1406"/>
        <v>4.1288632589631113E-2</v>
      </c>
      <c r="KC220" t="e">
        <f t="shared" si="1407"/>
        <v>#N/A</v>
      </c>
      <c r="KD220" t="e">
        <f t="shared" si="1408"/>
        <v>#N/A</v>
      </c>
      <c r="KE220" t="e">
        <f t="shared" si="1409"/>
        <v>#N/A</v>
      </c>
      <c r="KF220" t="e">
        <f t="shared" si="1410"/>
        <v>#N/A</v>
      </c>
      <c r="KG220" t="e">
        <f t="shared" si="1411"/>
        <v>#N/A</v>
      </c>
      <c r="KH220" t="e">
        <f t="shared" si="1227"/>
        <v>#N/A</v>
      </c>
      <c r="KI220" t="str">
        <f t="shared" si="1228"/>
        <v>done</v>
      </c>
      <c r="KJ220" t="e">
        <f t="shared" si="1412"/>
        <v>#N/A</v>
      </c>
      <c r="KK220">
        <f t="shared" si="1413"/>
        <v>0</v>
      </c>
      <c r="KL220" t="e">
        <f t="shared" si="1229"/>
        <v>#N/A</v>
      </c>
      <c r="KM220" t="e">
        <f t="shared" si="1414"/>
        <v>#N/A</v>
      </c>
      <c r="KN220">
        <f t="shared" si="1415"/>
        <v>4.1416871940363961E-2</v>
      </c>
    </row>
    <row r="221" spans="1:300" x14ac:dyDescent="0.25">
      <c r="A221">
        <v>2.06</v>
      </c>
      <c r="B221">
        <f t="shared" si="1230"/>
        <v>0.01</v>
      </c>
      <c r="C221">
        <f t="shared" si="1163"/>
        <v>0.6</v>
      </c>
      <c r="D221">
        <f t="shared" si="1231"/>
        <v>0.6</v>
      </c>
      <c r="E221">
        <f t="shared" si="1164"/>
        <v>1</v>
      </c>
      <c r="F221">
        <f t="shared" si="1165"/>
        <v>0.01</v>
      </c>
      <c r="H221">
        <v>198</v>
      </c>
      <c r="I221">
        <v>19.8</v>
      </c>
      <c r="J221">
        <f t="shared" si="1161"/>
        <v>0.17891933333333235</v>
      </c>
      <c r="K221">
        <f t="shared" si="1416"/>
        <v>1.7865</v>
      </c>
      <c r="L221">
        <f t="shared" si="1162"/>
        <v>0.90013550044607771</v>
      </c>
      <c r="M221" t="str">
        <f t="shared" si="1166"/>
        <v>No Curl</v>
      </c>
      <c r="N221">
        <f t="shared" si="1417"/>
        <v>27.945950366666647</v>
      </c>
      <c r="P221">
        <f t="shared" si="1144"/>
        <v>2.1937137712165971E-2</v>
      </c>
      <c r="Q221">
        <f t="shared" si="1418"/>
        <v>1.7999999999999998</v>
      </c>
      <c r="R221">
        <f t="shared" si="1145"/>
        <v>0.66</v>
      </c>
      <c r="S221">
        <f t="shared" si="1419"/>
        <v>2.2315127708943883E-2</v>
      </c>
      <c r="T221">
        <f t="shared" si="1146"/>
        <v>2.2693117705721813E-2</v>
      </c>
      <c r="U221">
        <f t="shared" si="1147"/>
        <v>2.4291197703445899E-2</v>
      </c>
      <c r="V221" t="str">
        <f t="shared" si="1148"/>
        <v>Curl</v>
      </c>
      <c r="W221">
        <f t="shared" ref="W221:W232" si="1420">S220*0.1+W220</f>
        <v>28.052130259758123</v>
      </c>
      <c r="X221">
        <f t="shared" ref="X221:X232" si="1421">IF(OR(V221="Weak initial curl",V221="Curl"),(Q221-2*(COS(RADIANS(Z220))*SIN(RADIANS($G$6)))*R221)/$C$3*$F$3+X220,IF(V221="done",0,X220))</f>
        <v>0.38161998868722025</v>
      </c>
      <c r="Y221">
        <f t="shared" si="1149"/>
        <v>4.502115850681937E-2</v>
      </c>
      <c r="Z221">
        <f t="shared" si="1150"/>
        <v>15.650899386051668</v>
      </c>
      <c r="AA221">
        <f t="shared" si="1151"/>
        <v>0.95620014004821929</v>
      </c>
      <c r="AC221">
        <f t="shared" si="1232"/>
        <v>1.4530783895675451E-2</v>
      </c>
      <c r="AD221">
        <f t="shared" si="1154"/>
        <v>1.7999999999999998</v>
      </c>
      <c r="AE221">
        <f t="shared" si="1233"/>
        <v>0.66</v>
      </c>
      <c r="AF221">
        <f t="shared" si="1234"/>
        <v>1.5034857721537865E-2</v>
      </c>
      <c r="AG221">
        <f t="shared" si="1235"/>
        <v>1.5538931547400261E-2</v>
      </c>
      <c r="AH221">
        <f t="shared" si="1167"/>
        <v>4.9151155376218725E-2</v>
      </c>
      <c r="AI221" t="str">
        <f t="shared" si="1168"/>
        <v>Curl</v>
      </c>
      <c r="AJ221">
        <f t="shared" si="1236"/>
        <v>27.962808777097433</v>
      </c>
      <c r="AK221">
        <f t="shared" si="1237"/>
        <v>0.39470413401881232</v>
      </c>
      <c r="AL221">
        <f t="shared" si="1169"/>
        <v>6.2624556005684534E-2</v>
      </c>
      <c r="AM221">
        <f t="shared" si="1238"/>
        <v>23.105609952999234</v>
      </c>
      <c r="AN221">
        <f t="shared" si="1239"/>
        <v>1.0180616782988949</v>
      </c>
      <c r="AP221">
        <f t="shared" si="1240"/>
        <v>2.1064865559194478E-2</v>
      </c>
      <c r="AQ221">
        <f t="shared" si="1155"/>
        <v>1.7999999999999998</v>
      </c>
      <c r="AR221">
        <f t="shared" si="1241"/>
        <v>0.66</v>
      </c>
      <c r="AS221">
        <f t="shared" si="1242"/>
        <v>2.2171591981378212E-2</v>
      </c>
      <c r="AT221">
        <f t="shared" si="1243"/>
        <v>2.3278318403561909E-2</v>
      </c>
      <c r="AU221">
        <f t="shared" si="1170"/>
        <v>7.4162722946281678E-2</v>
      </c>
      <c r="AV221" t="str">
        <f t="shared" si="1171"/>
        <v>Curl</v>
      </c>
      <c r="AW221">
        <f t="shared" si="1244"/>
        <v>28.103124911492902</v>
      </c>
      <c r="AX221">
        <f t="shared" si="1245"/>
        <v>0.40220429289265158</v>
      </c>
      <c r="AY221">
        <f t="shared" si="1172"/>
        <v>9.4019731258943556E-2</v>
      </c>
      <c r="AZ221">
        <f t="shared" si="1246"/>
        <v>23.228545235894806</v>
      </c>
      <c r="BA221">
        <f t="shared" si="1247"/>
        <v>1.0567028852936062</v>
      </c>
      <c r="BC221">
        <f t="shared" si="1248"/>
        <v>1.4846267709190133E-2</v>
      </c>
      <c r="BD221">
        <f t="shared" si="1156"/>
        <v>1.7999999999999998</v>
      </c>
      <c r="BE221">
        <f t="shared" si="1249"/>
        <v>0.66</v>
      </c>
      <c r="BF221">
        <f t="shared" si="1250"/>
        <v>1.5896890006370769E-2</v>
      </c>
      <c r="BG221">
        <f t="shared" si="1251"/>
        <v>1.6947512303551432E-2</v>
      </c>
      <c r="BH221">
        <f t="shared" si="1173"/>
        <v>0.10025708385652665</v>
      </c>
      <c r="BI221" t="str">
        <f t="shared" si="1174"/>
        <v>Curl</v>
      </c>
      <c r="BJ221">
        <f t="shared" si="1252"/>
        <v>28.013419924960161</v>
      </c>
      <c r="BK221">
        <f t="shared" si="1253"/>
        <v>0.41555721217837022</v>
      </c>
      <c r="BL221">
        <f t="shared" si="1175"/>
        <v>0.11430089543127729</v>
      </c>
      <c r="BM221">
        <f t="shared" si="1254"/>
        <v>26.012452954860493</v>
      </c>
      <c r="BN221">
        <f t="shared" si="1255"/>
        <v>1.1234506698665552</v>
      </c>
      <c r="BP221">
        <f t="shared" si="1256"/>
        <v>8.0352058193236663E-3</v>
      </c>
      <c r="BQ221">
        <f t="shared" si="1157"/>
        <v>1.7999999999999998</v>
      </c>
      <c r="BR221">
        <f t="shared" si="1257"/>
        <v>0.66</v>
      </c>
      <c r="BS221">
        <f t="shared" si="1258"/>
        <v>8.7532380968265953E-3</v>
      </c>
      <c r="BT221">
        <f t="shared" si="1259"/>
        <v>9.4712703743295278E-3</v>
      </c>
      <c r="BU221">
        <f t="shared" si="1176"/>
        <v>0.12602361868059364</v>
      </c>
      <c r="BV221" t="str">
        <f t="shared" si="1177"/>
        <v>Curl</v>
      </c>
      <c r="BW221">
        <f t="shared" si="1260"/>
        <v>27.909690116398114</v>
      </c>
      <c r="BX221">
        <f t="shared" si="1261"/>
        <v>0.43172442569208513</v>
      </c>
      <c r="BY221">
        <f t="shared" si="1178"/>
        <v>0.13367581089719721</v>
      </c>
      <c r="BZ221">
        <f t="shared" si="1262"/>
        <v>28.12376958584089</v>
      </c>
      <c r="CA221">
        <f t="shared" si="1263"/>
        <v>1.2254286138495616</v>
      </c>
      <c r="CC221">
        <f t="shared" si="1264"/>
        <v>1.4698645217572283E-2</v>
      </c>
      <c r="CD221">
        <f t="shared" si="1158"/>
        <v>1.7999999999999998</v>
      </c>
      <c r="CE221">
        <f t="shared" si="1265"/>
        <v>0.66</v>
      </c>
      <c r="CF221">
        <f t="shared" si="1266"/>
        <v>1.6283919284686685E-2</v>
      </c>
      <c r="CG221">
        <f t="shared" si="1267"/>
        <v>1.7869193351801069E-2</v>
      </c>
      <c r="CH221">
        <f t="shared" si="1179"/>
        <v>0.15249886373926036</v>
      </c>
      <c r="CI221" t="str">
        <f t="shared" si="1180"/>
        <v>Curl</v>
      </c>
      <c r="CJ221">
        <f t="shared" si="1268"/>
        <v>28.057165808403735</v>
      </c>
      <c r="CK221">
        <f t="shared" si="1269"/>
        <v>0.43494098346054233</v>
      </c>
      <c r="CL221">
        <f t="shared" si="1181"/>
        <v>0.16679998558832848</v>
      </c>
      <c r="CM221">
        <f t="shared" si="1270"/>
        <v>27.202125796691806</v>
      </c>
      <c r="CN221">
        <f t="shared" si="1271"/>
        <v>1.2256028929538594</v>
      </c>
      <c r="CP221">
        <f t="shared" si="1272"/>
        <v>5.9287302378743661E-3</v>
      </c>
      <c r="CQ221">
        <f t="shared" si="1273"/>
        <v>1.7999999999999998</v>
      </c>
      <c r="CR221">
        <f t="shared" si="1274"/>
        <v>0.66</v>
      </c>
      <c r="CS221">
        <f t="shared" si="1275"/>
        <v>6.7156019267970235E-3</v>
      </c>
      <c r="CT221">
        <f t="shared" si="1276"/>
        <v>7.502473615719674E-3</v>
      </c>
      <c r="CU221">
        <f t="shared" si="1182"/>
        <v>0.1699263507857951</v>
      </c>
      <c r="CV221" t="str">
        <f t="shared" si="1183"/>
        <v>Curl</v>
      </c>
      <c r="CW221">
        <f t="shared" si="1277"/>
        <v>28.041537232266581</v>
      </c>
      <c r="CX221">
        <f t="shared" si="1278"/>
        <v>0.43866031692930763</v>
      </c>
      <c r="CY221">
        <f t="shared" si="1184"/>
        <v>0.17577430746915873</v>
      </c>
      <c r="CZ221">
        <f t="shared" si="1279"/>
        <v>28.905417239833927</v>
      </c>
      <c r="DA221">
        <f t="shared" si="1280"/>
        <v>1.2177562910046225</v>
      </c>
      <c r="DC221" t="e">
        <f t="shared" si="1281"/>
        <v>#N/A</v>
      </c>
      <c r="DD221" t="e">
        <f t="shared" si="1282"/>
        <v>#N/A</v>
      </c>
      <c r="DE221" t="e">
        <f t="shared" si="1283"/>
        <v>#N/A</v>
      </c>
      <c r="DF221" t="e">
        <f t="shared" si="1284"/>
        <v>#N/A</v>
      </c>
      <c r="DG221" t="e">
        <f t="shared" si="1285"/>
        <v>#N/A</v>
      </c>
      <c r="DH221" t="e">
        <f t="shared" si="1185"/>
        <v>#N/A</v>
      </c>
      <c r="DI221" t="str">
        <f t="shared" si="1186"/>
        <v>done</v>
      </c>
      <c r="DJ221" t="e">
        <f t="shared" si="1286"/>
        <v>#N/A</v>
      </c>
      <c r="DK221">
        <f t="shared" si="1287"/>
        <v>0</v>
      </c>
      <c r="DL221" t="e">
        <f t="shared" si="1187"/>
        <v>#N/A</v>
      </c>
      <c r="DM221" t="e">
        <f t="shared" si="1288"/>
        <v>#N/A</v>
      </c>
      <c r="DN221">
        <f t="shared" si="1289"/>
        <v>0.98426704644079854</v>
      </c>
      <c r="DP221" t="e">
        <f t="shared" si="1290"/>
        <v>#N/A</v>
      </c>
      <c r="DQ221" t="e">
        <f t="shared" si="1291"/>
        <v>#N/A</v>
      </c>
      <c r="DR221" t="e">
        <f t="shared" si="1292"/>
        <v>#N/A</v>
      </c>
      <c r="DS221" t="e">
        <f t="shared" si="1293"/>
        <v>#N/A</v>
      </c>
      <c r="DT221" t="e">
        <f t="shared" si="1294"/>
        <v>#N/A</v>
      </c>
      <c r="DU221" t="e">
        <f t="shared" si="1188"/>
        <v>#N/A</v>
      </c>
      <c r="DV221" t="str">
        <f t="shared" si="1189"/>
        <v>done</v>
      </c>
      <c r="DW221" t="e">
        <f t="shared" si="1295"/>
        <v>#N/A</v>
      </c>
      <c r="DX221">
        <f t="shared" si="1296"/>
        <v>0</v>
      </c>
      <c r="DY221" t="e">
        <f t="shared" si="1190"/>
        <v>#N/A</v>
      </c>
      <c r="DZ221" t="e">
        <f t="shared" si="1297"/>
        <v>#N/A</v>
      </c>
      <c r="EA221">
        <f t="shared" si="1298"/>
        <v>0.81297916993623887</v>
      </c>
      <c r="EC221" t="e">
        <f t="shared" si="1299"/>
        <v>#N/A</v>
      </c>
      <c r="ED221" t="e">
        <f t="shared" si="1300"/>
        <v>#N/A</v>
      </c>
      <c r="EE221" t="e">
        <f t="shared" si="1301"/>
        <v>#N/A</v>
      </c>
      <c r="EF221" t="e">
        <f t="shared" si="1302"/>
        <v>#N/A</v>
      </c>
      <c r="EG221" t="e">
        <f t="shared" si="1303"/>
        <v>#N/A</v>
      </c>
      <c r="EH221" t="e">
        <f t="shared" si="1191"/>
        <v>#N/A</v>
      </c>
      <c r="EI221" t="str">
        <f t="shared" si="1192"/>
        <v>done</v>
      </c>
      <c r="EJ221" t="e">
        <f t="shared" si="1304"/>
        <v>#N/A</v>
      </c>
      <c r="EK221">
        <f t="shared" si="1305"/>
        <v>0</v>
      </c>
      <c r="EL221" t="e">
        <f t="shared" si="1193"/>
        <v>#N/A</v>
      </c>
      <c r="EM221" t="e">
        <f t="shared" si="1306"/>
        <v>#N/A</v>
      </c>
      <c r="EN221">
        <f t="shared" si="1307"/>
        <v>0.67315796139332951</v>
      </c>
      <c r="EP221" t="e">
        <f t="shared" si="1308"/>
        <v>#N/A</v>
      </c>
      <c r="EQ221" t="e">
        <f t="shared" si="1309"/>
        <v>#N/A</v>
      </c>
      <c r="ER221" t="e">
        <f t="shared" si="1310"/>
        <v>#N/A</v>
      </c>
      <c r="ES221" t="e">
        <f t="shared" si="1311"/>
        <v>#N/A</v>
      </c>
      <c r="ET221" t="e">
        <f t="shared" si="1312"/>
        <v>#N/A</v>
      </c>
      <c r="EU221" t="e">
        <f t="shared" si="1194"/>
        <v>#N/A</v>
      </c>
      <c r="EV221" t="str">
        <f t="shared" si="1195"/>
        <v>done</v>
      </c>
      <c r="EW221" t="e">
        <f t="shared" si="1313"/>
        <v>#N/A</v>
      </c>
      <c r="EX221">
        <f t="shared" si="1314"/>
        <v>0</v>
      </c>
      <c r="EY221" t="e">
        <f t="shared" si="1196"/>
        <v>#N/A</v>
      </c>
      <c r="EZ221" t="e">
        <f t="shared" si="1315"/>
        <v>#N/A</v>
      </c>
      <c r="FA221">
        <f t="shared" si="1316"/>
        <v>0.55915376425049401</v>
      </c>
      <c r="FC221" t="e">
        <f t="shared" si="1317"/>
        <v>#N/A</v>
      </c>
      <c r="FD221" t="e">
        <f t="shared" si="1318"/>
        <v>#N/A</v>
      </c>
      <c r="FE221" t="e">
        <f t="shared" si="1319"/>
        <v>#N/A</v>
      </c>
      <c r="FF221" t="e">
        <f t="shared" si="1320"/>
        <v>#N/A</v>
      </c>
      <c r="FG221" t="e">
        <f t="shared" si="1321"/>
        <v>#N/A</v>
      </c>
      <c r="FH221" t="e">
        <f t="shared" si="1197"/>
        <v>#N/A</v>
      </c>
      <c r="FI221" t="str">
        <f t="shared" si="1198"/>
        <v>done</v>
      </c>
      <c r="FJ221" t="e">
        <f t="shared" si="1322"/>
        <v>#N/A</v>
      </c>
      <c r="FK221">
        <f t="shared" si="1323"/>
        <v>0</v>
      </c>
      <c r="FL221" t="e">
        <f t="shared" si="1199"/>
        <v>#N/A</v>
      </c>
      <c r="FM221" t="e">
        <f t="shared" si="1324"/>
        <v>#N/A</v>
      </c>
      <c r="FN221">
        <f t="shared" si="1325"/>
        <v>0.47053229703033417</v>
      </c>
      <c r="FP221" t="e">
        <f t="shared" si="1326"/>
        <v>#N/A</v>
      </c>
      <c r="FQ221" t="e">
        <f t="shared" si="1327"/>
        <v>#N/A</v>
      </c>
      <c r="FR221" t="e">
        <f t="shared" si="1328"/>
        <v>#N/A</v>
      </c>
      <c r="FS221" t="e">
        <f t="shared" si="1329"/>
        <v>#N/A</v>
      </c>
      <c r="FT221" t="e">
        <f t="shared" si="1330"/>
        <v>#N/A</v>
      </c>
      <c r="FU221" t="e">
        <f t="shared" si="1200"/>
        <v>#N/A</v>
      </c>
      <c r="FV221" t="str">
        <f t="shared" si="1201"/>
        <v>done</v>
      </c>
      <c r="FW221" t="e">
        <f t="shared" si="1331"/>
        <v>#N/A</v>
      </c>
      <c r="FX221">
        <f t="shared" si="1332"/>
        <v>0</v>
      </c>
      <c r="FY221" t="e">
        <f t="shared" si="1202"/>
        <v>#N/A</v>
      </c>
      <c r="FZ221" t="e">
        <f t="shared" si="1333"/>
        <v>#N/A</v>
      </c>
      <c r="GA221">
        <f t="shared" si="1334"/>
        <v>0.40261881889626833</v>
      </c>
      <c r="GC221" t="e">
        <f t="shared" si="1335"/>
        <v>#N/A</v>
      </c>
      <c r="GD221" t="e">
        <f t="shared" si="1336"/>
        <v>#N/A</v>
      </c>
      <c r="GE221" t="e">
        <f t="shared" si="1337"/>
        <v>#N/A</v>
      </c>
      <c r="GF221" t="e">
        <f t="shared" si="1338"/>
        <v>#N/A</v>
      </c>
      <c r="GG221" t="e">
        <f t="shared" si="1339"/>
        <v>#N/A</v>
      </c>
      <c r="GH221" t="e">
        <f t="shared" si="1203"/>
        <v>#N/A</v>
      </c>
      <c r="GI221" t="str">
        <f t="shared" si="1204"/>
        <v>done</v>
      </c>
      <c r="GJ221" t="e">
        <f t="shared" si="1340"/>
        <v>#N/A</v>
      </c>
      <c r="GK221">
        <f t="shared" si="1341"/>
        <v>0</v>
      </c>
      <c r="GL221" t="e">
        <f t="shared" si="1205"/>
        <v>#N/A</v>
      </c>
      <c r="GM221" t="e">
        <f t="shared" si="1342"/>
        <v>#N/A</v>
      </c>
      <c r="GN221">
        <f t="shared" si="1343"/>
        <v>0.35296776722079093</v>
      </c>
      <c r="GP221" t="e">
        <f t="shared" si="1344"/>
        <v>#N/A</v>
      </c>
      <c r="GQ221" t="e">
        <f t="shared" si="1345"/>
        <v>#N/A</v>
      </c>
      <c r="GR221" t="e">
        <f t="shared" si="1346"/>
        <v>#N/A</v>
      </c>
      <c r="GS221" t="e">
        <f t="shared" si="1347"/>
        <v>#N/A</v>
      </c>
      <c r="GT221" t="e">
        <f t="shared" si="1348"/>
        <v>#N/A</v>
      </c>
      <c r="GU221" t="e">
        <f t="shared" si="1206"/>
        <v>#N/A</v>
      </c>
      <c r="GV221" t="str">
        <f t="shared" si="1207"/>
        <v>done</v>
      </c>
      <c r="GW221" t="e">
        <f t="shared" si="1349"/>
        <v>#N/A</v>
      </c>
      <c r="GX221">
        <f t="shared" si="1350"/>
        <v>0</v>
      </c>
      <c r="GY221" t="e">
        <f t="shared" si="1208"/>
        <v>#N/A</v>
      </c>
      <c r="GZ221" t="e">
        <f t="shared" si="1351"/>
        <v>#N/A</v>
      </c>
      <c r="HA221">
        <f t="shared" si="1352"/>
        <v>0.32250252092897363</v>
      </c>
      <c r="HC221" t="e">
        <f t="shared" si="1353"/>
        <v>#N/A</v>
      </c>
      <c r="HD221" t="e">
        <f t="shared" si="1354"/>
        <v>#N/A</v>
      </c>
      <c r="HE221" t="e">
        <f t="shared" si="1355"/>
        <v>#N/A</v>
      </c>
      <c r="HF221" t="e">
        <f t="shared" si="1356"/>
        <v>#N/A</v>
      </c>
      <c r="HG221" t="e">
        <f t="shared" si="1357"/>
        <v>#N/A</v>
      </c>
      <c r="HH221" t="e">
        <f t="shared" si="1209"/>
        <v>#N/A</v>
      </c>
      <c r="HI221" t="str">
        <f t="shared" si="1210"/>
        <v>done</v>
      </c>
      <c r="HJ221" t="e">
        <f t="shared" si="1358"/>
        <v>#N/A</v>
      </c>
      <c r="HK221">
        <f t="shared" si="1359"/>
        <v>0</v>
      </c>
      <c r="HL221" t="e">
        <f t="shared" si="1211"/>
        <v>#N/A</v>
      </c>
      <c r="HM221" t="e">
        <f t="shared" si="1360"/>
        <v>#N/A</v>
      </c>
      <c r="HN221">
        <f t="shared" si="1361"/>
        <v>0.1940196249271903</v>
      </c>
      <c r="HP221" t="e">
        <f t="shared" si="1362"/>
        <v>#N/A</v>
      </c>
      <c r="HQ221" t="e">
        <f t="shared" si="1363"/>
        <v>#N/A</v>
      </c>
      <c r="HR221" t="e">
        <f t="shared" si="1364"/>
        <v>#N/A</v>
      </c>
      <c r="HS221" t="e">
        <f t="shared" si="1365"/>
        <v>#N/A</v>
      </c>
      <c r="HT221" t="e">
        <f t="shared" si="1366"/>
        <v>#N/A</v>
      </c>
      <c r="HU221" t="e">
        <f t="shared" si="1212"/>
        <v>#N/A</v>
      </c>
      <c r="HV221" t="str">
        <f t="shared" si="1213"/>
        <v>done</v>
      </c>
      <c r="HW221" t="e">
        <f t="shared" si="1367"/>
        <v>#N/A</v>
      </c>
      <c r="HX221">
        <f t="shared" si="1368"/>
        <v>0</v>
      </c>
      <c r="HY221" t="e">
        <f t="shared" si="1214"/>
        <v>#N/A</v>
      </c>
      <c r="HZ221" t="e">
        <f t="shared" si="1369"/>
        <v>#N/A</v>
      </c>
      <c r="IA221">
        <f t="shared" si="1370"/>
        <v>0.10456917070039137</v>
      </c>
      <c r="IC221" t="e">
        <f t="shared" si="1371"/>
        <v>#N/A</v>
      </c>
      <c r="ID221" t="e">
        <f t="shared" si="1372"/>
        <v>#N/A</v>
      </c>
      <c r="IE221" t="e">
        <f t="shared" si="1373"/>
        <v>#N/A</v>
      </c>
      <c r="IF221" t="e">
        <f t="shared" si="1374"/>
        <v>#N/A</v>
      </c>
      <c r="IG221" t="e">
        <f t="shared" si="1375"/>
        <v>#N/A</v>
      </c>
      <c r="IH221" t="e">
        <f t="shared" si="1215"/>
        <v>#N/A</v>
      </c>
      <c r="II221" t="str">
        <f t="shared" si="1216"/>
        <v>done</v>
      </c>
      <c r="IJ221" t="e">
        <f t="shared" si="1376"/>
        <v>#N/A</v>
      </c>
      <c r="IK221">
        <f t="shared" si="1377"/>
        <v>0</v>
      </c>
      <c r="IL221" t="e">
        <f t="shared" si="1217"/>
        <v>#N/A</v>
      </c>
      <c r="IM221" t="e">
        <f t="shared" si="1378"/>
        <v>#N/A</v>
      </c>
      <c r="IN221">
        <f t="shared" si="1379"/>
        <v>6.174207086290278E-2</v>
      </c>
      <c r="IP221" t="e">
        <f t="shared" si="1380"/>
        <v>#N/A</v>
      </c>
      <c r="IQ221" t="e">
        <f t="shared" si="1381"/>
        <v>#N/A</v>
      </c>
      <c r="IR221" t="e">
        <f t="shared" si="1382"/>
        <v>#N/A</v>
      </c>
      <c r="IS221" t="e">
        <f t="shared" si="1383"/>
        <v>#N/A</v>
      </c>
      <c r="IT221" t="e">
        <f t="shared" si="1384"/>
        <v>#N/A</v>
      </c>
      <c r="IU221" t="e">
        <f t="shared" si="1218"/>
        <v>#N/A</v>
      </c>
      <c r="IV221" t="str">
        <f t="shared" si="1219"/>
        <v>done</v>
      </c>
      <c r="IW221" t="e">
        <f t="shared" si="1385"/>
        <v>#N/A</v>
      </c>
      <c r="IX221">
        <f t="shared" si="1386"/>
        <v>0</v>
      </c>
      <c r="IY221" t="e">
        <f t="shared" si="1220"/>
        <v>#N/A</v>
      </c>
      <c r="IZ221" t="e">
        <f t="shared" si="1387"/>
        <v>#N/A</v>
      </c>
      <c r="JA221">
        <f t="shared" si="1388"/>
        <v>4.7756178082658939E-2</v>
      </c>
      <c r="JC221" t="e">
        <f t="shared" si="1389"/>
        <v>#N/A</v>
      </c>
      <c r="JD221" t="e">
        <f t="shared" si="1390"/>
        <v>#N/A</v>
      </c>
      <c r="JE221" t="e">
        <f t="shared" si="1391"/>
        <v>#N/A</v>
      </c>
      <c r="JF221" t="e">
        <f t="shared" si="1392"/>
        <v>#N/A</v>
      </c>
      <c r="JG221" t="e">
        <f t="shared" si="1393"/>
        <v>#N/A</v>
      </c>
      <c r="JH221" t="e">
        <f t="shared" si="1221"/>
        <v>#N/A</v>
      </c>
      <c r="JI221" t="str">
        <f t="shared" si="1222"/>
        <v>done</v>
      </c>
      <c r="JJ221" t="e">
        <f t="shared" si="1394"/>
        <v>#N/A</v>
      </c>
      <c r="JK221">
        <f t="shared" si="1395"/>
        <v>0</v>
      </c>
      <c r="JL221" t="e">
        <f t="shared" si="1223"/>
        <v>#N/A</v>
      </c>
      <c r="JM221" t="e">
        <f t="shared" si="1396"/>
        <v>#N/A</v>
      </c>
      <c r="JN221">
        <f t="shared" si="1397"/>
        <v>2.9927904609925716E-2</v>
      </c>
      <c r="JP221" t="e">
        <f t="shared" si="1398"/>
        <v>#N/A</v>
      </c>
      <c r="JQ221" t="e">
        <f t="shared" si="1399"/>
        <v>#N/A</v>
      </c>
      <c r="JR221" t="e">
        <f t="shared" si="1400"/>
        <v>#N/A</v>
      </c>
      <c r="JS221" t="e">
        <f t="shared" si="1401"/>
        <v>#N/A</v>
      </c>
      <c r="JT221" t="e">
        <f t="shared" si="1402"/>
        <v>#N/A</v>
      </c>
      <c r="JU221" t="e">
        <f t="shared" si="1224"/>
        <v>#N/A</v>
      </c>
      <c r="JV221" t="str">
        <f t="shared" si="1225"/>
        <v>done</v>
      </c>
      <c r="JW221" t="e">
        <f t="shared" si="1403"/>
        <v>#N/A</v>
      </c>
      <c r="JX221">
        <f t="shared" si="1404"/>
        <v>0</v>
      </c>
      <c r="JY221" t="e">
        <f t="shared" si="1226"/>
        <v>#N/A</v>
      </c>
      <c r="JZ221" t="e">
        <f t="shared" si="1405"/>
        <v>#N/A</v>
      </c>
      <c r="KA221">
        <f t="shared" si="1406"/>
        <v>4.1288632589631113E-2</v>
      </c>
      <c r="KC221" t="e">
        <f t="shared" si="1407"/>
        <v>#N/A</v>
      </c>
      <c r="KD221" t="e">
        <f t="shared" si="1408"/>
        <v>#N/A</v>
      </c>
      <c r="KE221" t="e">
        <f t="shared" si="1409"/>
        <v>#N/A</v>
      </c>
      <c r="KF221" t="e">
        <f t="shared" si="1410"/>
        <v>#N/A</v>
      </c>
      <c r="KG221" t="e">
        <f t="shared" si="1411"/>
        <v>#N/A</v>
      </c>
      <c r="KH221" t="e">
        <f t="shared" si="1227"/>
        <v>#N/A</v>
      </c>
      <c r="KI221" t="str">
        <f t="shared" si="1228"/>
        <v>done</v>
      </c>
      <c r="KJ221" t="e">
        <f t="shared" si="1412"/>
        <v>#N/A</v>
      </c>
      <c r="KK221">
        <f t="shared" si="1413"/>
        <v>0</v>
      </c>
      <c r="KL221" t="e">
        <f t="shared" si="1229"/>
        <v>#N/A</v>
      </c>
      <c r="KM221" t="e">
        <f t="shared" si="1414"/>
        <v>#N/A</v>
      </c>
      <c r="KN221">
        <f t="shared" si="1415"/>
        <v>4.1416871940363961E-2</v>
      </c>
    </row>
    <row r="222" spans="1:300" x14ac:dyDescent="0.25">
      <c r="A222">
        <v>2.0699999999999998</v>
      </c>
      <c r="B222">
        <f t="shared" si="1230"/>
        <v>0.01</v>
      </c>
      <c r="C222">
        <f t="shared" si="1163"/>
        <v>0.6</v>
      </c>
      <c r="D222">
        <f t="shared" si="1231"/>
        <v>0.6</v>
      </c>
      <c r="E222">
        <f t="shared" si="1164"/>
        <v>1</v>
      </c>
      <c r="F222">
        <f t="shared" si="1165"/>
        <v>0.01</v>
      </c>
      <c r="H222">
        <v>199</v>
      </c>
      <c r="I222">
        <v>19.899999999999999</v>
      </c>
      <c r="J222">
        <f t="shared" si="1161"/>
        <v>0.15903199999999901</v>
      </c>
      <c r="K222">
        <f t="shared" si="1416"/>
        <v>1.78986</v>
      </c>
      <c r="L222">
        <f t="shared" si="1162"/>
        <v>0.88884748806724756</v>
      </c>
      <c r="M222" t="str">
        <f t="shared" si="1166"/>
        <v>No Curl</v>
      </c>
      <c r="N222">
        <f t="shared" si="1417"/>
        <v>27.962847933333315</v>
      </c>
      <c r="P222">
        <f t="shared" ref="P222:P232" si="1422">P221*(S222/S221)</f>
        <v>5.9638415110426952E-3</v>
      </c>
      <c r="Q222">
        <f t="shared" si="1418"/>
        <v>1.7999999999999998</v>
      </c>
      <c r="R222">
        <f t="shared" ref="R222:R232" si="1423">VLOOKUP(ROUND(T221,2),$A$15:$D$315,4)</f>
        <v>0.66</v>
      </c>
      <c r="S222">
        <f t="shared" si="1419"/>
        <v>6.0666020654559921E-3</v>
      </c>
      <c r="T222">
        <f t="shared" ref="T222:T232" si="1424">T221*(S222/S221)</f>
        <v>6.1693626198692933E-3</v>
      </c>
      <c r="U222">
        <f t="shared" ref="U222:U232" si="1425">IF(V221="Curl",U221,(T222-P222)/2)</f>
        <v>2.4291197703445899E-2</v>
      </c>
      <c r="V222" t="str">
        <f t="shared" ref="V222:V232" si="1426">IF(OR(V221="end of throw",V221="done"),"done",IF(V221="throw progress","beginning of throw",IF(P222+T222&gt;0,IF(AND(P222&lt;1.42,U222&lt;$B$6),"Curl",IF(U222&lt;$B$6,"Weak initial curl","No Curl")),"end of throw")))</f>
        <v>Curl</v>
      </c>
      <c r="W222">
        <f t="shared" si="1420"/>
        <v>28.054361772529017</v>
      </c>
      <c r="X222">
        <f t="shared" si="1421"/>
        <v>0.38808926996214915</v>
      </c>
      <c r="Y222">
        <f t="shared" ref="Y222:Y232" si="1427">SQRT((S222+(SIN(60*PI()/180)*U222))^2+(COS(60*PI()/180)*U222)^2)</f>
        <v>2.9700331075338982E-2</v>
      </c>
      <c r="Z222">
        <f t="shared" ref="Z222:Z232" si="1428">DEGREES(ATAN(SIN(RADIANS($G$6))*U222/(COS(RADIANS($G$6))*U222+S222)))</f>
        <v>24.138149343826342</v>
      </c>
      <c r="AA222">
        <f t="shared" ref="AA222:AA232" si="1429">(0.5*(X222-X221)+X222)*$F$3*(SQRT(2)/2)+AA221</f>
        <v>0.98387091913076175</v>
      </c>
      <c r="AC222">
        <f t="shared" si="1232"/>
        <v>-1.9970282089560759E-5</v>
      </c>
      <c r="AD222">
        <f t="shared" si="1154"/>
        <v>1.7999999999999998</v>
      </c>
      <c r="AE222">
        <f t="shared" si="1233"/>
        <v>0.66</v>
      </c>
      <c r="AF222">
        <f t="shared" si="1234"/>
        <v>-2.0663052456851988E-5</v>
      </c>
      <c r="AG222">
        <f t="shared" si="1235"/>
        <v>-2.135582282414319E-5</v>
      </c>
      <c r="AH222">
        <f t="shared" si="1167"/>
        <v>4.9151155376218725E-2</v>
      </c>
      <c r="AI222" t="str">
        <f t="shared" si="1168"/>
        <v>end of throw</v>
      </c>
      <c r="AJ222">
        <f t="shared" si="1236"/>
        <v>27.964312262869587</v>
      </c>
      <c r="AK222">
        <f t="shared" si="1237"/>
        <v>0.39470413401881232</v>
      </c>
      <c r="AL222">
        <f t="shared" si="1169"/>
        <v>4.913326173410533E-2</v>
      </c>
      <c r="AM222">
        <f t="shared" si="1238"/>
        <v>30.012047904663508</v>
      </c>
      <c r="AN222">
        <f t="shared" si="1239"/>
        <v>1.0459714752716016</v>
      </c>
      <c r="AP222">
        <f t="shared" si="1240"/>
        <v>6.7823350770463246E-3</v>
      </c>
      <c r="AQ222">
        <f t="shared" si="1155"/>
        <v>1.7999999999999998</v>
      </c>
      <c r="AR222">
        <f t="shared" si="1241"/>
        <v>0.66</v>
      </c>
      <c r="AS222">
        <f t="shared" si="1242"/>
        <v>7.1386720027569375E-3</v>
      </c>
      <c r="AT222">
        <f t="shared" si="1243"/>
        <v>7.4950089284675373E-3</v>
      </c>
      <c r="AU222">
        <f t="shared" si="1170"/>
        <v>7.4162722946281678E-2</v>
      </c>
      <c r="AV222" t="str">
        <f t="shared" si="1171"/>
        <v>Curl</v>
      </c>
      <c r="AW222">
        <f t="shared" si="1244"/>
        <v>28.105342070691041</v>
      </c>
      <c r="AX222">
        <f t="shared" si="1245"/>
        <v>0.40883485003915787</v>
      </c>
      <c r="AY222">
        <f t="shared" si="1172"/>
        <v>8.042423925978949E-2</v>
      </c>
      <c r="AZ222">
        <f t="shared" si="1246"/>
        <v>27.456300654288711</v>
      </c>
      <c r="BA222">
        <f t="shared" si="1247"/>
        <v>1.0858463003744805</v>
      </c>
      <c r="BC222">
        <f t="shared" si="1248"/>
        <v>1.305004440014859E-3</v>
      </c>
      <c r="BD222">
        <f t="shared" si="1156"/>
        <v>1.7999999999999998</v>
      </c>
      <c r="BE222">
        <f t="shared" si="1249"/>
        <v>0.66</v>
      </c>
      <c r="BF222">
        <f t="shared" si="1250"/>
        <v>1.3973553789481926E-3</v>
      </c>
      <c r="BG222">
        <f t="shared" si="1251"/>
        <v>1.4897063178815285E-3</v>
      </c>
      <c r="BH222">
        <f t="shared" si="1173"/>
        <v>0.10025708385652665</v>
      </c>
      <c r="BI222" t="str">
        <f t="shared" si="1174"/>
        <v>Curl</v>
      </c>
      <c r="BJ222">
        <f t="shared" si="1252"/>
        <v>28.0150096139608</v>
      </c>
      <c r="BK222">
        <f t="shared" si="1253"/>
        <v>0.42226198343839494</v>
      </c>
      <c r="BL222">
        <f t="shared" si="1175"/>
        <v>0.10146963454327296</v>
      </c>
      <c r="BM222">
        <f t="shared" si="1254"/>
        <v>29.605481981323198</v>
      </c>
      <c r="BN222">
        <f t="shared" si="1255"/>
        <v>1.1535461505204256</v>
      </c>
      <c r="BP222">
        <f t="shared" si="1256"/>
        <v>-4.8806978256414855E-3</v>
      </c>
      <c r="BQ222">
        <f t="shared" si="1157"/>
        <v>1.7999999999999998</v>
      </c>
      <c r="BR222">
        <f t="shared" si="1257"/>
        <v>0.66</v>
      </c>
      <c r="BS222">
        <f t="shared" si="1258"/>
        <v>-5.3168408012353487E-3</v>
      </c>
      <c r="BT222">
        <f t="shared" si="1259"/>
        <v>-5.7529837768292135E-3</v>
      </c>
      <c r="BU222">
        <f t="shared" si="1176"/>
        <v>0.12602361868059364</v>
      </c>
      <c r="BV222" t="str">
        <f t="shared" si="1177"/>
        <v>end of throw</v>
      </c>
      <c r="BW222">
        <f t="shared" si="1260"/>
        <v>27.910565440207797</v>
      </c>
      <c r="BX222">
        <f t="shared" si="1261"/>
        <v>0.43172442569208513</v>
      </c>
      <c r="BY222">
        <f t="shared" si="1178"/>
        <v>0.12144819849335098</v>
      </c>
      <c r="BZ222">
        <f t="shared" si="1262"/>
        <v>31.254266734181719</v>
      </c>
      <c r="CA222">
        <f t="shared" si="1263"/>
        <v>1.2559561407506357</v>
      </c>
      <c r="CC222">
        <f t="shared" si="1264"/>
        <v>1.826917565982519E-3</v>
      </c>
      <c r="CD222">
        <f t="shared" si="1158"/>
        <v>1.7999999999999998</v>
      </c>
      <c r="CE222">
        <f t="shared" si="1265"/>
        <v>0.66</v>
      </c>
      <c r="CF222">
        <f t="shared" si="1266"/>
        <v>2.0239537551848732E-3</v>
      </c>
      <c r="CG222">
        <f t="shared" si="1267"/>
        <v>2.2209899443872251E-3</v>
      </c>
      <c r="CH222">
        <f t="shared" si="1179"/>
        <v>0.15249886373926036</v>
      </c>
      <c r="CI222" t="str">
        <f t="shared" si="1180"/>
        <v>Curl</v>
      </c>
      <c r="CJ222">
        <f t="shared" si="1268"/>
        <v>28.058794200332205</v>
      </c>
      <c r="CK222">
        <f t="shared" si="1269"/>
        <v>0.44167985227821283</v>
      </c>
      <c r="CL222">
        <f t="shared" si="1181"/>
        <v>0.15425497863785914</v>
      </c>
      <c r="CM222">
        <f t="shared" si="1270"/>
        <v>29.624113137312516</v>
      </c>
      <c r="CN222">
        <f t="shared" si="1271"/>
        <v>1.2570726298117241</v>
      </c>
      <c r="CP222">
        <f t="shared" si="1272"/>
        <v>-6.3481657310690094E-3</v>
      </c>
      <c r="CQ222">
        <f t="shared" si="1273"/>
        <v>1.7999999999999998</v>
      </c>
      <c r="CR222">
        <f t="shared" si="1274"/>
        <v>0.66</v>
      </c>
      <c r="CS222">
        <f t="shared" si="1275"/>
        <v>-7.1907056493902277E-3</v>
      </c>
      <c r="CT222">
        <f t="shared" si="1276"/>
        <v>-8.0332455677114382E-3</v>
      </c>
      <c r="CU222">
        <f t="shared" si="1182"/>
        <v>0.1699263507857951</v>
      </c>
      <c r="CV222" t="str">
        <f t="shared" si="1183"/>
        <v>end of throw</v>
      </c>
      <c r="CW222">
        <f t="shared" si="1277"/>
        <v>28.04220879245926</v>
      </c>
      <c r="CX222">
        <f t="shared" si="1278"/>
        <v>0.43866031692930763</v>
      </c>
      <c r="CY222">
        <f t="shared" si="1184"/>
        <v>0.1637384949729202</v>
      </c>
      <c r="CZ222">
        <f t="shared" si="1279"/>
        <v>31.258195881267756</v>
      </c>
      <c r="DA222">
        <f t="shared" si="1280"/>
        <v>1.2487742594784379</v>
      </c>
      <c r="DC222" t="e">
        <f t="shared" si="1281"/>
        <v>#N/A</v>
      </c>
      <c r="DD222" t="e">
        <f t="shared" si="1282"/>
        <v>#N/A</v>
      </c>
      <c r="DE222" t="e">
        <f t="shared" si="1283"/>
        <v>#N/A</v>
      </c>
      <c r="DF222" t="e">
        <f t="shared" si="1284"/>
        <v>#N/A</v>
      </c>
      <c r="DG222" t="e">
        <f t="shared" si="1285"/>
        <v>#N/A</v>
      </c>
      <c r="DH222" t="e">
        <f t="shared" si="1185"/>
        <v>#N/A</v>
      </c>
      <c r="DI222" t="str">
        <f t="shared" si="1186"/>
        <v>done</v>
      </c>
      <c r="DJ222" t="e">
        <f t="shared" si="1286"/>
        <v>#N/A</v>
      </c>
      <c r="DK222">
        <f t="shared" si="1287"/>
        <v>0</v>
      </c>
      <c r="DL222" t="e">
        <f t="shared" si="1187"/>
        <v>#N/A</v>
      </c>
      <c r="DM222" t="e">
        <f t="shared" si="1288"/>
        <v>#N/A</v>
      </c>
      <c r="DN222">
        <f t="shared" si="1289"/>
        <v>0.98426704644079854</v>
      </c>
      <c r="DP222" t="e">
        <f t="shared" si="1290"/>
        <v>#N/A</v>
      </c>
      <c r="DQ222" t="e">
        <f t="shared" si="1291"/>
        <v>#N/A</v>
      </c>
      <c r="DR222" t="e">
        <f t="shared" si="1292"/>
        <v>#N/A</v>
      </c>
      <c r="DS222" t="e">
        <f t="shared" si="1293"/>
        <v>#N/A</v>
      </c>
      <c r="DT222" t="e">
        <f t="shared" si="1294"/>
        <v>#N/A</v>
      </c>
      <c r="DU222" t="e">
        <f t="shared" si="1188"/>
        <v>#N/A</v>
      </c>
      <c r="DV222" t="str">
        <f t="shared" si="1189"/>
        <v>done</v>
      </c>
      <c r="DW222" t="e">
        <f t="shared" si="1295"/>
        <v>#N/A</v>
      </c>
      <c r="DX222">
        <f t="shared" si="1296"/>
        <v>0</v>
      </c>
      <c r="DY222" t="e">
        <f t="shared" si="1190"/>
        <v>#N/A</v>
      </c>
      <c r="DZ222" t="e">
        <f t="shared" si="1297"/>
        <v>#N/A</v>
      </c>
      <c r="EA222">
        <f t="shared" si="1298"/>
        <v>0.81297916993623887</v>
      </c>
      <c r="EC222" t="e">
        <f t="shared" si="1299"/>
        <v>#N/A</v>
      </c>
      <c r="ED222" t="e">
        <f t="shared" si="1300"/>
        <v>#N/A</v>
      </c>
      <c r="EE222" t="e">
        <f t="shared" si="1301"/>
        <v>#N/A</v>
      </c>
      <c r="EF222" t="e">
        <f t="shared" si="1302"/>
        <v>#N/A</v>
      </c>
      <c r="EG222" t="e">
        <f t="shared" si="1303"/>
        <v>#N/A</v>
      </c>
      <c r="EH222" t="e">
        <f t="shared" si="1191"/>
        <v>#N/A</v>
      </c>
      <c r="EI222" t="str">
        <f t="shared" si="1192"/>
        <v>done</v>
      </c>
      <c r="EJ222" t="e">
        <f t="shared" si="1304"/>
        <v>#N/A</v>
      </c>
      <c r="EK222">
        <f t="shared" si="1305"/>
        <v>0</v>
      </c>
      <c r="EL222" t="e">
        <f t="shared" si="1193"/>
        <v>#N/A</v>
      </c>
      <c r="EM222" t="e">
        <f t="shared" si="1306"/>
        <v>#N/A</v>
      </c>
      <c r="EN222">
        <f t="shared" si="1307"/>
        <v>0.67315796139332951</v>
      </c>
      <c r="EP222" t="e">
        <f t="shared" si="1308"/>
        <v>#N/A</v>
      </c>
      <c r="EQ222" t="e">
        <f t="shared" si="1309"/>
        <v>#N/A</v>
      </c>
      <c r="ER222" t="e">
        <f t="shared" si="1310"/>
        <v>#N/A</v>
      </c>
      <c r="ES222" t="e">
        <f t="shared" si="1311"/>
        <v>#N/A</v>
      </c>
      <c r="ET222" t="e">
        <f t="shared" si="1312"/>
        <v>#N/A</v>
      </c>
      <c r="EU222" t="e">
        <f t="shared" si="1194"/>
        <v>#N/A</v>
      </c>
      <c r="EV222" t="str">
        <f t="shared" si="1195"/>
        <v>done</v>
      </c>
      <c r="EW222" t="e">
        <f t="shared" si="1313"/>
        <v>#N/A</v>
      </c>
      <c r="EX222">
        <f t="shared" si="1314"/>
        <v>0</v>
      </c>
      <c r="EY222" t="e">
        <f t="shared" si="1196"/>
        <v>#N/A</v>
      </c>
      <c r="EZ222" t="e">
        <f t="shared" si="1315"/>
        <v>#N/A</v>
      </c>
      <c r="FA222">
        <f t="shared" si="1316"/>
        <v>0.55915376425049401</v>
      </c>
      <c r="FC222" t="e">
        <f t="shared" si="1317"/>
        <v>#N/A</v>
      </c>
      <c r="FD222" t="e">
        <f t="shared" si="1318"/>
        <v>#N/A</v>
      </c>
      <c r="FE222" t="e">
        <f t="shared" si="1319"/>
        <v>#N/A</v>
      </c>
      <c r="FF222" t="e">
        <f t="shared" si="1320"/>
        <v>#N/A</v>
      </c>
      <c r="FG222" t="e">
        <f t="shared" si="1321"/>
        <v>#N/A</v>
      </c>
      <c r="FH222" t="e">
        <f t="shared" si="1197"/>
        <v>#N/A</v>
      </c>
      <c r="FI222" t="str">
        <f t="shared" si="1198"/>
        <v>done</v>
      </c>
      <c r="FJ222" t="e">
        <f t="shared" si="1322"/>
        <v>#N/A</v>
      </c>
      <c r="FK222">
        <f t="shared" si="1323"/>
        <v>0</v>
      </c>
      <c r="FL222" t="e">
        <f t="shared" si="1199"/>
        <v>#N/A</v>
      </c>
      <c r="FM222" t="e">
        <f t="shared" si="1324"/>
        <v>#N/A</v>
      </c>
      <c r="FN222">
        <f t="shared" si="1325"/>
        <v>0.47053229703033417</v>
      </c>
      <c r="FP222" t="e">
        <f t="shared" si="1326"/>
        <v>#N/A</v>
      </c>
      <c r="FQ222" t="e">
        <f t="shared" si="1327"/>
        <v>#N/A</v>
      </c>
      <c r="FR222" t="e">
        <f t="shared" si="1328"/>
        <v>#N/A</v>
      </c>
      <c r="FS222" t="e">
        <f t="shared" si="1329"/>
        <v>#N/A</v>
      </c>
      <c r="FT222" t="e">
        <f t="shared" si="1330"/>
        <v>#N/A</v>
      </c>
      <c r="FU222" t="e">
        <f t="shared" si="1200"/>
        <v>#N/A</v>
      </c>
      <c r="FV222" t="str">
        <f t="shared" si="1201"/>
        <v>done</v>
      </c>
      <c r="FW222" t="e">
        <f t="shared" si="1331"/>
        <v>#N/A</v>
      </c>
      <c r="FX222">
        <f t="shared" si="1332"/>
        <v>0</v>
      </c>
      <c r="FY222" t="e">
        <f t="shared" si="1202"/>
        <v>#N/A</v>
      </c>
      <c r="FZ222" t="e">
        <f t="shared" si="1333"/>
        <v>#N/A</v>
      </c>
      <c r="GA222">
        <f t="shared" si="1334"/>
        <v>0.40261881889626833</v>
      </c>
      <c r="GC222" t="e">
        <f t="shared" si="1335"/>
        <v>#N/A</v>
      </c>
      <c r="GD222" t="e">
        <f t="shared" si="1336"/>
        <v>#N/A</v>
      </c>
      <c r="GE222" t="e">
        <f t="shared" si="1337"/>
        <v>#N/A</v>
      </c>
      <c r="GF222" t="e">
        <f t="shared" si="1338"/>
        <v>#N/A</v>
      </c>
      <c r="GG222" t="e">
        <f t="shared" si="1339"/>
        <v>#N/A</v>
      </c>
      <c r="GH222" t="e">
        <f t="shared" si="1203"/>
        <v>#N/A</v>
      </c>
      <c r="GI222" t="str">
        <f t="shared" si="1204"/>
        <v>done</v>
      </c>
      <c r="GJ222" t="e">
        <f t="shared" si="1340"/>
        <v>#N/A</v>
      </c>
      <c r="GK222">
        <f t="shared" si="1341"/>
        <v>0</v>
      </c>
      <c r="GL222" t="e">
        <f t="shared" si="1205"/>
        <v>#N/A</v>
      </c>
      <c r="GM222" t="e">
        <f t="shared" si="1342"/>
        <v>#N/A</v>
      </c>
      <c r="GN222">
        <f t="shared" si="1343"/>
        <v>0.35296776722079093</v>
      </c>
      <c r="GP222" t="e">
        <f t="shared" si="1344"/>
        <v>#N/A</v>
      </c>
      <c r="GQ222" t="e">
        <f t="shared" si="1345"/>
        <v>#N/A</v>
      </c>
      <c r="GR222" t="e">
        <f t="shared" si="1346"/>
        <v>#N/A</v>
      </c>
      <c r="GS222" t="e">
        <f t="shared" si="1347"/>
        <v>#N/A</v>
      </c>
      <c r="GT222" t="e">
        <f t="shared" si="1348"/>
        <v>#N/A</v>
      </c>
      <c r="GU222" t="e">
        <f t="shared" si="1206"/>
        <v>#N/A</v>
      </c>
      <c r="GV222" t="str">
        <f t="shared" si="1207"/>
        <v>done</v>
      </c>
      <c r="GW222" t="e">
        <f t="shared" si="1349"/>
        <v>#N/A</v>
      </c>
      <c r="GX222">
        <f t="shared" si="1350"/>
        <v>0</v>
      </c>
      <c r="GY222" t="e">
        <f t="shared" si="1208"/>
        <v>#N/A</v>
      </c>
      <c r="GZ222" t="e">
        <f t="shared" si="1351"/>
        <v>#N/A</v>
      </c>
      <c r="HA222">
        <f t="shared" si="1352"/>
        <v>0.32250252092897363</v>
      </c>
      <c r="HC222" t="e">
        <f t="shared" si="1353"/>
        <v>#N/A</v>
      </c>
      <c r="HD222" t="e">
        <f t="shared" si="1354"/>
        <v>#N/A</v>
      </c>
      <c r="HE222" t="e">
        <f t="shared" si="1355"/>
        <v>#N/A</v>
      </c>
      <c r="HF222" t="e">
        <f t="shared" si="1356"/>
        <v>#N/A</v>
      </c>
      <c r="HG222" t="e">
        <f t="shared" si="1357"/>
        <v>#N/A</v>
      </c>
      <c r="HH222" t="e">
        <f t="shared" si="1209"/>
        <v>#N/A</v>
      </c>
      <c r="HI222" t="str">
        <f t="shared" si="1210"/>
        <v>done</v>
      </c>
      <c r="HJ222" t="e">
        <f t="shared" si="1358"/>
        <v>#N/A</v>
      </c>
      <c r="HK222">
        <f t="shared" si="1359"/>
        <v>0</v>
      </c>
      <c r="HL222" t="e">
        <f t="shared" si="1211"/>
        <v>#N/A</v>
      </c>
      <c r="HM222" t="e">
        <f t="shared" si="1360"/>
        <v>#N/A</v>
      </c>
      <c r="HN222">
        <f t="shared" si="1361"/>
        <v>0.1940196249271903</v>
      </c>
      <c r="HP222" t="e">
        <f t="shared" si="1362"/>
        <v>#N/A</v>
      </c>
      <c r="HQ222" t="e">
        <f t="shared" si="1363"/>
        <v>#N/A</v>
      </c>
      <c r="HR222" t="e">
        <f t="shared" si="1364"/>
        <v>#N/A</v>
      </c>
      <c r="HS222" t="e">
        <f t="shared" si="1365"/>
        <v>#N/A</v>
      </c>
      <c r="HT222" t="e">
        <f t="shared" si="1366"/>
        <v>#N/A</v>
      </c>
      <c r="HU222" t="e">
        <f t="shared" si="1212"/>
        <v>#N/A</v>
      </c>
      <c r="HV222" t="str">
        <f t="shared" si="1213"/>
        <v>done</v>
      </c>
      <c r="HW222" t="e">
        <f t="shared" si="1367"/>
        <v>#N/A</v>
      </c>
      <c r="HX222">
        <f t="shared" si="1368"/>
        <v>0</v>
      </c>
      <c r="HY222" t="e">
        <f t="shared" si="1214"/>
        <v>#N/A</v>
      </c>
      <c r="HZ222" t="e">
        <f t="shared" si="1369"/>
        <v>#N/A</v>
      </c>
      <c r="IA222">
        <f t="shared" si="1370"/>
        <v>0.10456917070039137</v>
      </c>
      <c r="IC222" t="e">
        <f t="shared" si="1371"/>
        <v>#N/A</v>
      </c>
      <c r="ID222" t="e">
        <f t="shared" si="1372"/>
        <v>#N/A</v>
      </c>
      <c r="IE222" t="e">
        <f t="shared" si="1373"/>
        <v>#N/A</v>
      </c>
      <c r="IF222" t="e">
        <f t="shared" si="1374"/>
        <v>#N/A</v>
      </c>
      <c r="IG222" t="e">
        <f t="shared" si="1375"/>
        <v>#N/A</v>
      </c>
      <c r="IH222" t="e">
        <f t="shared" si="1215"/>
        <v>#N/A</v>
      </c>
      <c r="II222" t="str">
        <f t="shared" si="1216"/>
        <v>done</v>
      </c>
      <c r="IJ222" t="e">
        <f t="shared" si="1376"/>
        <v>#N/A</v>
      </c>
      <c r="IK222">
        <f t="shared" si="1377"/>
        <v>0</v>
      </c>
      <c r="IL222" t="e">
        <f t="shared" si="1217"/>
        <v>#N/A</v>
      </c>
      <c r="IM222" t="e">
        <f t="shared" si="1378"/>
        <v>#N/A</v>
      </c>
      <c r="IN222">
        <f t="shared" si="1379"/>
        <v>6.174207086290278E-2</v>
      </c>
      <c r="IP222" t="e">
        <f t="shared" si="1380"/>
        <v>#N/A</v>
      </c>
      <c r="IQ222" t="e">
        <f t="shared" si="1381"/>
        <v>#N/A</v>
      </c>
      <c r="IR222" t="e">
        <f t="shared" si="1382"/>
        <v>#N/A</v>
      </c>
      <c r="IS222" t="e">
        <f t="shared" si="1383"/>
        <v>#N/A</v>
      </c>
      <c r="IT222" t="e">
        <f t="shared" si="1384"/>
        <v>#N/A</v>
      </c>
      <c r="IU222" t="e">
        <f t="shared" si="1218"/>
        <v>#N/A</v>
      </c>
      <c r="IV222" t="str">
        <f t="shared" si="1219"/>
        <v>done</v>
      </c>
      <c r="IW222" t="e">
        <f t="shared" si="1385"/>
        <v>#N/A</v>
      </c>
      <c r="IX222">
        <f t="shared" si="1386"/>
        <v>0</v>
      </c>
      <c r="IY222" t="e">
        <f t="shared" si="1220"/>
        <v>#N/A</v>
      </c>
      <c r="IZ222" t="e">
        <f t="shared" si="1387"/>
        <v>#N/A</v>
      </c>
      <c r="JA222">
        <f t="shared" si="1388"/>
        <v>4.7756178082658939E-2</v>
      </c>
      <c r="JC222" t="e">
        <f t="shared" si="1389"/>
        <v>#N/A</v>
      </c>
      <c r="JD222" t="e">
        <f t="shared" si="1390"/>
        <v>#N/A</v>
      </c>
      <c r="JE222" t="e">
        <f t="shared" si="1391"/>
        <v>#N/A</v>
      </c>
      <c r="JF222" t="e">
        <f t="shared" si="1392"/>
        <v>#N/A</v>
      </c>
      <c r="JG222" t="e">
        <f t="shared" si="1393"/>
        <v>#N/A</v>
      </c>
      <c r="JH222" t="e">
        <f t="shared" si="1221"/>
        <v>#N/A</v>
      </c>
      <c r="JI222" t="str">
        <f t="shared" si="1222"/>
        <v>done</v>
      </c>
      <c r="JJ222" t="e">
        <f t="shared" si="1394"/>
        <v>#N/A</v>
      </c>
      <c r="JK222">
        <f t="shared" si="1395"/>
        <v>0</v>
      </c>
      <c r="JL222" t="e">
        <f t="shared" si="1223"/>
        <v>#N/A</v>
      </c>
      <c r="JM222" t="e">
        <f t="shared" si="1396"/>
        <v>#N/A</v>
      </c>
      <c r="JN222">
        <f t="shared" si="1397"/>
        <v>2.9927904609925716E-2</v>
      </c>
      <c r="JP222" t="e">
        <f t="shared" si="1398"/>
        <v>#N/A</v>
      </c>
      <c r="JQ222" t="e">
        <f t="shared" si="1399"/>
        <v>#N/A</v>
      </c>
      <c r="JR222" t="e">
        <f t="shared" si="1400"/>
        <v>#N/A</v>
      </c>
      <c r="JS222" t="e">
        <f t="shared" si="1401"/>
        <v>#N/A</v>
      </c>
      <c r="JT222" t="e">
        <f t="shared" si="1402"/>
        <v>#N/A</v>
      </c>
      <c r="JU222" t="e">
        <f t="shared" si="1224"/>
        <v>#N/A</v>
      </c>
      <c r="JV222" t="str">
        <f t="shared" si="1225"/>
        <v>done</v>
      </c>
      <c r="JW222" t="e">
        <f t="shared" si="1403"/>
        <v>#N/A</v>
      </c>
      <c r="JX222">
        <f t="shared" si="1404"/>
        <v>0</v>
      </c>
      <c r="JY222" t="e">
        <f t="shared" si="1226"/>
        <v>#N/A</v>
      </c>
      <c r="JZ222" t="e">
        <f t="shared" si="1405"/>
        <v>#N/A</v>
      </c>
      <c r="KA222">
        <f t="shared" si="1406"/>
        <v>4.1288632589631113E-2</v>
      </c>
      <c r="KC222" t="e">
        <f t="shared" si="1407"/>
        <v>#N/A</v>
      </c>
      <c r="KD222" t="e">
        <f t="shared" si="1408"/>
        <v>#N/A</v>
      </c>
      <c r="KE222" t="e">
        <f t="shared" si="1409"/>
        <v>#N/A</v>
      </c>
      <c r="KF222" t="e">
        <f t="shared" si="1410"/>
        <v>#N/A</v>
      </c>
      <c r="KG222" t="e">
        <f t="shared" si="1411"/>
        <v>#N/A</v>
      </c>
      <c r="KH222" t="e">
        <f t="shared" si="1227"/>
        <v>#N/A</v>
      </c>
      <c r="KI222" t="str">
        <f t="shared" si="1228"/>
        <v>done</v>
      </c>
      <c r="KJ222" t="e">
        <f t="shared" si="1412"/>
        <v>#N/A</v>
      </c>
      <c r="KK222">
        <f t="shared" si="1413"/>
        <v>0</v>
      </c>
      <c r="KL222" t="e">
        <f t="shared" si="1229"/>
        <v>#N/A</v>
      </c>
      <c r="KM222" t="e">
        <f t="shared" si="1414"/>
        <v>#N/A</v>
      </c>
      <c r="KN222">
        <f t="shared" si="1415"/>
        <v>4.1416871940363961E-2</v>
      </c>
    </row>
    <row r="223" spans="1:300" x14ac:dyDescent="0.25">
      <c r="A223">
        <v>2.08</v>
      </c>
      <c r="B223">
        <f t="shared" si="1230"/>
        <v>0.01</v>
      </c>
      <c r="C223">
        <f t="shared" si="1163"/>
        <v>0.6</v>
      </c>
      <c r="D223">
        <f t="shared" si="1231"/>
        <v>0.6</v>
      </c>
      <c r="E223">
        <f t="shared" si="1164"/>
        <v>1</v>
      </c>
      <c r="F223">
        <f t="shared" si="1165"/>
        <v>0.01</v>
      </c>
      <c r="H223">
        <v>200</v>
      </c>
      <c r="I223">
        <v>20</v>
      </c>
      <c r="J223">
        <f t="shared" si="1161"/>
        <v>0.13911266666666566</v>
      </c>
      <c r="K223">
        <f t="shared" si="1416"/>
        <v>1.79274</v>
      </c>
      <c r="L223">
        <f t="shared" si="1162"/>
        <v>0.87474638227945656</v>
      </c>
      <c r="M223" t="str">
        <f t="shared" si="1166"/>
        <v>No Curl</v>
      </c>
      <c r="N223">
        <f t="shared" si="1417"/>
        <v>27.977755166666647</v>
      </c>
      <c r="P223">
        <f t="shared" si="1422"/>
        <v>-8.6475002781235908E-3</v>
      </c>
      <c r="Q223">
        <f t="shared" si="1418"/>
        <v>1.7999999999999998</v>
      </c>
      <c r="R223">
        <f t="shared" si="1423"/>
        <v>0.66</v>
      </c>
      <c r="S223">
        <f t="shared" si="1419"/>
        <v>-8.7965018773820125E-3</v>
      </c>
      <c r="T223">
        <f t="shared" si="1424"/>
        <v>-8.9455034766404394E-3</v>
      </c>
      <c r="U223">
        <f t="shared" si="1425"/>
        <v>2.4291197703445899E-2</v>
      </c>
      <c r="V223" t="str">
        <f t="shared" si="1426"/>
        <v>end of throw</v>
      </c>
      <c r="W223">
        <f t="shared" si="1420"/>
        <v>28.054968432735564</v>
      </c>
      <c r="X223">
        <f t="shared" si="1421"/>
        <v>0.38808926996214915</v>
      </c>
      <c r="Y223">
        <f t="shared" si="1427"/>
        <v>1.7243559088737283E-2</v>
      </c>
      <c r="Z223">
        <f t="shared" si="1428"/>
        <v>44.777514194502274</v>
      </c>
      <c r="AA223">
        <f t="shared" si="1429"/>
        <v>1.0113129745803591</v>
      </c>
      <c r="AC223">
        <f t="shared" si="1232"/>
        <v>-1.8057279028436655E-2</v>
      </c>
      <c r="AD223">
        <f t="shared" si="1154"/>
        <v>1.7999999999999998</v>
      </c>
      <c r="AE223">
        <f t="shared" si="1233"/>
        <v>0.66</v>
      </c>
      <c r="AF223">
        <f t="shared" si="1234"/>
        <v>-1.8683687196769414E-2</v>
      </c>
      <c r="AG223">
        <f t="shared" si="1235"/>
        <v>-1.9310095365102149E-2</v>
      </c>
      <c r="AH223">
        <f t="shared" si="1167"/>
        <v>-6.2640816833274722E-4</v>
      </c>
      <c r="AI223" t="str">
        <f t="shared" si="1168"/>
        <v>done</v>
      </c>
      <c r="AJ223">
        <f t="shared" si="1236"/>
        <v>27.964310196564341</v>
      </c>
      <c r="AK223">
        <f t="shared" si="1237"/>
        <v>0</v>
      </c>
      <c r="AL223">
        <f t="shared" si="1169"/>
        <v>1.9228723540992719E-2</v>
      </c>
      <c r="AM223">
        <f t="shared" si="1238"/>
        <v>0.93329469925893271</v>
      </c>
      <c r="AN223">
        <f t="shared" si="1239"/>
        <v>1.0320165767852483</v>
      </c>
      <c r="AP223">
        <f t="shared" si="1240"/>
        <v>-6.7164133572091608E-3</v>
      </c>
      <c r="AQ223">
        <f t="shared" si="1155"/>
        <v>1.7999999999999998</v>
      </c>
      <c r="AR223">
        <f t="shared" si="1241"/>
        <v>0.66</v>
      </c>
      <c r="AS223">
        <f t="shared" si="1242"/>
        <v>-7.0692868234006724E-3</v>
      </c>
      <c r="AT223">
        <f t="shared" si="1243"/>
        <v>-7.4221602895921711E-3</v>
      </c>
      <c r="AU223">
        <f t="shared" si="1170"/>
        <v>7.4162722946281678E-2</v>
      </c>
      <c r="AV223" t="str">
        <f t="shared" si="1171"/>
        <v>end of throw</v>
      </c>
      <c r="AW223">
        <f t="shared" si="1244"/>
        <v>28.106055937891316</v>
      </c>
      <c r="AX223">
        <f t="shared" si="1245"/>
        <v>0.40883485003915787</v>
      </c>
      <c r="AY223">
        <f t="shared" si="1172"/>
        <v>6.8132289845687657E-2</v>
      </c>
      <c r="AZ223">
        <f t="shared" si="1246"/>
        <v>32.973789747688357</v>
      </c>
      <c r="BA223">
        <f t="shared" si="1247"/>
        <v>1.1147552898592878</v>
      </c>
      <c r="BC223">
        <f t="shared" si="1248"/>
        <v>-1.1543397315550713E-2</v>
      </c>
      <c r="BD223">
        <f t="shared" si="1156"/>
        <v>1.7999999999999998</v>
      </c>
      <c r="BE223">
        <f t="shared" si="1249"/>
        <v>0.66</v>
      </c>
      <c r="BF223">
        <f t="shared" si="1250"/>
        <v>-1.2360286168863343E-2</v>
      </c>
      <c r="BG223">
        <f t="shared" si="1251"/>
        <v>-1.3177175022175996E-2</v>
      </c>
      <c r="BH223">
        <f t="shared" si="1173"/>
        <v>0.10025708385652665</v>
      </c>
      <c r="BI223" t="str">
        <f t="shared" si="1174"/>
        <v>end of throw</v>
      </c>
      <c r="BJ223">
        <f t="shared" si="1252"/>
        <v>28.015149349498696</v>
      </c>
      <c r="BK223">
        <f t="shared" si="1253"/>
        <v>0.42226198343839494</v>
      </c>
      <c r="BL223">
        <f t="shared" si="1175"/>
        <v>8.97657582648555E-2</v>
      </c>
      <c r="BM223">
        <f t="shared" si="1254"/>
        <v>33.947790949827265</v>
      </c>
      <c r="BN223">
        <f t="shared" si="1255"/>
        <v>1.1834045817130827</v>
      </c>
      <c r="BP223" t="e">
        <f t="shared" si="1256"/>
        <v>#N/A</v>
      </c>
      <c r="BQ223">
        <f t="shared" si="1157"/>
        <v>1.7999999999999998</v>
      </c>
      <c r="BR223" t="e">
        <f t="shared" si="1257"/>
        <v>#N/A</v>
      </c>
      <c r="BS223" t="e">
        <f t="shared" si="1258"/>
        <v>#N/A</v>
      </c>
      <c r="BT223" t="e">
        <f t="shared" si="1259"/>
        <v>#N/A</v>
      </c>
      <c r="BU223" t="e">
        <f t="shared" si="1176"/>
        <v>#N/A</v>
      </c>
      <c r="BV223" t="str">
        <f t="shared" si="1177"/>
        <v>done</v>
      </c>
      <c r="BW223">
        <f t="shared" si="1260"/>
        <v>27.910033756127675</v>
      </c>
      <c r="BX223">
        <f t="shared" si="1261"/>
        <v>0</v>
      </c>
      <c r="BY223" t="e">
        <f t="shared" si="1178"/>
        <v>#N/A</v>
      </c>
      <c r="BZ223" t="e">
        <f t="shared" si="1262"/>
        <v>#N/A</v>
      </c>
      <c r="CA223">
        <f t="shared" si="1263"/>
        <v>1.2406923773000986</v>
      </c>
      <c r="CC223">
        <f t="shared" si="1264"/>
        <v>-1.0587794913628516E-2</v>
      </c>
      <c r="CD223">
        <f t="shared" si="1158"/>
        <v>1.7999999999999998</v>
      </c>
      <c r="CE223">
        <f t="shared" si="1265"/>
        <v>0.66</v>
      </c>
      <c r="CF223">
        <f t="shared" si="1266"/>
        <v>-1.1729706733122944E-2</v>
      </c>
      <c r="CG223">
        <f t="shared" si="1267"/>
        <v>-1.2871618552617359E-2</v>
      </c>
      <c r="CH223">
        <f t="shared" si="1179"/>
        <v>0.15249886373926036</v>
      </c>
      <c r="CI223" t="str">
        <f t="shared" si="1180"/>
        <v>end of throw</v>
      </c>
      <c r="CJ223">
        <f t="shared" si="1268"/>
        <v>28.058996595707722</v>
      </c>
      <c r="CK223">
        <f t="shared" si="1269"/>
        <v>0.44167985227821283</v>
      </c>
      <c r="CL223">
        <f t="shared" si="1181"/>
        <v>0.14246141310402594</v>
      </c>
      <c r="CM223">
        <f t="shared" si="1270"/>
        <v>32.359420199893435</v>
      </c>
      <c r="CN223">
        <f t="shared" si="1271"/>
        <v>1.2883041116776637</v>
      </c>
      <c r="CP223" t="e">
        <f t="shared" si="1272"/>
        <v>#N/A</v>
      </c>
      <c r="CQ223" t="e">
        <f t="shared" si="1273"/>
        <v>#N/A</v>
      </c>
      <c r="CR223" t="e">
        <f t="shared" si="1274"/>
        <v>#N/A</v>
      </c>
      <c r="CS223" t="e">
        <f t="shared" si="1275"/>
        <v>#N/A</v>
      </c>
      <c r="CT223" t="e">
        <f t="shared" si="1276"/>
        <v>#N/A</v>
      </c>
      <c r="CU223" t="e">
        <f t="shared" si="1182"/>
        <v>#N/A</v>
      </c>
      <c r="CV223" t="str">
        <f t="shared" si="1183"/>
        <v>done</v>
      </c>
      <c r="CW223">
        <f t="shared" si="1277"/>
        <v>28.041489721894319</v>
      </c>
      <c r="CX223">
        <f t="shared" si="1278"/>
        <v>0</v>
      </c>
      <c r="CY223" t="e">
        <f t="shared" si="1184"/>
        <v>#N/A</v>
      </c>
      <c r="CZ223" t="e">
        <f t="shared" si="1279"/>
        <v>#N/A</v>
      </c>
      <c r="DA223">
        <f t="shared" si="1280"/>
        <v>1.2332652752415303</v>
      </c>
      <c r="DC223" t="e">
        <f t="shared" si="1281"/>
        <v>#N/A</v>
      </c>
      <c r="DD223" t="e">
        <f t="shared" si="1282"/>
        <v>#N/A</v>
      </c>
      <c r="DE223" t="e">
        <f t="shared" si="1283"/>
        <v>#N/A</v>
      </c>
      <c r="DF223" t="e">
        <f t="shared" si="1284"/>
        <v>#N/A</v>
      </c>
      <c r="DG223" t="e">
        <f t="shared" si="1285"/>
        <v>#N/A</v>
      </c>
      <c r="DH223" t="e">
        <f t="shared" si="1185"/>
        <v>#N/A</v>
      </c>
      <c r="DI223" t="str">
        <f t="shared" si="1186"/>
        <v>done</v>
      </c>
      <c r="DJ223" t="e">
        <f t="shared" si="1286"/>
        <v>#N/A</v>
      </c>
      <c r="DK223">
        <f t="shared" si="1287"/>
        <v>0</v>
      </c>
      <c r="DL223" t="e">
        <f t="shared" si="1187"/>
        <v>#N/A</v>
      </c>
      <c r="DM223" t="e">
        <f t="shared" si="1288"/>
        <v>#N/A</v>
      </c>
      <c r="DN223">
        <f t="shared" si="1289"/>
        <v>0.98426704644079854</v>
      </c>
      <c r="DP223" t="e">
        <f t="shared" si="1290"/>
        <v>#N/A</v>
      </c>
      <c r="DQ223" t="e">
        <f t="shared" si="1291"/>
        <v>#N/A</v>
      </c>
      <c r="DR223" t="e">
        <f t="shared" si="1292"/>
        <v>#N/A</v>
      </c>
      <c r="DS223" t="e">
        <f t="shared" si="1293"/>
        <v>#N/A</v>
      </c>
      <c r="DT223" t="e">
        <f t="shared" si="1294"/>
        <v>#N/A</v>
      </c>
      <c r="DU223" t="e">
        <f t="shared" si="1188"/>
        <v>#N/A</v>
      </c>
      <c r="DV223" t="str">
        <f t="shared" si="1189"/>
        <v>done</v>
      </c>
      <c r="DW223" t="e">
        <f t="shared" si="1295"/>
        <v>#N/A</v>
      </c>
      <c r="DX223">
        <f t="shared" si="1296"/>
        <v>0</v>
      </c>
      <c r="DY223" t="e">
        <f t="shared" si="1190"/>
        <v>#N/A</v>
      </c>
      <c r="DZ223" t="e">
        <f t="shared" si="1297"/>
        <v>#N/A</v>
      </c>
      <c r="EA223">
        <f t="shared" si="1298"/>
        <v>0.81297916993623887</v>
      </c>
      <c r="EC223" t="e">
        <f t="shared" si="1299"/>
        <v>#N/A</v>
      </c>
      <c r="ED223" t="e">
        <f t="shared" si="1300"/>
        <v>#N/A</v>
      </c>
      <c r="EE223" t="e">
        <f t="shared" si="1301"/>
        <v>#N/A</v>
      </c>
      <c r="EF223" t="e">
        <f t="shared" si="1302"/>
        <v>#N/A</v>
      </c>
      <c r="EG223" t="e">
        <f t="shared" si="1303"/>
        <v>#N/A</v>
      </c>
      <c r="EH223" t="e">
        <f t="shared" si="1191"/>
        <v>#N/A</v>
      </c>
      <c r="EI223" t="str">
        <f t="shared" si="1192"/>
        <v>done</v>
      </c>
      <c r="EJ223" t="e">
        <f t="shared" si="1304"/>
        <v>#N/A</v>
      </c>
      <c r="EK223">
        <f t="shared" si="1305"/>
        <v>0</v>
      </c>
      <c r="EL223" t="e">
        <f t="shared" si="1193"/>
        <v>#N/A</v>
      </c>
      <c r="EM223" t="e">
        <f t="shared" si="1306"/>
        <v>#N/A</v>
      </c>
      <c r="EN223">
        <f t="shared" si="1307"/>
        <v>0.67315796139332951</v>
      </c>
      <c r="EP223" t="e">
        <f t="shared" si="1308"/>
        <v>#N/A</v>
      </c>
      <c r="EQ223" t="e">
        <f t="shared" si="1309"/>
        <v>#N/A</v>
      </c>
      <c r="ER223" t="e">
        <f t="shared" si="1310"/>
        <v>#N/A</v>
      </c>
      <c r="ES223" t="e">
        <f t="shared" si="1311"/>
        <v>#N/A</v>
      </c>
      <c r="ET223" t="e">
        <f t="shared" si="1312"/>
        <v>#N/A</v>
      </c>
      <c r="EU223" t="e">
        <f t="shared" si="1194"/>
        <v>#N/A</v>
      </c>
      <c r="EV223" t="str">
        <f t="shared" si="1195"/>
        <v>done</v>
      </c>
      <c r="EW223" t="e">
        <f t="shared" si="1313"/>
        <v>#N/A</v>
      </c>
      <c r="EX223">
        <f t="shared" si="1314"/>
        <v>0</v>
      </c>
      <c r="EY223" t="e">
        <f t="shared" si="1196"/>
        <v>#N/A</v>
      </c>
      <c r="EZ223" t="e">
        <f t="shared" si="1315"/>
        <v>#N/A</v>
      </c>
      <c r="FA223">
        <f t="shared" si="1316"/>
        <v>0.55915376425049401</v>
      </c>
      <c r="FC223" t="e">
        <f t="shared" si="1317"/>
        <v>#N/A</v>
      </c>
      <c r="FD223" t="e">
        <f t="shared" si="1318"/>
        <v>#N/A</v>
      </c>
      <c r="FE223" t="e">
        <f t="shared" si="1319"/>
        <v>#N/A</v>
      </c>
      <c r="FF223" t="e">
        <f t="shared" si="1320"/>
        <v>#N/A</v>
      </c>
      <c r="FG223" t="e">
        <f t="shared" si="1321"/>
        <v>#N/A</v>
      </c>
      <c r="FH223" t="e">
        <f t="shared" si="1197"/>
        <v>#N/A</v>
      </c>
      <c r="FI223" t="str">
        <f t="shared" si="1198"/>
        <v>done</v>
      </c>
      <c r="FJ223" t="e">
        <f t="shared" si="1322"/>
        <v>#N/A</v>
      </c>
      <c r="FK223">
        <f t="shared" si="1323"/>
        <v>0</v>
      </c>
      <c r="FL223" t="e">
        <f t="shared" si="1199"/>
        <v>#N/A</v>
      </c>
      <c r="FM223" t="e">
        <f t="shared" si="1324"/>
        <v>#N/A</v>
      </c>
      <c r="FN223">
        <f t="shared" si="1325"/>
        <v>0.47053229703033417</v>
      </c>
      <c r="FP223" t="e">
        <f t="shared" si="1326"/>
        <v>#N/A</v>
      </c>
      <c r="FQ223" t="e">
        <f t="shared" si="1327"/>
        <v>#N/A</v>
      </c>
      <c r="FR223" t="e">
        <f t="shared" si="1328"/>
        <v>#N/A</v>
      </c>
      <c r="FS223" t="e">
        <f t="shared" si="1329"/>
        <v>#N/A</v>
      </c>
      <c r="FT223" t="e">
        <f t="shared" si="1330"/>
        <v>#N/A</v>
      </c>
      <c r="FU223" t="e">
        <f t="shared" si="1200"/>
        <v>#N/A</v>
      </c>
      <c r="FV223" t="str">
        <f t="shared" si="1201"/>
        <v>done</v>
      </c>
      <c r="FW223" t="e">
        <f t="shared" si="1331"/>
        <v>#N/A</v>
      </c>
      <c r="FX223">
        <f t="shared" si="1332"/>
        <v>0</v>
      </c>
      <c r="FY223" t="e">
        <f t="shared" si="1202"/>
        <v>#N/A</v>
      </c>
      <c r="FZ223" t="e">
        <f t="shared" si="1333"/>
        <v>#N/A</v>
      </c>
      <c r="GA223">
        <f t="shared" si="1334"/>
        <v>0.40261881889626833</v>
      </c>
      <c r="GC223" t="e">
        <f t="shared" si="1335"/>
        <v>#N/A</v>
      </c>
      <c r="GD223" t="e">
        <f t="shared" si="1336"/>
        <v>#N/A</v>
      </c>
      <c r="GE223" t="e">
        <f t="shared" si="1337"/>
        <v>#N/A</v>
      </c>
      <c r="GF223" t="e">
        <f t="shared" si="1338"/>
        <v>#N/A</v>
      </c>
      <c r="GG223" t="e">
        <f t="shared" si="1339"/>
        <v>#N/A</v>
      </c>
      <c r="GH223" t="e">
        <f t="shared" si="1203"/>
        <v>#N/A</v>
      </c>
      <c r="GI223" t="str">
        <f t="shared" si="1204"/>
        <v>done</v>
      </c>
      <c r="GJ223" t="e">
        <f t="shared" si="1340"/>
        <v>#N/A</v>
      </c>
      <c r="GK223">
        <f t="shared" si="1341"/>
        <v>0</v>
      </c>
      <c r="GL223" t="e">
        <f t="shared" si="1205"/>
        <v>#N/A</v>
      </c>
      <c r="GM223" t="e">
        <f t="shared" si="1342"/>
        <v>#N/A</v>
      </c>
      <c r="GN223">
        <f t="shared" si="1343"/>
        <v>0.35296776722079093</v>
      </c>
      <c r="GP223" t="e">
        <f t="shared" si="1344"/>
        <v>#N/A</v>
      </c>
      <c r="GQ223" t="e">
        <f t="shared" si="1345"/>
        <v>#N/A</v>
      </c>
      <c r="GR223" t="e">
        <f t="shared" si="1346"/>
        <v>#N/A</v>
      </c>
      <c r="GS223" t="e">
        <f t="shared" si="1347"/>
        <v>#N/A</v>
      </c>
      <c r="GT223" t="e">
        <f t="shared" si="1348"/>
        <v>#N/A</v>
      </c>
      <c r="GU223" t="e">
        <f t="shared" si="1206"/>
        <v>#N/A</v>
      </c>
      <c r="GV223" t="str">
        <f t="shared" si="1207"/>
        <v>done</v>
      </c>
      <c r="GW223" t="e">
        <f t="shared" si="1349"/>
        <v>#N/A</v>
      </c>
      <c r="GX223">
        <f t="shared" si="1350"/>
        <v>0</v>
      </c>
      <c r="GY223" t="e">
        <f t="shared" si="1208"/>
        <v>#N/A</v>
      </c>
      <c r="GZ223" t="e">
        <f t="shared" si="1351"/>
        <v>#N/A</v>
      </c>
      <c r="HA223">
        <f t="shared" si="1352"/>
        <v>0.32250252092897363</v>
      </c>
      <c r="HC223" t="e">
        <f t="shared" si="1353"/>
        <v>#N/A</v>
      </c>
      <c r="HD223" t="e">
        <f t="shared" si="1354"/>
        <v>#N/A</v>
      </c>
      <c r="HE223" t="e">
        <f t="shared" si="1355"/>
        <v>#N/A</v>
      </c>
      <c r="HF223" t="e">
        <f t="shared" si="1356"/>
        <v>#N/A</v>
      </c>
      <c r="HG223" t="e">
        <f t="shared" si="1357"/>
        <v>#N/A</v>
      </c>
      <c r="HH223" t="e">
        <f t="shared" si="1209"/>
        <v>#N/A</v>
      </c>
      <c r="HI223" t="str">
        <f t="shared" si="1210"/>
        <v>done</v>
      </c>
      <c r="HJ223" t="e">
        <f t="shared" si="1358"/>
        <v>#N/A</v>
      </c>
      <c r="HK223">
        <f t="shared" si="1359"/>
        <v>0</v>
      </c>
      <c r="HL223" t="e">
        <f t="shared" si="1211"/>
        <v>#N/A</v>
      </c>
      <c r="HM223" t="e">
        <f t="shared" si="1360"/>
        <v>#N/A</v>
      </c>
      <c r="HN223">
        <f t="shared" si="1361"/>
        <v>0.1940196249271903</v>
      </c>
      <c r="HP223" t="e">
        <f t="shared" si="1362"/>
        <v>#N/A</v>
      </c>
      <c r="HQ223" t="e">
        <f t="shared" si="1363"/>
        <v>#N/A</v>
      </c>
      <c r="HR223" t="e">
        <f t="shared" si="1364"/>
        <v>#N/A</v>
      </c>
      <c r="HS223" t="e">
        <f t="shared" si="1365"/>
        <v>#N/A</v>
      </c>
      <c r="HT223" t="e">
        <f t="shared" si="1366"/>
        <v>#N/A</v>
      </c>
      <c r="HU223" t="e">
        <f t="shared" si="1212"/>
        <v>#N/A</v>
      </c>
      <c r="HV223" t="str">
        <f t="shared" si="1213"/>
        <v>done</v>
      </c>
      <c r="HW223" t="e">
        <f t="shared" si="1367"/>
        <v>#N/A</v>
      </c>
      <c r="HX223">
        <f t="shared" si="1368"/>
        <v>0</v>
      </c>
      <c r="HY223" t="e">
        <f t="shared" si="1214"/>
        <v>#N/A</v>
      </c>
      <c r="HZ223" t="e">
        <f t="shared" si="1369"/>
        <v>#N/A</v>
      </c>
      <c r="IA223">
        <f t="shared" si="1370"/>
        <v>0.10456917070039137</v>
      </c>
      <c r="IC223" t="e">
        <f t="shared" si="1371"/>
        <v>#N/A</v>
      </c>
      <c r="ID223" t="e">
        <f t="shared" si="1372"/>
        <v>#N/A</v>
      </c>
      <c r="IE223" t="e">
        <f t="shared" si="1373"/>
        <v>#N/A</v>
      </c>
      <c r="IF223" t="e">
        <f t="shared" si="1374"/>
        <v>#N/A</v>
      </c>
      <c r="IG223" t="e">
        <f t="shared" si="1375"/>
        <v>#N/A</v>
      </c>
      <c r="IH223" t="e">
        <f t="shared" si="1215"/>
        <v>#N/A</v>
      </c>
      <c r="II223" t="str">
        <f t="shared" si="1216"/>
        <v>done</v>
      </c>
      <c r="IJ223" t="e">
        <f t="shared" si="1376"/>
        <v>#N/A</v>
      </c>
      <c r="IK223">
        <f t="shared" si="1377"/>
        <v>0</v>
      </c>
      <c r="IL223" t="e">
        <f t="shared" si="1217"/>
        <v>#N/A</v>
      </c>
      <c r="IM223" t="e">
        <f t="shared" si="1378"/>
        <v>#N/A</v>
      </c>
      <c r="IN223">
        <f t="shared" si="1379"/>
        <v>6.174207086290278E-2</v>
      </c>
      <c r="IP223" t="e">
        <f t="shared" si="1380"/>
        <v>#N/A</v>
      </c>
      <c r="IQ223" t="e">
        <f t="shared" si="1381"/>
        <v>#N/A</v>
      </c>
      <c r="IR223" t="e">
        <f t="shared" si="1382"/>
        <v>#N/A</v>
      </c>
      <c r="IS223" t="e">
        <f t="shared" si="1383"/>
        <v>#N/A</v>
      </c>
      <c r="IT223" t="e">
        <f t="shared" si="1384"/>
        <v>#N/A</v>
      </c>
      <c r="IU223" t="e">
        <f t="shared" si="1218"/>
        <v>#N/A</v>
      </c>
      <c r="IV223" t="str">
        <f t="shared" si="1219"/>
        <v>done</v>
      </c>
      <c r="IW223" t="e">
        <f t="shared" si="1385"/>
        <v>#N/A</v>
      </c>
      <c r="IX223">
        <f t="shared" si="1386"/>
        <v>0</v>
      </c>
      <c r="IY223" t="e">
        <f t="shared" si="1220"/>
        <v>#N/A</v>
      </c>
      <c r="IZ223" t="e">
        <f t="shared" si="1387"/>
        <v>#N/A</v>
      </c>
      <c r="JA223">
        <f t="shared" si="1388"/>
        <v>4.7756178082658939E-2</v>
      </c>
      <c r="JC223" t="e">
        <f t="shared" si="1389"/>
        <v>#N/A</v>
      </c>
      <c r="JD223" t="e">
        <f t="shared" si="1390"/>
        <v>#N/A</v>
      </c>
      <c r="JE223" t="e">
        <f t="shared" si="1391"/>
        <v>#N/A</v>
      </c>
      <c r="JF223" t="e">
        <f t="shared" si="1392"/>
        <v>#N/A</v>
      </c>
      <c r="JG223" t="e">
        <f t="shared" si="1393"/>
        <v>#N/A</v>
      </c>
      <c r="JH223" t="e">
        <f t="shared" si="1221"/>
        <v>#N/A</v>
      </c>
      <c r="JI223" t="str">
        <f t="shared" si="1222"/>
        <v>done</v>
      </c>
      <c r="JJ223" t="e">
        <f t="shared" si="1394"/>
        <v>#N/A</v>
      </c>
      <c r="JK223">
        <f t="shared" si="1395"/>
        <v>0</v>
      </c>
      <c r="JL223" t="e">
        <f t="shared" si="1223"/>
        <v>#N/A</v>
      </c>
      <c r="JM223" t="e">
        <f t="shared" si="1396"/>
        <v>#N/A</v>
      </c>
      <c r="JN223">
        <f t="shared" si="1397"/>
        <v>2.9927904609925716E-2</v>
      </c>
      <c r="JP223" t="e">
        <f t="shared" si="1398"/>
        <v>#N/A</v>
      </c>
      <c r="JQ223" t="e">
        <f t="shared" si="1399"/>
        <v>#N/A</v>
      </c>
      <c r="JR223" t="e">
        <f t="shared" si="1400"/>
        <v>#N/A</v>
      </c>
      <c r="JS223" t="e">
        <f t="shared" si="1401"/>
        <v>#N/A</v>
      </c>
      <c r="JT223" t="e">
        <f t="shared" si="1402"/>
        <v>#N/A</v>
      </c>
      <c r="JU223" t="e">
        <f t="shared" si="1224"/>
        <v>#N/A</v>
      </c>
      <c r="JV223" t="str">
        <f t="shared" si="1225"/>
        <v>done</v>
      </c>
      <c r="JW223" t="e">
        <f t="shared" si="1403"/>
        <v>#N/A</v>
      </c>
      <c r="JX223">
        <f t="shared" si="1404"/>
        <v>0</v>
      </c>
      <c r="JY223" t="e">
        <f t="shared" si="1226"/>
        <v>#N/A</v>
      </c>
      <c r="JZ223" t="e">
        <f t="shared" si="1405"/>
        <v>#N/A</v>
      </c>
      <c r="KA223">
        <f t="shared" si="1406"/>
        <v>4.1288632589631113E-2</v>
      </c>
      <c r="KC223" t="e">
        <f t="shared" si="1407"/>
        <v>#N/A</v>
      </c>
      <c r="KD223" t="e">
        <f t="shared" si="1408"/>
        <v>#N/A</v>
      </c>
      <c r="KE223" t="e">
        <f t="shared" si="1409"/>
        <v>#N/A</v>
      </c>
      <c r="KF223" t="e">
        <f t="shared" si="1410"/>
        <v>#N/A</v>
      </c>
      <c r="KG223" t="e">
        <f t="shared" si="1411"/>
        <v>#N/A</v>
      </c>
      <c r="KH223" t="e">
        <f t="shared" si="1227"/>
        <v>#N/A</v>
      </c>
      <c r="KI223" t="str">
        <f t="shared" si="1228"/>
        <v>done</v>
      </c>
      <c r="KJ223" t="e">
        <f t="shared" si="1412"/>
        <v>#N/A</v>
      </c>
      <c r="KK223">
        <f t="shared" si="1413"/>
        <v>0</v>
      </c>
      <c r="KL223" t="e">
        <f t="shared" si="1229"/>
        <v>#N/A</v>
      </c>
      <c r="KM223" t="e">
        <f t="shared" si="1414"/>
        <v>#N/A</v>
      </c>
      <c r="KN223">
        <f t="shared" si="1415"/>
        <v>4.1416871940363961E-2</v>
      </c>
    </row>
    <row r="224" spans="1:300" x14ac:dyDescent="0.25">
      <c r="A224">
        <v>2.09</v>
      </c>
      <c r="B224">
        <f t="shared" si="1230"/>
        <v>0.01</v>
      </c>
      <c r="C224">
        <f t="shared" si="1163"/>
        <v>0.6</v>
      </c>
      <c r="D224">
        <f t="shared" si="1231"/>
        <v>0.6</v>
      </c>
      <c r="E224">
        <f t="shared" si="1164"/>
        <v>1</v>
      </c>
      <c r="F224">
        <f t="shared" si="1165"/>
        <v>0.01</v>
      </c>
      <c r="H224">
        <v>201</v>
      </c>
      <c r="I224">
        <v>20.100000000000001</v>
      </c>
      <c r="J224">
        <f t="shared" si="1161"/>
        <v>0.11916666666666566</v>
      </c>
      <c r="K224">
        <f t="shared" si="1416"/>
        <v>1.79514</v>
      </c>
      <c r="L224">
        <f t="shared" si="1162"/>
        <v>0.85661981415543165</v>
      </c>
      <c r="M224" t="str">
        <f t="shared" si="1166"/>
        <v>No Curl</v>
      </c>
      <c r="N224">
        <f t="shared" si="1417"/>
        <v>27.990669133333313</v>
      </c>
      <c r="P224" t="e">
        <f t="shared" si="1422"/>
        <v>#N/A</v>
      </c>
      <c r="Q224" t="e">
        <f t="shared" si="1418"/>
        <v>#N/A</v>
      </c>
      <c r="R224" t="e">
        <f t="shared" si="1423"/>
        <v>#N/A</v>
      </c>
      <c r="S224" t="e">
        <f t="shared" si="1419"/>
        <v>#N/A</v>
      </c>
      <c r="T224" t="e">
        <f t="shared" si="1424"/>
        <v>#N/A</v>
      </c>
      <c r="U224" t="e">
        <f t="shared" si="1425"/>
        <v>#N/A</v>
      </c>
      <c r="V224" t="str">
        <f t="shared" si="1426"/>
        <v>done</v>
      </c>
      <c r="W224">
        <f t="shared" si="1420"/>
        <v>28.054088782547826</v>
      </c>
      <c r="X224">
        <f t="shared" si="1421"/>
        <v>0</v>
      </c>
      <c r="Y224" t="e">
        <f t="shared" si="1427"/>
        <v>#N/A</v>
      </c>
      <c r="Z224" t="e">
        <f t="shared" si="1428"/>
        <v>#N/A</v>
      </c>
      <c r="AA224">
        <f t="shared" si="1429"/>
        <v>0.99759194685556041</v>
      </c>
      <c r="AC224" t="e">
        <f t="shared" si="1232"/>
        <v>#N/A</v>
      </c>
      <c r="AD224" t="e">
        <f t="shared" si="1154"/>
        <v>#N/A</v>
      </c>
      <c r="AE224" t="e">
        <f t="shared" si="1233"/>
        <v>#N/A</v>
      </c>
      <c r="AF224" t="e">
        <f t="shared" si="1234"/>
        <v>#N/A</v>
      </c>
      <c r="AG224" t="e">
        <f t="shared" si="1235"/>
        <v>#N/A</v>
      </c>
      <c r="AH224" t="e">
        <f t="shared" si="1167"/>
        <v>#N/A</v>
      </c>
      <c r="AI224" t="str">
        <f t="shared" si="1168"/>
        <v>done</v>
      </c>
      <c r="AJ224">
        <f t="shared" si="1236"/>
        <v>27.962441827844664</v>
      </c>
      <c r="AK224">
        <f t="shared" si="1237"/>
        <v>0</v>
      </c>
      <c r="AL224" t="e">
        <f t="shared" si="1169"/>
        <v>#N/A</v>
      </c>
      <c r="AM224" t="e">
        <f t="shared" si="1238"/>
        <v>#N/A</v>
      </c>
      <c r="AN224">
        <f t="shared" si="1239"/>
        <v>1.0320165767852483</v>
      </c>
      <c r="AP224" t="e">
        <f t="shared" si="1240"/>
        <v>#N/A</v>
      </c>
      <c r="AQ224" t="e">
        <f t="shared" si="1155"/>
        <v>#N/A</v>
      </c>
      <c r="AR224" t="e">
        <f t="shared" si="1241"/>
        <v>#N/A</v>
      </c>
      <c r="AS224" t="e">
        <f t="shared" si="1242"/>
        <v>#N/A</v>
      </c>
      <c r="AT224" t="e">
        <f t="shared" si="1243"/>
        <v>#N/A</v>
      </c>
      <c r="AU224" t="e">
        <f t="shared" si="1170"/>
        <v>#N/A</v>
      </c>
      <c r="AV224" t="str">
        <f t="shared" si="1171"/>
        <v>done</v>
      </c>
      <c r="AW224">
        <f t="shared" si="1244"/>
        <v>28.105349009208975</v>
      </c>
      <c r="AX224">
        <f t="shared" si="1245"/>
        <v>0</v>
      </c>
      <c r="AY224" t="e">
        <f t="shared" si="1172"/>
        <v>#N/A</v>
      </c>
      <c r="AZ224" t="e">
        <f t="shared" si="1246"/>
        <v>#N/A</v>
      </c>
      <c r="BA224">
        <f t="shared" si="1247"/>
        <v>1.1003007951168842</v>
      </c>
      <c r="BC224" t="e">
        <f t="shared" si="1248"/>
        <v>#N/A</v>
      </c>
      <c r="BD224" t="e">
        <f t="shared" si="1156"/>
        <v>#N/A</v>
      </c>
      <c r="BE224" t="e">
        <f t="shared" si="1249"/>
        <v>#N/A</v>
      </c>
      <c r="BF224" t="e">
        <f t="shared" si="1250"/>
        <v>#N/A</v>
      </c>
      <c r="BG224" t="e">
        <f t="shared" si="1251"/>
        <v>#N/A</v>
      </c>
      <c r="BH224" t="e">
        <f t="shared" si="1173"/>
        <v>#N/A</v>
      </c>
      <c r="BI224" t="str">
        <f t="shared" si="1174"/>
        <v>done</v>
      </c>
      <c r="BJ224">
        <f t="shared" si="1252"/>
        <v>28.013913320881809</v>
      </c>
      <c r="BK224">
        <f t="shared" si="1253"/>
        <v>0</v>
      </c>
      <c r="BL224" t="e">
        <f t="shared" si="1175"/>
        <v>#N/A</v>
      </c>
      <c r="BM224" t="e">
        <f t="shared" si="1254"/>
        <v>#N/A</v>
      </c>
      <c r="BN224">
        <f t="shared" si="1255"/>
        <v>1.1684753661167542</v>
      </c>
      <c r="BP224" t="e">
        <f t="shared" si="1256"/>
        <v>#N/A</v>
      </c>
      <c r="BQ224" t="e">
        <f t="shared" si="1157"/>
        <v>#N/A</v>
      </c>
      <c r="BR224" t="e">
        <f t="shared" si="1257"/>
        <v>#N/A</v>
      </c>
      <c r="BS224" t="e">
        <f t="shared" si="1258"/>
        <v>#N/A</v>
      </c>
      <c r="BT224" t="e">
        <f t="shared" si="1259"/>
        <v>#N/A</v>
      </c>
      <c r="BU224" t="e">
        <f t="shared" si="1176"/>
        <v>#N/A</v>
      </c>
      <c r="BV224" t="str">
        <f t="shared" si="1177"/>
        <v>done</v>
      </c>
      <c r="BW224" t="e">
        <f t="shared" si="1260"/>
        <v>#N/A</v>
      </c>
      <c r="BX224">
        <f t="shared" si="1261"/>
        <v>0</v>
      </c>
      <c r="BY224" t="e">
        <f t="shared" si="1178"/>
        <v>#N/A</v>
      </c>
      <c r="BZ224" t="e">
        <f t="shared" si="1262"/>
        <v>#N/A</v>
      </c>
      <c r="CA224">
        <f t="shared" si="1263"/>
        <v>1.2406923773000986</v>
      </c>
      <c r="CC224" t="e">
        <f t="shared" si="1264"/>
        <v>#N/A</v>
      </c>
      <c r="CD224" t="e">
        <f t="shared" si="1158"/>
        <v>#N/A</v>
      </c>
      <c r="CE224" t="e">
        <f t="shared" si="1265"/>
        <v>#N/A</v>
      </c>
      <c r="CF224" t="e">
        <f t="shared" si="1266"/>
        <v>#N/A</v>
      </c>
      <c r="CG224" t="e">
        <f t="shared" si="1267"/>
        <v>#N/A</v>
      </c>
      <c r="CH224" t="e">
        <f t="shared" si="1179"/>
        <v>#N/A</v>
      </c>
      <c r="CI224" t="str">
        <f t="shared" si="1180"/>
        <v>done</v>
      </c>
      <c r="CJ224">
        <f t="shared" si="1268"/>
        <v>28.057823625034409</v>
      </c>
      <c r="CK224">
        <f t="shared" si="1269"/>
        <v>0</v>
      </c>
      <c r="CL224" t="e">
        <f t="shared" si="1181"/>
        <v>#N/A</v>
      </c>
      <c r="CM224" t="e">
        <f t="shared" si="1270"/>
        <v>#N/A</v>
      </c>
      <c r="CN224">
        <f t="shared" si="1271"/>
        <v>1.2726883707446939</v>
      </c>
      <c r="CP224" t="e">
        <f t="shared" si="1272"/>
        <v>#N/A</v>
      </c>
      <c r="CQ224" t="e">
        <f t="shared" si="1273"/>
        <v>#N/A</v>
      </c>
      <c r="CR224" t="e">
        <f t="shared" si="1274"/>
        <v>#N/A</v>
      </c>
      <c r="CS224" t="e">
        <f t="shared" si="1275"/>
        <v>#N/A</v>
      </c>
      <c r="CT224" t="e">
        <f t="shared" si="1276"/>
        <v>#N/A</v>
      </c>
      <c r="CU224" t="e">
        <f t="shared" si="1182"/>
        <v>#N/A</v>
      </c>
      <c r="CV224" t="str">
        <f t="shared" si="1183"/>
        <v>done</v>
      </c>
      <c r="CW224" t="e">
        <f t="shared" si="1277"/>
        <v>#N/A</v>
      </c>
      <c r="CX224">
        <f t="shared" si="1278"/>
        <v>0</v>
      </c>
      <c r="CY224" t="e">
        <f t="shared" si="1184"/>
        <v>#N/A</v>
      </c>
      <c r="CZ224" t="e">
        <f t="shared" si="1279"/>
        <v>#N/A</v>
      </c>
      <c r="DA224">
        <f t="shared" si="1280"/>
        <v>1.2332652752415303</v>
      </c>
      <c r="DC224" t="e">
        <f t="shared" si="1281"/>
        <v>#N/A</v>
      </c>
      <c r="DD224" t="e">
        <f t="shared" si="1282"/>
        <v>#N/A</v>
      </c>
      <c r="DE224" t="e">
        <f t="shared" si="1283"/>
        <v>#N/A</v>
      </c>
      <c r="DF224" t="e">
        <f t="shared" si="1284"/>
        <v>#N/A</v>
      </c>
      <c r="DG224" t="e">
        <f t="shared" si="1285"/>
        <v>#N/A</v>
      </c>
      <c r="DH224" t="e">
        <f t="shared" si="1185"/>
        <v>#N/A</v>
      </c>
      <c r="DI224" t="str">
        <f t="shared" si="1186"/>
        <v>done</v>
      </c>
      <c r="DJ224" t="e">
        <f t="shared" si="1286"/>
        <v>#N/A</v>
      </c>
      <c r="DK224">
        <f t="shared" si="1287"/>
        <v>0</v>
      </c>
      <c r="DL224" t="e">
        <f t="shared" si="1187"/>
        <v>#N/A</v>
      </c>
      <c r="DM224" t="e">
        <f t="shared" si="1288"/>
        <v>#N/A</v>
      </c>
      <c r="DN224">
        <f t="shared" si="1289"/>
        <v>0.98426704644079854</v>
      </c>
      <c r="DP224" t="e">
        <f t="shared" si="1290"/>
        <v>#N/A</v>
      </c>
      <c r="DQ224" t="e">
        <f t="shared" si="1291"/>
        <v>#N/A</v>
      </c>
      <c r="DR224" t="e">
        <f t="shared" si="1292"/>
        <v>#N/A</v>
      </c>
      <c r="DS224" t="e">
        <f t="shared" si="1293"/>
        <v>#N/A</v>
      </c>
      <c r="DT224" t="e">
        <f t="shared" si="1294"/>
        <v>#N/A</v>
      </c>
      <c r="DU224" t="e">
        <f t="shared" si="1188"/>
        <v>#N/A</v>
      </c>
      <c r="DV224" t="str">
        <f t="shared" si="1189"/>
        <v>done</v>
      </c>
      <c r="DW224" t="e">
        <f t="shared" si="1295"/>
        <v>#N/A</v>
      </c>
      <c r="DX224">
        <f t="shared" si="1296"/>
        <v>0</v>
      </c>
      <c r="DY224" t="e">
        <f t="shared" si="1190"/>
        <v>#N/A</v>
      </c>
      <c r="DZ224" t="e">
        <f t="shared" si="1297"/>
        <v>#N/A</v>
      </c>
      <c r="EA224">
        <f t="shared" si="1298"/>
        <v>0.81297916993623887</v>
      </c>
      <c r="EC224" t="e">
        <f t="shared" si="1299"/>
        <v>#N/A</v>
      </c>
      <c r="ED224" t="e">
        <f t="shared" si="1300"/>
        <v>#N/A</v>
      </c>
      <c r="EE224" t="e">
        <f t="shared" si="1301"/>
        <v>#N/A</v>
      </c>
      <c r="EF224" t="e">
        <f t="shared" si="1302"/>
        <v>#N/A</v>
      </c>
      <c r="EG224" t="e">
        <f t="shared" si="1303"/>
        <v>#N/A</v>
      </c>
      <c r="EH224" t="e">
        <f t="shared" si="1191"/>
        <v>#N/A</v>
      </c>
      <c r="EI224" t="str">
        <f t="shared" si="1192"/>
        <v>done</v>
      </c>
      <c r="EJ224" t="e">
        <f t="shared" si="1304"/>
        <v>#N/A</v>
      </c>
      <c r="EK224">
        <f t="shared" si="1305"/>
        <v>0</v>
      </c>
      <c r="EL224" t="e">
        <f t="shared" si="1193"/>
        <v>#N/A</v>
      </c>
      <c r="EM224" t="e">
        <f t="shared" si="1306"/>
        <v>#N/A</v>
      </c>
      <c r="EN224">
        <f t="shared" si="1307"/>
        <v>0.67315796139332951</v>
      </c>
      <c r="EP224" t="e">
        <f t="shared" si="1308"/>
        <v>#N/A</v>
      </c>
      <c r="EQ224" t="e">
        <f t="shared" si="1309"/>
        <v>#N/A</v>
      </c>
      <c r="ER224" t="e">
        <f t="shared" si="1310"/>
        <v>#N/A</v>
      </c>
      <c r="ES224" t="e">
        <f t="shared" si="1311"/>
        <v>#N/A</v>
      </c>
      <c r="ET224" t="e">
        <f t="shared" si="1312"/>
        <v>#N/A</v>
      </c>
      <c r="EU224" t="e">
        <f t="shared" si="1194"/>
        <v>#N/A</v>
      </c>
      <c r="EV224" t="str">
        <f t="shared" si="1195"/>
        <v>done</v>
      </c>
      <c r="EW224" t="e">
        <f t="shared" si="1313"/>
        <v>#N/A</v>
      </c>
      <c r="EX224">
        <f t="shared" si="1314"/>
        <v>0</v>
      </c>
      <c r="EY224" t="e">
        <f t="shared" si="1196"/>
        <v>#N/A</v>
      </c>
      <c r="EZ224" t="e">
        <f t="shared" si="1315"/>
        <v>#N/A</v>
      </c>
      <c r="FA224">
        <f t="shared" si="1316"/>
        <v>0.55915376425049401</v>
      </c>
      <c r="FC224" t="e">
        <f t="shared" si="1317"/>
        <v>#N/A</v>
      </c>
      <c r="FD224" t="e">
        <f t="shared" si="1318"/>
        <v>#N/A</v>
      </c>
      <c r="FE224" t="e">
        <f t="shared" si="1319"/>
        <v>#N/A</v>
      </c>
      <c r="FF224" t="e">
        <f t="shared" si="1320"/>
        <v>#N/A</v>
      </c>
      <c r="FG224" t="e">
        <f t="shared" si="1321"/>
        <v>#N/A</v>
      </c>
      <c r="FH224" t="e">
        <f t="shared" si="1197"/>
        <v>#N/A</v>
      </c>
      <c r="FI224" t="str">
        <f t="shared" si="1198"/>
        <v>done</v>
      </c>
      <c r="FJ224" t="e">
        <f t="shared" si="1322"/>
        <v>#N/A</v>
      </c>
      <c r="FK224">
        <f t="shared" si="1323"/>
        <v>0</v>
      </c>
      <c r="FL224" t="e">
        <f t="shared" si="1199"/>
        <v>#N/A</v>
      </c>
      <c r="FM224" t="e">
        <f t="shared" si="1324"/>
        <v>#N/A</v>
      </c>
      <c r="FN224">
        <f t="shared" si="1325"/>
        <v>0.47053229703033417</v>
      </c>
      <c r="FP224" t="e">
        <f t="shared" si="1326"/>
        <v>#N/A</v>
      </c>
      <c r="FQ224" t="e">
        <f t="shared" si="1327"/>
        <v>#N/A</v>
      </c>
      <c r="FR224" t="e">
        <f t="shared" si="1328"/>
        <v>#N/A</v>
      </c>
      <c r="FS224" t="e">
        <f t="shared" si="1329"/>
        <v>#N/A</v>
      </c>
      <c r="FT224" t="e">
        <f t="shared" si="1330"/>
        <v>#N/A</v>
      </c>
      <c r="FU224" t="e">
        <f t="shared" si="1200"/>
        <v>#N/A</v>
      </c>
      <c r="FV224" t="str">
        <f t="shared" si="1201"/>
        <v>done</v>
      </c>
      <c r="FW224" t="e">
        <f t="shared" si="1331"/>
        <v>#N/A</v>
      </c>
      <c r="FX224">
        <f t="shared" si="1332"/>
        <v>0</v>
      </c>
      <c r="FY224" t="e">
        <f t="shared" si="1202"/>
        <v>#N/A</v>
      </c>
      <c r="FZ224" t="e">
        <f t="shared" si="1333"/>
        <v>#N/A</v>
      </c>
      <c r="GA224">
        <f t="shared" si="1334"/>
        <v>0.40261881889626833</v>
      </c>
      <c r="GC224" t="e">
        <f t="shared" si="1335"/>
        <v>#N/A</v>
      </c>
      <c r="GD224" t="e">
        <f t="shared" si="1336"/>
        <v>#N/A</v>
      </c>
      <c r="GE224" t="e">
        <f t="shared" si="1337"/>
        <v>#N/A</v>
      </c>
      <c r="GF224" t="e">
        <f t="shared" si="1338"/>
        <v>#N/A</v>
      </c>
      <c r="GG224" t="e">
        <f t="shared" si="1339"/>
        <v>#N/A</v>
      </c>
      <c r="GH224" t="e">
        <f t="shared" si="1203"/>
        <v>#N/A</v>
      </c>
      <c r="GI224" t="str">
        <f t="shared" si="1204"/>
        <v>done</v>
      </c>
      <c r="GJ224" t="e">
        <f t="shared" si="1340"/>
        <v>#N/A</v>
      </c>
      <c r="GK224">
        <f t="shared" si="1341"/>
        <v>0</v>
      </c>
      <c r="GL224" t="e">
        <f t="shared" si="1205"/>
        <v>#N/A</v>
      </c>
      <c r="GM224" t="e">
        <f t="shared" si="1342"/>
        <v>#N/A</v>
      </c>
      <c r="GN224">
        <f t="shared" si="1343"/>
        <v>0.35296776722079093</v>
      </c>
      <c r="GP224" t="e">
        <f t="shared" si="1344"/>
        <v>#N/A</v>
      </c>
      <c r="GQ224" t="e">
        <f t="shared" si="1345"/>
        <v>#N/A</v>
      </c>
      <c r="GR224" t="e">
        <f t="shared" si="1346"/>
        <v>#N/A</v>
      </c>
      <c r="GS224" t="e">
        <f t="shared" si="1347"/>
        <v>#N/A</v>
      </c>
      <c r="GT224" t="e">
        <f t="shared" si="1348"/>
        <v>#N/A</v>
      </c>
      <c r="GU224" t="e">
        <f t="shared" si="1206"/>
        <v>#N/A</v>
      </c>
      <c r="GV224" t="str">
        <f t="shared" si="1207"/>
        <v>done</v>
      </c>
      <c r="GW224" t="e">
        <f t="shared" si="1349"/>
        <v>#N/A</v>
      </c>
      <c r="GX224">
        <f t="shared" si="1350"/>
        <v>0</v>
      </c>
      <c r="GY224" t="e">
        <f t="shared" si="1208"/>
        <v>#N/A</v>
      </c>
      <c r="GZ224" t="e">
        <f t="shared" si="1351"/>
        <v>#N/A</v>
      </c>
      <c r="HA224">
        <f t="shared" si="1352"/>
        <v>0.32250252092897363</v>
      </c>
      <c r="HC224" t="e">
        <f t="shared" si="1353"/>
        <v>#N/A</v>
      </c>
      <c r="HD224" t="e">
        <f t="shared" si="1354"/>
        <v>#N/A</v>
      </c>
      <c r="HE224" t="e">
        <f t="shared" si="1355"/>
        <v>#N/A</v>
      </c>
      <c r="HF224" t="e">
        <f t="shared" si="1356"/>
        <v>#N/A</v>
      </c>
      <c r="HG224" t="e">
        <f t="shared" si="1357"/>
        <v>#N/A</v>
      </c>
      <c r="HH224" t="e">
        <f t="shared" si="1209"/>
        <v>#N/A</v>
      </c>
      <c r="HI224" t="str">
        <f t="shared" si="1210"/>
        <v>done</v>
      </c>
      <c r="HJ224" t="e">
        <f t="shared" si="1358"/>
        <v>#N/A</v>
      </c>
      <c r="HK224">
        <f t="shared" si="1359"/>
        <v>0</v>
      </c>
      <c r="HL224" t="e">
        <f t="shared" si="1211"/>
        <v>#N/A</v>
      </c>
      <c r="HM224" t="e">
        <f t="shared" si="1360"/>
        <v>#N/A</v>
      </c>
      <c r="HN224">
        <f t="shared" si="1361"/>
        <v>0.1940196249271903</v>
      </c>
      <c r="HP224" t="e">
        <f t="shared" si="1362"/>
        <v>#N/A</v>
      </c>
      <c r="HQ224" t="e">
        <f t="shared" si="1363"/>
        <v>#N/A</v>
      </c>
      <c r="HR224" t="e">
        <f t="shared" si="1364"/>
        <v>#N/A</v>
      </c>
      <c r="HS224" t="e">
        <f t="shared" si="1365"/>
        <v>#N/A</v>
      </c>
      <c r="HT224" t="e">
        <f t="shared" si="1366"/>
        <v>#N/A</v>
      </c>
      <c r="HU224" t="e">
        <f t="shared" si="1212"/>
        <v>#N/A</v>
      </c>
      <c r="HV224" t="str">
        <f t="shared" si="1213"/>
        <v>done</v>
      </c>
      <c r="HW224" t="e">
        <f t="shared" si="1367"/>
        <v>#N/A</v>
      </c>
      <c r="HX224">
        <f t="shared" si="1368"/>
        <v>0</v>
      </c>
      <c r="HY224" t="e">
        <f t="shared" si="1214"/>
        <v>#N/A</v>
      </c>
      <c r="HZ224" t="e">
        <f t="shared" si="1369"/>
        <v>#N/A</v>
      </c>
      <c r="IA224">
        <f t="shared" si="1370"/>
        <v>0.10456917070039137</v>
      </c>
      <c r="IC224" t="e">
        <f t="shared" si="1371"/>
        <v>#N/A</v>
      </c>
      <c r="ID224" t="e">
        <f t="shared" si="1372"/>
        <v>#N/A</v>
      </c>
      <c r="IE224" t="e">
        <f t="shared" si="1373"/>
        <v>#N/A</v>
      </c>
      <c r="IF224" t="e">
        <f t="shared" si="1374"/>
        <v>#N/A</v>
      </c>
      <c r="IG224" t="e">
        <f t="shared" si="1375"/>
        <v>#N/A</v>
      </c>
      <c r="IH224" t="e">
        <f t="shared" si="1215"/>
        <v>#N/A</v>
      </c>
      <c r="II224" t="str">
        <f t="shared" si="1216"/>
        <v>done</v>
      </c>
      <c r="IJ224" t="e">
        <f t="shared" si="1376"/>
        <v>#N/A</v>
      </c>
      <c r="IK224">
        <f t="shared" si="1377"/>
        <v>0</v>
      </c>
      <c r="IL224" t="e">
        <f t="shared" si="1217"/>
        <v>#N/A</v>
      </c>
      <c r="IM224" t="e">
        <f t="shared" si="1378"/>
        <v>#N/A</v>
      </c>
      <c r="IN224">
        <f t="shared" si="1379"/>
        <v>6.174207086290278E-2</v>
      </c>
      <c r="IP224" t="e">
        <f t="shared" si="1380"/>
        <v>#N/A</v>
      </c>
      <c r="IQ224" t="e">
        <f t="shared" si="1381"/>
        <v>#N/A</v>
      </c>
      <c r="IR224" t="e">
        <f t="shared" si="1382"/>
        <v>#N/A</v>
      </c>
      <c r="IS224" t="e">
        <f t="shared" si="1383"/>
        <v>#N/A</v>
      </c>
      <c r="IT224" t="e">
        <f t="shared" si="1384"/>
        <v>#N/A</v>
      </c>
      <c r="IU224" t="e">
        <f t="shared" si="1218"/>
        <v>#N/A</v>
      </c>
      <c r="IV224" t="str">
        <f t="shared" si="1219"/>
        <v>done</v>
      </c>
      <c r="IW224" t="e">
        <f t="shared" si="1385"/>
        <v>#N/A</v>
      </c>
      <c r="IX224">
        <f t="shared" si="1386"/>
        <v>0</v>
      </c>
      <c r="IY224" t="e">
        <f t="shared" si="1220"/>
        <v>#N/A</v>
      </c>
      <c r="IZ224" t="e">
        <f t="shared" si="1387"/>
        <v>#N/A</v>
      </c>
      <c r="JA224">
        <f t="shared" si="1388"/>
        <v>4.7756178082658939E-2</v>
      </c>
      <c r="JC224" t="e">
        <f t="shared" si="1389"/>
        <v>#N/A</v>
      </c>
      <c r="JD224" t="e">
        <f t="shared" si="1390"/>
        <v>#N/A</v>
      </c>
      <c r="JE224" t="e">
        <f t="shared" si="1391"/>
        <v>#N/A</v>
      </c>
      <c r="JF224" t="e">
        <f t="shared" si="1392"/>
        <v>#N/A</v>
      </c>
      <c r="JG224" t="e">
        <f t="shared" si="1393"/>
        <v>#N/A</v>
      </c>
      <c r="JH224" t="e">
        <f t="shared" si="1221"/>
        <v>#N/A</v>
      </c>
      <c r="JI224" t="str">
        <f t="shared" si="1222"/>
        <v>done</v>
      </c>
      <c r="JJ224" t="e">
        <f t="shared" si="1394"/>
        <v>#N/A</v>
      </c>
      <c r="JK224">
        <f t="shared" si="1395"/>
        <v>0</v>
      </c>
      <c r="JL224" t="e">
        <f t="shared" si="1223"/>
        <v>#N/A</v>
      </c>
      <c r="JM224" t="e">
        <f t="shared" si="1396"/>
        <v>#N/A</v>
      </c>
      <c r="JN224">
        <f t="shared" si="1397"/>
        <v>2.9927904609925716E-2</v>
      </c>
      <c r="JP224" t="e">
        <f t="shared" si="1398"/>
        <v>#N/A</v>
      </c>
      <c r="JQ224" t="e">
        <f t="shared" si="1399"/>
        <v>#N/A</v>
      </c>
      <c r="JR224" t="e">
        <f t="shared" si="1400"/>
        <v>#N/A</v>
      </c>
      <c r="JS224" t="e">
        <f t="shared" si="1401"/>
        <v>#N/A</v>
      </c>
      <c r="JT224" t="e">
        <f t="shared" si="1402"/>
        <v>#N/A</v>
      </c>
      <c r="JU224" t="e">
        <f t="shared" si="1224"/>
        <v>#N/A</v>
      </c>
      <c r="JV224" t="str">
        <f t="shared" si="1225"/>
        <v>done</v>
      </c>
      <c r="JW224" t="e">
        <f t="shared" si="1403"/>
        <v>#N/A</v>
      </c>
      <c r="JX224">
        <f t="shared" si="1404"/>
        <v>0</v>
      </c>
      <c r="JY224" t="e">
        <f t="shared" si="1226"/>
        <v>#N/A</v>
      </c>
      <c r="JZ224" t="e">
        <f t="shared" si="1405"/>
        <v>#N/A</v>
      </c>
      <c r="KA224">
        <f t="shared" si="1406"/>
        <v>4.1288632589631113E-2</v>
      </c>
      <c r="KC224" t="e">
        <f t="shared" si="1407"/>
        <v>#N/A</v>
      </c>
      <c r="KD224" t="e">
        <f t="shared" si="1408"/>
        <v>#N/A</v>
      </c>
      <c r="KE224" t="e">
        <f t="shared" si="1409"/>
        <v>#N/A</v>
      </c>
      <c r="KF224" t="e">
        <f t="shared" si="1410"/>
        <v>#N/A</v>
      </c>
      <c r="KG224" t="e">
        <f t="shared" si="1411"/>
        <v>#N/A</v>
      </c>
      <c r="KH224" t="e">
        <f t="shared" si="1227"/>
        <v>#N/A</v>
      </c>
      <c r="KI224" t="str">
        <f t="shared" si="1228"/>
        <v>done</v>
      </c>
      <c r="KJ224" t="e">
        <f t="shared" si="1412"/>
        <v>#N/A</v>
      </c>
      <c r="KK224">
        <f t="shared" si="1413"/>
        <v>0</v>
      </c>
      <c r="KL224" t="e">
        <f t="shared" si="1229"/>
        <v>#N/A</v>
      </c>
      <c r="KM224" t="e">
        <f t="shared" si="1414"/>
        <v>#N/A</v>
      </c>
      <c r="KN224">
        <f t="shared" si="1415"/>
        <v>4.1416871940363961E-2</v>
      </c>
    </row>
    <row r="225" spans="1:300" x14ac:dyDescent="0.25">
      <c r="A225">
        <v>2.1</v>
      </c>
      <c r="B225">
        <f t="shared" si="1230"/>
        <v>0.01</v>
      </c>
      <c r="C225">
        <f t="shared" si="1163"/>
        <v>0.6</v>
      </c>
      <c r="D225">
        <f t="shared" si="1231"/>
        <v>0.6</v>
      </c>
      <c r="E225">
        <f t="shared" si="1164"/>
        <v>1</v>
      </c>
      <c r="F225">
        <f t="shared" si="1165"/>
        <v>0.01</v>
      </c>
      <c r="H225">
        <v>202</v>
      </c>
      <c r="I225">
        <v>20.2</v>
      </c>
      <c r="J225">
        <f t="shared" si="1161"/>
        <v>9.9199333333332321E-2</v>
      </c>
      <c r="K225">
        <f t="shared" si="1416"/>
        <v>1.7970599999999999</v>
      </c>
      <c r="L225">
        <f t="shared" si="1162"/>
        <v>0.83244195804195664</v>
      </c>
      <c r="M225" t="str">
        <f t="shared" si="1166"/>
        <v>No Curl</v>
      </c>
      <c r="N225">
        <f t="shared" si="1417"/>
        <v>28.001587433333313</v>
      </c>
      <c r="P225" t="e">
        <f t="shared" si="1422"/>
        <v>#N/A</v>
      </c>
      <c r="Q225" t="e">
        <f t="shared" si="1418"/>
        <v>#N/A</v>
      </c>
      <c r="R225" t="e">
        <f t="shared" si="1423"/>
        <v>#N/A</v>
      </c>
      <c r="S225" t="e">
        <f t="shared" si="1419"/>
        <v>#N/A</v>
      </c>
      <c r="T225" t="e">
        <f t="shared" si="1424"/>
        <v>#N/A</v>
      </c>
      <c r="U225" t="e">
        <f t="shared" si="1425"/>
        <v>#N/A</v>
      </c>
      <c r="V225" t="str">
        <f t="shared" si="1426"/>
        <v>done</v>
      </c>
      <c r="W225" t="e">
        <f t="shared" si="1420"/>
        <v>#N/A</v>
      </c>
      <c r="X225">
        <f t="shared" si="1421"/>
        <v>0</v>
      </c>
      <c r="Y225" t="e">
        <f t="shared" si="1427"/>
        <v>#N/A</v>
      </c>
      <c r="Z225" t="e">
        <f t="shared" si="1428"/>
        <v>#N/A</v>
      </c>
      <c r="AA225">
        <f t="shared" si="1429"/>
        <v>0.99759194685556041</v>
      </c>
      <c r="AC225" t="e">
        <f t="shared" si="1232"/>
        <v>#N/A</v>
      </c>
      <c r="AD225" t="e">
        <f t="shared" si="1154"/>
        <v>#N/A</v>
      </c>
      <c r="AE225" t="e">
        <f t="shared" si="1233"/>
        <v>#N/A</v>
      </c>
      <c r="AF225" t="e">
        <f t="shared" si="1234"/>
        <v>#N/A</v>
      </c>
      <c r="AG225" t="e">
        <f t="shared" si="1235"/>
        <v>#N/A</v>
      </c>
      <c r="AH225" t="e">
        <f t="shared" si="1167"/>
        <v>#N/A</v>
      </c>
      <c r="AI225" t="str">
        <f t="shared" si="1168"/>
        <v>done</v>
      </c>
      <c r="AJ225" t="e">
        <f t="shared" si="1236"/>
        <v>#N/A</v>
      </c>
      <c r="AK225">
        <f t="shared" si="1237"/>
        <v>0</v>
      </c>
      <c r="AL225" t="e">
        <f t="shared" si="1169"/>
        <v>#N/A</v>
      </c>
      <c r="AM225" t="e">
        <f t="shared" si="1238"/>
        <v>#N/A</v>
      </c>
      <c r="AN225">
        <f t="shared" si="1239"/>
        <v>1.0320165767852483</v>
      </c>
      <c r="AP225" t="e">
        <f t="shared" si="1240"/>
        <v>#N/A</v>
      </c>
      <c r="AQ225" t="e">
        <f t="shared" si="1155"/>
        <v>#N/A</v>
      </c>
      <c r="AR225" t="e">
        <f t="shared" si="1241"/>
        <v>#N/A</v>
      </c>
      <c r="AS225" t="e">
        <f t="shared" si="1242"/>
        <v>#N/A</v>
      </c>
      <c r="AT225" t="e">
        <f t="shared" si="1243"/>
        <v>#N/A</v>
      </c>
      <c r="AU225" t="e">
        <f t="shared" si="1170"/>
        <v>#N/A</v>
      </c>
      <c r="AV225" t="str">
        <f t="shared" si="1171"/>
        <v>done</v>
      </c>
      <c r="AW225" t="e">
        <f t="shared" si="1244"/>
        <v>#N/A</v>
      </c>
      <c r="AX225">
        <f t="shared" si="1245"/>
        <v>0</v>
      </c>
      <c r="AY225" t="e">
        <f t="shared" si="1172"/>
        <v>#N/A</v>
      </c>
      <c r="AZ225" t="e">
        <f t="shared" si="1246"/>
        <v>#N/A</v>
      </c>
      <c r="BA225">
        <f t="shared" si="1247"/>
        <v>1.1003007951168842</v>
      </c>
      <c r="BC225" t="e">
        <f t="shared" si="1248"/>
        <v>#N/A</v>
      </c>
      <c r="BD225" t="e">
        <f t="shared" si="1156"/>
        <v>#N/A</v>
      </c>
      <c r="BE225" t="e">
        <f t="shared" si="1249"/>
        <v>#N/A</v>
      </c>
      <c r="BF225" t="e">
        <f t="shared" si="1250"/>
        <v>#N/A</v>
      </c>
      <c r="BG225" t="e">
        <f t="shared" si="1251"/>
        <v>#N/A</v>
      </c>
      <c r="BH225" t="e">
        <f t="shared" si="1173"/>
        <v>#N/A</v>
      </c>
      <c r="BI225" t="str">
        <f t="shared" si="1174"/>
        <v>done</v>
      </c>
      <c r="BJ225" t="e">
        <f t="shared" si="1252"/>
        <v>#N/A</v>
      </c>
      <c r="BK225">
        <f t="shared" si="1253"/>
        <v>0</v>
      </c>
      <c r="BL225" t="e">
        <f t="shared" si="1175"/>
        <v>#N/A</v>
      </c>
      <c r="BM225" t="e">
        <f t="shared" si="1254"/>
        <v>#N/A</v>
      </c>
      <c r="BN225">
        <f t="shared" si="1255"/>
        <v>1.1684753661167542</v>
      </c>
      <c r="BP225" t="e">
        <f t="shared" si="1256"/>
        <v>#N/A</v>
      </c>
      <c r="BQ225" t="e">
        <f t="shared" si="1157"/>
        <v>#N/A</v>
      </c>
      <c r="BR225" t="e">
        <f t="shared" si="1257"/>
        <v>#N/A</v>
      </c>
      <c r="BS225" t="e">
        <f t="shared" si="1258"/>
        <v>#N/A</v>
      </c>
      <c r="BT225" t="e">
        <f t="shared" si="1259"/>
        <v>#N/A</v>
      </c>
      <c r="BU225" t="e">
        <f t="shared" si="1176"/>
        <v>#N/A</v>
      </c>
      <c r="BV225" t="str">
        <f t="shared" si="1177"/>
        <v>done</v>
      </c>
      <c r="BW225" t="e">
        <f t="shared" si="1260"/>
        <v>#N/A</v>
      </c>
      <c r="BX225">
        <f t="shared" si="1261"/>
        <v>0</v>
      </c>
      <c r="BY225" t="e">
        <f t="shared" si="1178"/>
        <v>#N/A</v>
      </c>
      <c r="BZ225" t="e">
        <f t="shared" si="1262"/>
        <v>#N/A</v>
      </c>
      <c r="CA225">
        <f t="shared" si="1263"/>
        <v>1.2406923773000986</v>
      </c>
      <c r="CC225" t="e">
        <f t="shared" si="1264"/>
        <v>#N/A</v>
      </c>
      <c r="CD225" t="e">
        <f t="shared" si="1158"/>
        <v>#N/A</v>
      </c>
      <c r="CE225" t="e">
        <f t="shared" si="1265"/>
        <v>#N/A</v>
      </c>
      <c r="CF225" t="e">
        <f t="shared" si="1266"/>
        <v>#N/A</v>
      </c>
      <c r="CG225" t="e">
        <f t="shared" si="1267"/>
        <v>#N/A</v>
      </c>
      <c r="CH225" t="e">
        <f t="shared" si="1179"/>
        <v>#N/A</v>
      </c>
      <c r="CI225" t="str">
        <f t="shared" si="1180"/>
        <v>done</v>
      </c>
      <c r="CJ225" t="e">
        <f t="shared" si="1268"/>
        <v>#N/A</v>
      </c>
      <c r="CK225">
        <f t="shared" si="1269"/>
        <v>0</v>
      </c>
      <c r="CL225" t="e">
        <f t="shared" si="1181"/>
        <v>#N/A</v>
      </c>
      <c r="CM225" t="e">
        <f t="shared" si="1270"/>
        <v>#N/A</v>
      </c>
      <c r="CN225">
        <f t="shared" si="1271"/>
        <v>1.2726883707446939</v>
      </c>
      <c r="CP225" t="e">
        <f t="shared" si="1272"/>
        <v>#N/A</v>
      </c>
      <c r="CQ225" t="e">
        <f t="shared" si="1273"/>
        <v>#N/A</v>
      </c>
      <c r="CR225" t="e">
        <f t="shared" si="1274"/>
        <v>#N/A</v>
      </c>
      <c r="CS225" t="e">
        <f t="shared" si="1275"/>
        <v>#N/A</v>
      </c>
      <c r="CT225" t="e">
        <f t="shared" si="1276"/>
        <v>#N/A</v>
      </c>
      <c r="CU225" t="e">
        <f t="shared" si="1182"/>
        <v>#N/A</v>
      </c>
      <c r="CV225" t="str">
        <f t="shared" si="1183"/>
        <v>done</v>
      </c>
      <c r="CW225" t="e">
        <f t="shared" si="1277"/>
        <v>#N/A</v>
      </c>
      <c r="CX225">
        <f t="shared" si="1278"/>
        <v>0</v>
      </c>
      <c r="CY225" t="e">
        <f t="shared" si="1184"/>
        <v>#N/A</v>
      </c>
      <c r="CZ225" t="e">
        <f t="shared" si="1279"/>
        <v>#N/A</v>
      </c>
      <c r="DA225">
        <f t="shared" si="1280"/>
        <v>1.2332652752415303</v>
      </c>
      <c r="DC225" t="e">
        <f t="shared" si="1281"/>
        <v>#N/A</v>
      </c>
      <c r="DD225" t="e">
        <f t="shared" si="1282"/>
        <v>#N/A</v>
      </c>
      <c r="DE225" t="e">
        <f t="shared" si="1283"/>
        <v>#N/A</v>
      </c>
      <c r="DF225" t="e">
        <f t="shared" si="1284"/>
        <v>#N/A</v>
      </c>
      <c r="DG225" t="e">
        <f t="shared" si="1285"/>
        <v>#N/A</v>
      </c>
      <c r="DH225" t="e">
        <f t="shared" si="1185"/>
        <v>#N/A</v>
      </c>
      <c r="DI225" t="str">
        <f t="shared" si="1186"/>
        <v>done</v>
      </c>
      <c r="DJ225" t="e">
        <f t="shared" si="1286"/>
        <v>#N/A</v>
      </c>
      <c r="DK225">
        <f t="shared" si="1287"/>
        <v>0</v>
      </c>
      <c r="DL225" t="e">
        <f t="shared" si="1187"/>
        <v>#N/A</v>
      </c>
      <c r="DM225" t="e">
        <f t="shared" si="1288"/>
        <v>#N/A</v>
      </c>
      <c r="DN225">
        <f t="shared" si="1289"/>
        <v>0.98426704644079854</v>
      </c>
      <c r="DP225" t="e">
        <f t="shared" si="1290"/>
        <v>#N/A</v>
      </c>
      <c r="DQ225" t="e">
        <f t="shared" si="1291"/>
        <v>#N/A</v>
      </c>
      <c r="DR225" t="e">
        <f t="shared" si="1292"/>
        <v>#N/A</v>
      </c>
      <c r="DS225" t="e">
        <f t="shared" si="1293"/>
        <v>#N/A</v>
      </c>
      <c r="DT225" t="e">
        <f t="shared" si="1294"/>
        <v>#N/A</v>
      </c>
      <c r="DU225" t="e">
        <f t="shared" si="1188"/>
        <v>#N/A</v>
      </c>
      <c r="DV225" t="str">
        <f t="shared" si="1189"/>
        <v>done</v>
      </c>
      <c r="DW225" t="e">
        <f t="shared" si="1295"/>
        <v>#N/A</v>
      </c>
      <c r="DX225">
        <f t="shared" si="1296"/>
        <v>0</v>
      </c>
      <c r="DY225" t="e">
        <f t="shared" si="1190"/>
        <v>#N/A</v>
      </c>
      <c r="DZ225" t="e">
        <f t="shared" si="1297"/>
        <v>#N/A</v>
      </c>
      <c r="EA225">
        <f t="shared" si="1298"/>
        <v>0.81297916993623887</v>
      </c>
      <c r="EC225" t="e">
        <f t="shared" si="1299"/>
        <v>#N/A</v>
      </c>
      <c r="ED225" t="e">
        <f t="shared" si="1300"/>
        <v>#N/A</v>
      </c>
      <c r="EE225" t="e">
        <f t="shared" si="1301"/>
        <v>#N/A</v>
      </c>
      <c r="EF225" t="e">
        <f t="shared" si="1302"/>
        <v>#N/A</v>
      </c>
      <c r="EG225" t="e">
        <f t="shared" si="1303"/>
        <v>#N/A</v>
      </c>
      <c r="EH225" t="e">
        <f t="shared" si="1191"/>
        <v>#N/A</v>
      </c>
      <c r="EI225" t="str">
        <f t="shared" si="1192"/>
        <v>done</v>
      </c>
      <c r="EJ225" t="e">
        <f t="shared" si="1304"/>
        <v>#N/A</v>
      </c>
      <c r="EK225">
        <f t="shared" si="1305"/>
        <v>0</v>
      </c>
      <c r="EL225" t="e">
        <f t="shared" si="1193"/>
        <v>#N/A</v>
      </c>
      <c r="EM225" t="e">
        <f t="shared" si="1306"/>
        <v>#N/A</v>
      </c>
      <c r="EN225">
        <f t="shared" si="1307"/>
        <v>0.67315796139332951</v>
      </c>
      <c r="EP225" t="e">
        <f t="shared" si="1308"/>
        <v>#N/A</v>
      </c>
      <c r="EQ225" t="e">
        <f t="shared" si="1309"/>
        <v>#N/A</v>
      </c>
      <c r="ER225" t="e">
        <f t="shared" si="1310"/>
        <v>#N/A</v>
      </c>
      <c r="ES225" t="e">
        <f t="shared" si="1311"/>
        <v>#N/A</v>
      </c>
      <c r="ET225" t="e">
        <f t="shared" si="1312"/>
        <v>#N/A</v>
      </c>
      <c r="EU225" t="e">
        <f t="shared" si="1194"/>
        <v>#N/A</v>
      </c>
      <c r="EV225" t="str">
        <f t="shared" si="1195"/>
        <v>done</v>
      </c>
      <c r="EW225" t="e">
        <f t="shared" si="1313"/>
        <v>#N/A</v>
      </c>
      <c r="EX225">
        <f t="shared" si="1314"/>
        <v>0</v>
      </c>
      <c r="EY225" t="e">
        <f t="shared" si="1196"/>
        <v>#N/A</v>
      </c>
      <c r="EZ225" t="e">
        <f t="shared" si="1315"/>
        <v>#N/A</v>
      </c>
      <c r="FA225">
        <f t="shared" si="1316"/>
        <v>0.55915376425049401</v>
      </c>
      <c r="FC225" t="e">
        <f t="shared" si="1317"/>
        <v>#N/A</v>
      </c>
      <c r="FD225" t="e">
        <f t="shared" si="1318"/>
        <v>#N/A</v>
      </c>
      <c r="FE225" t="e">
        <f t="shared" si="1319"/>
        <v>#N/A</v>
      </c>
      <c r="FF225" t="e">
        <f t="shared" si="1320"/>
        <v>#N/A</v>
      </c>
      <c r="FG225" t="e">
        <f t="shared" si="1321"/>
        <v>#N/A</v>
      </c>
      <c r="FH225" t="e">
        <f t="shared" si="1197"/>
        <v>#N/A</v>
      </c>
      <c r="FI225" t="str">
        <f t="shared" si="1198"/>
        <v>done</v>
      </c>
      <c r="FJ225" t="e">
        <f t="shared" si="1322"/>
        <v>#N/A</v>
      </c>
      <c r="FK225">
        <f t="shared" si="1323"/>
        <v>0</v>
      </c>
      <c r="FL225" t="e">
        <f t="shared" si="1199"/>
        <v>#N/A</v>
      </c>
      <c r="FM225" t="e">
        <f t="shared" si="1324"/>
        <v>#N/A</v>
      </c>
      <c r="FN225">
        <f t="shared" si="1325"/>
        <v>0.47053229703033417</v>
      </c>
      <c r="FP225" t="e">
        <f t="shared" si="1326"/>
        <v>#N/A</v>
      </c>
      <c r="FQ225" t="e">
        <f t="shared" si="1327"/>
        <v>#N/A</v>
      </c>
      <c r="FR225" t="e">
        <f t="shared" si="1328"/>
        <v>#N/A</v>
      </c>
      <c r="FS225" t="e">
        <f t="shared" si="1329"/>
        <v>#N/A</v>
      </c>
      <c r="FT225" t="e">
        <f t="shared" si="1330"/>
        <v>#N/A</v>
      </c>
      <c r="FU225" t="e">
        <f t="shared" si="1200"/>
        <v>#N/A</v>
      </c>
      <c r="FV225" t="str">
        <f t="shared" si="1201"/>
        <v>done</v>
      </c>
      <c r="FW225" t="e">
        <f t="shared" si="1331"/>
        <v>#N/A</v>
      </c>
      <c r="FX225">
        <f t="shared" si="1332"/>
        <v>0</v>
      </c>
      <c r="FY225" t="e">
        <f t="shared" si="1202"/>
        <v>#N/A</v>
      </c>
      <c r="FZ225" t="e">
        <f t="shared" si="1333"/>
        <v>#N/A</v>
      </c>
      <c r="GA225">
        <f t="shared" si="1334"/>
        <v>0.40261881889626833</v>
      </c>
      <c r="GC225" t="e">
        <f t="shared" si="1335"/>
        <v>#N/A</v>
      </c>
      <c r="GD225" t="e">
        <f t="shared" si="1336"/>
        <v>#N/A</v>
      </c>
      <c r="GE225" t="e">
        <f t="shared" si="1337"/>
        <v>#N/A</v>
      </c>
      <c r="GF225" t="e">
        <f t="shared" si="1338"/>
        <v>#N/A</v>
      </c>
      <c r="GG225" t="e">
        <f t="shared" si="1339"/>
        <v>#N/A</v>
      </c>
      <c r="GH225" t="e">
        <f t="shared" si="1203"/>
        <v>#N/A</v>
      </c>
      <c r="GI225" t="str">
        <f t="shared" si="1204"/>
        <v>done</v>
      </c>
      <c r="GJ225" t="e">
        <f t="shared" si="1340"/>
        <v>#N/A</v>
      </c>
      <c r="GK225">
        <f t="shared" si="1341"/>
        <v>0</v>
      </c>
      <c r="GL225" t="e">
        <f t="shared" si="1205"/>
        <v>#N/A</v>
      </c>
      <c r="GM225" t="e">
        <f t="shared" si="1342"/>
        <v>#N/A</v>
      </c>
      <c r="GN225">
        <f t="shared" si="1343"/>
        <v>0.35296776722079093</v>
      </c>
      <c r="GP225" t="e">
        <f t="shared" si="1344"/>
        <v>#N/A</v>
      </c>
      <c r="GQ225" t="e">
        <f t="shared" si="1345"/>
        <v>#N/A</v>
      </c>
      <c r="GR225" t="e">
        <f t="shared" si="1346"/>
        <v>#N/A</v>
      </c>
      <c r="GS225" t="e">
        <f t="shared" si="1347"/>
        <v>#N/A</v>
      </c>
      <c r="GT225" t="e">
        <f t="shared" si="1348"/>
        <v>#N/A</v>
      </c>
      <c r="GU225" t="e">
        <f t="shared" si="1206"/>
        <v>#N/A</v>
      </c>
      <c r="GV225" t="str">
        <f t="shared" si="1207"/>
        <v>done</v>
      </c>
      <c r="GW225" t="e">
        <f t="shared" si="1349"/>
        <v>#N/A</v>
      </c>
      <c r="GX225">
        <f t="shared" si="1350"/>
        <v>0</v>
      </c>
      <c r="GY225" t="e">
        <f t="shared" si="1208"/>
        <v>#N/A</v>
      </c>
      <c r="GZ225" t="e">
        <f t="shared" si="1351"/>
        <v>#N/A</v>
      </c>
      <c r="HA225">
        <f t="shared" si="1352"/>
        <v>0.32250252092897363</v>
      </c>
      <c r="HC225" t="e">
        <f t="shared" si="1353"/>
        <v>#N/A</v>
      </c>
      <c r="HD225" t="e">
        <f t="shared" si="1354"/>
        <v>#N/A</v>
      </c>
      <c r="HE225" t="e">
        <f t="shared" si="1355"/>
        <v>#N/A</v>
      </c>
      <c r="HF225" t="e">
        <f t="shared" si="1356"/>
        <v>#N/A</v>
      </c>
      <c r="HG225" t="e">
        <f t="shared" si="1357"/>
        <v>#N/A</v>
      </c>
      <c r="HH225" t="e">
        <f t="shared" si="1209"/>
        <v>#N/A</v>
      </c>
      <c r="HI225" t="str">
        <f t="shared" si="1210"/>
        <v>done</v>
      </c>
      <c r="HJ225" t="e">
        <f t="shared" si="1358"/>
        <v>#N/A</v>
      </c>
      <c r="HK225">
        <f t="shared" si="1359"/>
        <v>0</v>
      </c>
      <c r="HL225" t="e">
        <f t="shared" si="1211"/>
        <v>#N/A</v>
      </c>
      <c r="HM225" t="e">
        <f t="shared" si="1360"/>
        <v>#N/A</v>
      </c>
      <c r="HN225">
        <f t="shared" si="1361"/>
        <v>0.1940196249271903</v>
      </c>
      <c r="HP225" t="e">
        <f t="shared" si="1362"/>
        <v>#N/A</v>
      </c>
      <c r="HQ225" t="e">
        <f t="shared" si="1363"/>
        <v>#N/A</v>
      </c>
      <c r="HR225" t="e">
        <f t="shared" si="1364"/>
        <v>#N/A</v>
      </c>
      <c r="HS225" t="e">
        <f t="shared" si="1365"/>
        <v>#N/A</v>
      </c>
      <c r="HT225" t="e">
        <f t="shared" si="1366"/>
        <v>#N/A</v>
      </c>
      <c r="HU225" t="e">
        <f t="shared" si="1212"/>
        <v>#N/A</v>
      </c>
      <c r="HV225" t="str">
        <f t="shared" si="1213"/>
        <v>done</v>
      </c>
      <c r="HW225" t="e">
        <f t="shared" si="1367"/>
        <v>#N/A</v>
      </c>
      <c r="HX225">
        <f t="shared" si="1368"/>
        <v>0</v>
      </c>
      <c r="HY225" t="e">
        <f t="shared" si="1214"/>
        <v>#N/A</v>
      </c>
      <c r="HZ225" t="e">
        <f t="shared" si="1369"/>
        <v>#N/A</v>
      </c>
      <c r="IA225">
        <f t="shared" si="1370"/>
        <v>0.10456917070039137</v>
      </c>
      <c r="IC225" t="e">
        <f t="shared" si="1371"/>
        <v>#N/A</v>
      </c>
      <c r="ID225" t="e">
        <f t="shared" si="1372"/>
        <v>#N/A</v>
      </c>
      <c r="IE225" t="e">
        <f t="shared" si="1373"/>
        <v>#N/A</v>
      </c>
      <c r="IF225" t="e">
        <f t="shared" si="1374"/>
        <v>#N/A</v>
      </c>
      <c r="IG225" t="e">
        <f t="shared" si="1375"/>
        <v>#N/A</v>
      </c>
      <c r="IH225" t="e">
        <f t="shared" si="1215"/>
        <v>#N/A</v>
      </c>
      <c r="II225" t="str">
        <f t="shared" si="1216"/>
        <v>done</v>
      </c>
      <c r="IJ225" t="e">
        <f t="shared" si="1376"/>
        <v>#N/A</v>
      </c>
      <c r="IK225">
        <f t="shared" si="1377"/>
        <v>0</v>
      </c>
      <c r="IL225" t="e">
        <f t="shared" si="1217"/>
        <v>#N/A</v>
      </c>
      <c r="IM225" t="e">
        <f t="shared" si="1378"/>
        <v>#N/A</v>
      </c>
      <c r="IN225">
        <f t="shared" si="1379"/>
        <v>6.174207086290278E-2</v>
      </c>
      <c r="IP225" t="e">
        <f t="shared" si="1380"/>
        <v>#N/A</v>
      </c>
      <c r="IQ225" t="e">
        <f t="shared" si="1381"/>
        <v>#N/A</v>
      </c>
      <c r="IR225" t="e">
        <f t="shared" si="1382"/>
        <v>#N/A</v>
      </c>
      <c r="IS225" t="e">
        <f t="shared" si="1383"/>
        <v>#N/A</v>
      </c>
      <c r="IT225" t="e">
        <f t="shared" si="1384"/>
        <v>#N/A</v>
      </c>
      <c r="IU225" t="e">
        <f t="shared" si="1218"/>
        <v>#N/A</v>
      </c>
      <c r="IV225" t="str">
        <f t="shared" si="1219"/>
        <v>done</v>
      </c>
      <c r="IW225" t="e">
        <f t="shared" si="1385"/>
        <v>#N/A</v>
      </c>
      <c r="IX225">
        <f t="shared" si="1386"/>
        <v>0</v>
      </c>
      <c r="IY225" t="e">
        <f t="shared" si="1220"/>
        <v>#N/A</v>
      </c>
      <c r="IZ225" t="e">
        <f t="shared" si="1387"/>
        <v>#N/A</v>
      </c>
      <c r="JA225">
        <f t="shared" si="1388"/>
        <v>4.7756178082658939E-2</v>
      </c>
      <c r="JC225" t="e">
        <f t="shared" si="1389"/>
        <v>#N/A</v>
      </c>
      <c r="JD225" t="e">
        <f t="shared" si="1390"/>
        <v>#N/A</v>
      </c>
      <c r="JE225" t="e">
        <f t="shared" si="1391"/>
        <v>#N/A</v>
      </c>
      <c r="JF225" t="e">
        <f t="shared" si="1392"/>
        <v>#N/A</v>
      </c>
      <c r="JG225" t="e">
        <f t="shared" si="1393"/>
        <v>#N/A</v>
      </c>
      <c r="JH225" t="e">
        <f t="shared" si="1221"/>
        <v>#N/A</v>
      </c>
      <c r="JI225" t="str">
        <f t="shared" si="1222"/>
        <v>done</v>
      </c>
      <c r="JJ225" t="e">
        <f t="shared" si="1394"/>
        <v>#N/A</v>
      </c>
      <c r="JK225">
        <f t="shared" si="1395"/>
        <v>0</v>
      </c>
      <c r="JL225" t="e">
        <f t="shared" si="1223"/>
        <v>#N/A</v>
      </c>
      <c r="JM225" t="e">
        <f t="shared" si="1396"/>
        <v>#N/A</v>
      </c>
      <c r="JN225">
        <f t="shared" si="1397"/>
        <v>2.9927904609925716E-2</v>
      </c>
      <c r="JP225" t="e">
        <f t="shared" si="1398"/>
        <v>#N/A</v>
      </c>
      <c r="JQ225" t="e">
        <f t="shared" si="1399"/>
        <v>#N/A</v>
      </c>
      <c r="JR225" t="e">
        <f t="shared" si="1400"/>
        <v>#N/A</v>
      </c>
      <c r="JS225" t="e">
        <f t="shared" si="1401"/>
        <v>#N/A</v>
      </c>
      <c r="JT225" t="e">
        <f t="shared" si="1402"/>
        <v>#N/A</v>
      </c>
      <c r="JU225" t="e">
        <f t="shared" si="1224"/>
        <v>#N/A</v>
      </c>
      <c r="JV225" t="str">
        <f t="shared" si="1225"/>
        <v>done</v>
      </c>
      <c r="JW225" t="e">
        <f t="shared" si="1403"/>
        <v>#N/A</v>
      </c>
      <c r="JX225">
        <f t="shared" si="1404"/>
        <v>0</v>
      </c>
      <c r="JY225" t="e">
        <f t="shared" si="1226"/>
        <v>#N/A</v>
      </c>
      <c r="JZ225" t="e">
        <f t="shared" si="1405"/>
        <v>#N/A</v>
      </c>
      <c r="KA225">
        <f t="shared" si="1406"/>
        <v>4.1288632589631113E-2</v>
      </c>
      <c r="KC225" t="e">
        <f t="shared" si="1407"/>
        <v>#N/A</v>
      </c>
      <c r="KD225" t="e">
        <f t="shared" si="1408"/>
        <v>#N/A</v>
      </c>
      <c r="KE225" t="e">
        <f t="shared" si="1409"/>
        <v>#N/A</v>
      </c>
      <c r="KF225" t="e">
        <f t="shared" si="1410"/>
        <v>#N/A</v>
      </c>
      <c r="KG225" t="e">
        <f t="shared" si="1411"/>
        <v>#N/A</v>
      </c>
      <c r="KH225" t="e">
        <f t="shared" si="1227"/>
        <v>#N/A</v>
      </c>
      <c r="KI225" t="str">
        <f t="shared" si="1228"/>
        <v>done</v>
      </c>
      <c r="KJ225" t="e">
        <f t="shared" si="1412"/>
        <v>#N/A</v>
      </c>
      <c r="KK225">
        <f t="shared" si="1413"/>
        <v>0</v>
      </c>
      <c r="KL225" t="e">
        <f t="shared" si="1229"/>
        <v>#N/A</v>
      </c>
      <c r="KM225" t="e">
        <f t="shared" si="1414"/>
        <v>#N/A</v>
      </c>
      <c r="KN225">
        <f t="shared" si="1415"/>
        <v>4.1416871940363961E-2</v>
      </c>
    </row>
    <row r="226" spans="1:300" x14ac:dyDescent="0.25">
      <c r="A226">
        <v>2.11</v>
      </c>
      <c r="B226">
        <f t="shared" si="1230"/>
        <v>0.01</v>
      </c>
      <c r="C226">
        <f t="shared" si="1163"/>
        <v>0.6</v>
      </c>
      <c r="D226">
        <f t="shared" si="1231"/>
        <v>0.6</v>
      </c>
      <c r="E226">
        <f t="shared" si="1164"/>
        <v>1</v>
      </c>
      <c r="F226">
        <f t="shared" si="1165"/>
        <v>0.01</v>
      </c>
      <c r="H226">
        <v>203</v>
      </c>
      <c r="I226">
        <v>20.3</v>
      </c>
      <c r="J226">
        <f t="shared" si="1161"/>
        <v>7.9215999999998982E-2</v>
      </c>
      <c r="K226">
        <f t="shared" si="1416"/>
        <v>1.7985</v>
      </c>
      <c r="L226">
        <f t="shared" si="1162"/>
        <v>0.79855375372146109</v>
      </c>
      <c r="M226" t="str">
        <f t="shared" si="1166"/>
        <v>No Curl</v>
      </c>
      <c r="N226">
        <f t="shared" si="1417"/>
        <v>28.010508199999979</v>
      </c>
      <c r="P226" t="e">
        <f t="shared" si="1422"/>
        <v>#N/A</v>
      </c>
      <c r="Q226" t="e">
        <f t="shared" si="1418"/>
        <v>#N/A</v>
      </c>
      <c r="R226" t="e">
        <f t="shared" si="1423"/>
        <v>#N/A</v>
      </c>
      <c r="S226" t="e">
        <f t="shared" si="1419"/>
        <v>#N/A</v>
      </c>
      <c r="T226" t="e">
        <f t="shared" si="1424"/>
        <v>#N/A</v>
      </c>
      <c r="U226" t="e">
        <f t="shared" si="1425"/>
        <v>#N/A</v>
      </c>
      <c r="V226" t="str">
        <f t="shared" si="1426"/>
        <v>done</v>
      </c>
      <c r="W226" t="e">
        <f t="shared" si="1420"/>
        <v>#N/A</v>
      </c>
      <c r="X226">
        <f t="shared" si="1421"/>
        <v>0</v>
      </c>
      <c r="Y226" t="e">
        <f t="shared" si="1427"/>
        <v>#N/A</v>
      </c>
      <c r="Z226" t="e">
        <f t="shared" si="1428"/>
        <v>#N/A</v>
      </c>
      <c r="AA226">
        <f t="shared" si="1429"/>
        <v>0.99759194685556041</v>
      </c>
      <c r="AC226" t="e">
        <f t="shared" si="1232"/>
        <v>#N/A</v>
      </c>
      <c r="AD226" t="e">
        <f t="shared" si="1154"/>
        <v>#N/A</v>
      </c>
      <c r="AE226" t="e">
        <f t="shared" si="1233"/>
        <v>#N/A</v>
      </c>
      <c r="AF226" t="e">
        <f t="shared" si="1234"/>
        <v>#N/A</v>
      </c>
      <c r="AG226" t="e">
        <f t="shared" si="1235"/>
        <v>#N/A</v>
      </c>
      <c r="AH226" t="e">
        <f t="shared" si="1167"/>
        <v>#N/A</v>
      </c>
      <c r="AI226" t="str">
        <f t="shared" si="1168"/>
        <v>done</v>
      </c>
      <c r="AJ226" t="e">
        <f t="shared" si="1236"/>
        <v>#N/A</v>
      </c>
      <c r="AK226">
        <f t="shared" si="1237"/>
        <v>0</v>
      </c>
      <c r="AL226" t="e">
        <f t="shared" si="1169"/>
        <v>#N/A</v>
      </c>
      <c r="AM226" t="e">
        <f t="shared" si="1238"/>
        <v>#N/A</v>
      </c>
      <c r="AN226">
        <f t="shared" si="1239"/>
        <v>1.0320165767852483</v>
      </c>
      <c r="AP226" t="e">
        <f t="shared" si="1240"/>
        <v>#N/A</v>
      </c>
      <c r="AQ226" t="e">
        <f t="shared" si="1155"/>
        <v>#N/A</v>
      </c>
      <c r="AR226" t="e">
        <f t="shared" si="1241"/>
        <v>#N/A</v>
      </c>
      <c r="AS226" t="e">
        <f t="shared" si="1242"/>
        <v>#N/A</v>
      </c>
      <c r="AT226" t="e">
        <f t="shared" si="1243"/>
        <v>#N/A</v>
      </c>
      <c r="AU226" t="e">
        <f t="shared" si="1170"/>
        <v>#N/A</v>
      </c>
      <c r="AV226" t="str">
        <f t="shared" si="1171"/>
        <v>done</v>
      </c>
      <c r="AW226" t="e">
        <f t="shared" si="1244"/>
        <v>#N/A</v>
      </c>
      <c r="AX226">
        <f t="shared" si="1245"/>
        <v>0</v>
      </c>
      <c r="AY226" t="e">
        <f t="shared" si="1172"/>
        <v>#N/A</v>
      </c>
      <c r="AZ226" t="e">
        <f t="shared" si="1246"/>
        <v>#N/A</v>
      </c>
      <c r="BA226">
        <f t="shared" si="1247"/>
        <v>1.1003007951168842</v>
      </c>
      <c r="BC226" t="e">
        <f t="shared" si="1248"/>
        <v>#N/A</v>
      </c>
      <c r="BD226" t="e">
        <f t="shared" si="1156"/>
        <v>#N/A</v>
      </c>
      <c r="BE226" t="e">
        <f t="shared" si="1249"/>
        <v>#N/A</v>
      </c>
      <c r="BF226" t="e">
        <f t="shared" si="1250"/>
        <v>#N/A</v>
      </c>
      <c r="BG226" t="e">
        <f t="shared" si="1251"/>
        <v>#N/A</v>
      </c>
      <c r="BH226" t="e">
        <f t="shared" si="1173"/>
        <v>#N/A</v>
      </c>
      <c r="BI226" t="str">
        <f t="shared" si="1174"/>
        <v>done</v>
      </c>
      <c r="BJ226" t="e">
        <f t="shared" si="1252"/>
        <v>#N/A</v>
      </c>
      <c r="BK226">
        <f t="shared" si="1253"/>
        <v>0</v>
      </c>
      <c r="BL226" t="e">
        <f t="shared" si="1175"/>
        <v>#N/A</v>
      </c>
      <c r="BM226" t="e">
        <f t="shared" si="1254"/>
        <v>#N/A</v>
      </c>
      <c r="BN226">
        <f t="shared" si="1255"/>
        <v>1.1684753661167542</v>
      </c>
      <c r="BP226" t="e">
        <f t="shared" si="1256"/>
        <v>#N/A</v>
      </c>
      <c r="BQ226" t="e">
        <f t="shared" si="1157"/>
        <v>#N/A</v>
      </c>
      <c r="BR226" t="e">
        <f t="shared" si="1257"/>
        <v>#N/A</v>
      </c>
      <c r="BS226" t="e">
        <f t="shared" si="1258"/>
        <v>#N/A</v>
      </c>
      <c r="BT226" t="e">
        <f t="shared" si="1259"/>
        <v>#N/A</v>
      </c>
      <c r="BU226" t="e">
        <f t="shared" si="1176"/>
        <v>#N/A</v>
      </c>
      <c r="BV226" t="str">
        <f t="shared" si="1177"/>
        <v>done</v>
      </c>
      <c r="BW226" t="e">
        <f t="shared" si="1260"/>
        <v>#N/A</v>
      </c>
      <c r="BX226">
        <f t="shared" si="1261"/>
        <v>0</v>
      </c>
      <c r="BY226" t="e">
        <f t="shared" si="1178"/>
        <v>#N/A</v>
      </c>
      <c r="BZ226" t="e">
        <f t="shared" si="1262"/>
        <v>#N/A</v>
      </c>
      <c r="CA226">
        <f t="shared" si="1263"/>
        <v>1.2406923773000986</v>
      </c>
      <c r="CC226" t="e">
        <f t="shared" si="1264"/>
        <v>#N/A</v>
      </c>
      <c r="CD226" t="e">
        <f t="shared" si="1158"/>
        <v>#N/A</v>
      </c>
      <c r="CE226" t="e">
        <f t="shared" si="1265"/>
        <v>#N/A</v>
      </c>
      <c r="CF226" t="e">
        <f t="shared" si="1266"/>
        <v>#N/A</v>
      </c>
      <c r="CG226" t="e">
        <f t="shared" si="1267"/>
        <v>#N/A</v>
      </c>
      <c r="CH226" t="e">
        <f t="shared" si="1179"/>
        <v>#N/A</v>
      </c>
      <c r="CI226" t="str">
        <f t="shared" si="1180"/>
        <v>done</v>
      </c>
      <c r="CJ226" t="e">
        <f t="shared" si="1268"/>
        <v>#N/A</v>
      </c>
      <c r="CK226">
        <f t="shared" si="1269"/>
        <v>0</v>
      </c>
      <c r="CL226" t="e">
        <f t="shared" si="1181"/>
        <v>#N/A</v>
      </c>
      <c r="CM226" t="e">
        <f t="shared" si="1270"/>
        <v>#N/A</v>
      </c>
      <c r="CN226">
        <f t="shared" si="1271"/>
        <v>1.2726883707446939</v>
      </c>
      <c r="CP226" t="e">
        <f t="shared" si="1272"/>
        <v>#N/A</v>
      </c>
      <c r="CQ226" t="e">
        <f t="shared" si="1273"/>
        <v>#N/A</v>
      </c>
      <c r="CR226" t="e">
        <f t="shared" si="1274"/>
        <v>#N/A</v>
      </c>
      <c r="CS226" t="e">
        <f t="shared" si="1275"/>
        <v>#N/A</v>
      </c>
      <c r="CT226" t="e">
        <f t="shared" si="1276"/>
        <v>#N/A</v>
      </c>
      <c r="CU226" t="e">
        <f t="shared" si="1182"/>
        <v>#N/A</v>
      </c>
      <c r="CV226" t="str">
        <f t="shared" si="1183"/>
        <v>done</v>
      </c>
      <c r="CW226" t="e">
        <f t="shared" si="1277"/>
        <v>#N/A</v>
      </c>
      <c r="CX226">
        <f t="shared" si="1278"/>
        <v>0</v>
      </c>
      <c r="CY226" t="e">
        <f t="shared" si="1184"/>
        <v>#N/A</v>
      </c>
      <c r="CZ226" t="e">
        <f t="shared" si="1279"/>
        <v>#N/A</v>
      </c>
      <c r="DA226">
        <f t="shared" si="1280"/>
        <v>1.2332652752415303</v>
      </c>
      <c r="DC226" t="e">
        <f t="shared" si="1281"/>
        <v>#N/A</v>
      </c>
      <c r="DD226" t="e">
        <f t="shared" si="1282"/>
        <v>#N/A</v>
      </c>
      <c r="DE226" t="e">
        <f t="shared" si="1283"/>
        <v>#N/A</v>
      </c>
      <c r="DF226" t="e">
        <f t="shared" si="1284"/>
        <v>#N/A</v>
      </c>
      <c r="DG226" t="e">
        <f t="shared" si="1285"/>
        <v>#N/A</v>
      </c>
      <c r="DH226" t="e">
        <f t="shared" si="1185"/>
        <v>#N/A</v>
      </c>
      <c r="DI226" t="str">
        <f t="shared" si="1186"/>
        <v>done</v>
      </c>
      <c r="DJ226" t="e">
        <f t="shared" si="1286"/>
        <v>#N/A</v>
      </c>
      <c r="DK226">
        <f t="shared" si="1287"/>
        <v>0</v>
      </c>
      <c r="DL226" t="e">
        <f t="shared" si="1187"/>
        <v>#N/A</v>
      </c>
      <c r="DM226" t="e">
        <f t="shared" si="1288"/>
        <v>#N/A</v>
      </c>
      <c r="DN226">
        <f t="shared" si="1289"/>
        <v>0.98426704644079854</v>
      </c>
      <c r="DP226" t="e">
        <f t="shared" si="1290"/>
        <v>#N/A</v>
      </c>
      <c r="DQ226" t="e">
        <f t="shared" si="1291"/>
        <v>#N/A</v>
      </c>
      <c r="DR226" t="e">
        <f t="shared" si="1292"/>
        <v>#N/A</v>
      </c>
      <c r="DS226" t="e">
        <f t="shared" si="1293"/>
        <v>#N/A</v>
      </c>
      <c r="DT226" t="e">
        <f t="shared" si="1294"/>
        <v>#N/A</v>
      </c>
      <c r="DU226" t="e">
        <f t="shared" si="1188"/>
        <v>#N/A</v>
      </c>
      <c r="DV226" t="str">
        <f t="shared" si="1189"/>
        <v>done</v>
      </c>
      <c r="DW226" t="e">
        <f t="shared" si="1295"/>
        <v>#N/A</v>
      </c>
      <c r="DX226">
        <f t="shared" si="1296"/>
        <v>0</v>
      </c>
      <c r="DY226" t="e">
        <f t="shared" si="1190"/>
        <v>#N/A</v>
      </c>
      <c r="DZ226" t="e">
        <f t="shared" si="1297"/>
        <v>#N/A</v>
      </c>
      <c r="EA226">
        <f t="shared" si="1298"/>
        <v>0.81297916993623887</v>
      </c>
      <c r="EC226" t="e">
        <f t="shared" si="1299"/>
        <v>#N/A</v>
      </c>
      <c r="ED226" t="e">
        <f t="shared" si="1300"/>
        <v>#N/A</v>
      </c>
      <c r="EE226" t="e">
        <f t="shared" si="1301"/>
        <v>#N/A</v>
      </c>
      <c r="EF226" t="e">
        <f t="shared" si="1302"/>
        <v>#N/A</v>
      </c>
      <c r="EG226" t="e">
        <f t="shared" si="1303"/>
        <v>#N/A</v>
      </c>
      <c r="EH226" t="e">
        <f t="shared" si="1191"/>
        <v>#N/A</v>
      </c>
      <c r="EI226" t="str">
        <f t="shared" si="1192"/>
        <v>done</v>
      </c>
      <c r="EJ226" t="e">
        <f t="shared" si="1304"/>
        <v>#N/A</v>
      </c>
      <c r="EK226">
        <f t="shared" si="1305"/>
        <v>0</v>
      </c>
      <c r="EL226" t="e">
        <f t="shared" si="1193"/>
        <v>#N/A</v>
      </c>
      <c r="EM226" t="e">
        <f t="shared" si="1306"/>
        <v>#N/A</v>
      </c>
      <c r="EN226">
        <f t="shared" si="1307"/>
        <v>0.67315796139332951</v>
      </c>
      <c r="EP226" t="e">
        <f t="shared" si="1308"/>
        <v>#N/A</v>
      </c>
      <c r="EQ226" t="e">
        <f t="shared" si="1309"/>
        <v>#N/A</v>
      </c>
      <c r="ER226" t="e">
        <f t="shared" si="1310"/>
        <v>#N/A</v>
      </c>
      <c r="ES226" t="e">
        <f t="shared" si="1311"/>
        <v>#N/A</v>
      </c>
      <c r="ET226" t="e">
        <f t="shared" si="1312"/>
        <v>#N/A</v>
      </c>
      <c r="EU226" t="e">
        <f t="shared" si="1194"/>
        <v>#N/A</v>
      </c>
      <c r="EV226" t="str">
        <f t="shared" si="1195"/>
        <v>done</v>
      </c>
      <c r="EW226" t="e">
        <f t="shared" si="1313"/>
        <v>#N/A</v>
      </c>
      <c r="EX226">
        <f t="shared" si="1314"/>
        <v>0</v>
      </c>
      <c r="EY226" t="e">
        <f t="shared" si="1196"/>
        <v>#N/A</v>
      </c>
      <c r="EZ226" t="e">
        <f t="shared" si="1315"/>
        <v>#N/A</v>
      </c>
      <c r="FA226">
        <f t="shared" si="1316"/>
        <v>0.55915376425049401</v>
      </c>
      <c r="FC226" t="e">
        <f t="shared" si="1317"/>
        <v>#N/A</v>
      </c>
      <c r="FD226" t="e">
        <f t="shared" si="1318"/>
        <v>#N/A</v>
      </c>
      <c r="FE226" t="e">
        <f t="shared" si="1319"/>
        <v>#N/A</v>
      </c>
      <c r="FF226" t="e">
        <f t="shared" si="1320"/>
        <v>#N/A</v>
      </c>
      <c r="FG226" t="e">
        <f t="shared" si="1321"/>
        <v>#N/A</v>
      </c>
      <c r="FH226" t="e">
        <f t="shared" si="1197"/>
        <v>#N/A</v>
      </c>
      <c r="FI226" t="str">
        <f t="shared" si="1198"/>
        <v>done</v>
      </c>
      <c r="FJ226" t="e">
        <f t="shared" si="1322"/>
        <v>#N/A</v>
      </c>
      <c r="FK226">
        <f t="shared" si="1323"/>
        <v>0</v>
      </c>
      <c r="FL226" t="e">
        <f t="shared" si="1199"/>
        <v>#N/A</v>
      </c>
      <c r="FM226" t="e">
        <f t="shared" si="1324"/>
        <v>#N/A</v>
      </c>
      <c r="FN226">
        <f t="shared" si="1325"/>
        <v>0.47053229703033417</v>
      </c>
      <c r="FP226" t="e">
        <f t="shared" si="1326"/>
        <v>#N/A</v>
      </c>
      <c r="FQ226" t="e">
        <f t="shared" si="1327"/>
        <v>#N/A</v>
      </c>
      <c r="FR226" t="e">
        <f t="shared" si="1328"/>
        <v>#N/A</v>
      </c>
      <c r="FS226" t="e">
        <f t="shared" si="1329"/>
        <v>#N/A</v>
      </c>
      <c r="FT226" t="e">
        <f t="shared" si="1330"/>
        <v>#N/A</v>
      </c>
      <c r="FU226" t="e">
        <f t="shared" si="1200"/>
        <v>#N/A</v>
      </c>
      <c r="FV226" t="str">
        <f t="shared" si="1201"/>
        <v>done</v>
      </c>
      <c r="FW226" t="e">
        <f t="shared" si="1331"/>
        <v>#N/A</v>
      </c>
      <c r="FX226">
        <f t="shared" si="1332"/>
        <v>0</v>
      </c>
      <c r="FY226" t="e">
        <f t="shared" si="1202"/>
        <v>#N/A</v>
      </c>
      <c r="FZ226" t="e">
        <f t="shared" si="1333"/>
        <v>#N/A</v>
      </c>
      <c r="GA226">
        <f t="shared" si="1334"/>
        <v>0.40261881889626833</v>
      </c>
      <c r="GC226" t="e">
        <f t="shared" si="1335"/>
        <v>#N/A</v>
      </c>
      <c r="GD226" t="e">
        <f t="shared" si="1336"/>
        <v>#N/A</v>
      </c>
      <c r="GE226" t="e">
        <f t="shared" si="1337"/>
        <v>#N/A</v>
      </c>
      <c r="GF226" t="e">
        <f t="shared" si="1338"/>
        <v>#N/A</v>
      </c>
      <c r="GG226" t="e">
        <f t="shared" si="1339"/>
        <v>#N/A</v>
      </c>
      <c r="GH226" t="e">
        <f t="shared" si="1203"/>
        <v>#N/A</v>
      </c>
      <c r="GI226" t="str">
        <f t="shared" si="1204"/>
        <v>done</v>
      </c>
      <c r="GJ226" t="e">
        <f t="shared" si="1340"/>
        <v>#N/A</v>
      </c>
      <c r="GK226">
        <f t="shared" si="1341"/>
        <v>0</v>
      </c>
      <c r="GL226" t="e">
        <f t="shared" si="1205"/>
        <v>#N/A</v>
      </c>
      <c r="GM226" t="e">
        <f t="shared" si="1342"/>
        <v>#N/A</v>
      </c>
      <c r="GN226">
        <f t="shared" si="1343"/>
        <v>0.35296776722079093</v>
      </c>
      <c r="GP226" t="e">
        <f t="shared" si="1344"/>
        <v>#N/A</v>
      </c>
      <c r="GQ226" t="e">
        <f t="shared" si="1345"/>
        <v>#N/A</v>
      </c>
      <c r="GR226" t="e">
        <f t="shared" si="1346"/>
        <v>#N/A</v>
      </c>
      <c r="GS226" t="e">
        <f t="shared" si="1347"/>
        <v>#N/A</v>
      </c>
      <c r="GT226" t="e">
        <f t="shared" si="1348"/>
        <v>#N/A</v>
      </c>
      <c r="GU226" t="e">
        <f t="shared" si="1206"/>
        <v>#N/A</v>
      </c>
      <c r="GV226" t="str">
        <f t="shared" si="1207"/>
        <v>done</v>
      </c>
      <c r="GW226" t="e">
        <f t="shared" si="1349"/>
        <v>#N/A</v>
      </c>
      <c r="GX226">
        <f t="shared" si="1350"/>
        <v>0</v>
      </c>
      <c r="GY226" t="e">
        <f t="shared" si="1208"/>
        <v>#N/A</v>
      </c>
      <c r="GZ226" t="e">
        <f t="shared" si="1351"/>
        <v>#N/A</v>
      </c>
      <c r="HA226">
        <f t="shared" si="1352"/>
        <v>0.32250252092897363</v>
      </c>
      <c r="HC226" t="e">
        <f t="shared" si="1353"/>
        <v>#N/A</v>
      </c>
      <c r="HD226" t="e">
        <f t="shared" si="1354"/>
        <v>#N/A</v>
      </c>
      <c r="HE226" t="e">
        <f t="shared" si="1355"/>
        <v>#N/A</v>
      </c>
      <c r="HF226" t="e">
        <f t="shared" si="1356"/>
        <v>#N/A</v>
      </c>
      <c r="HG226" t="e">
        <f t="shared" si="1357"/>
        <v>#N/A</v>
      </c>
      <c r="HH226" t="e">
        <f t="shared" si="1209"/>
        <v>#N/A</v>
      </c>
      <c r="HI226" t="str">
        <f t="shared" si="1210"/>
        <v>done</v>
      </c>
      <c r="HJ226" t="e">
        <f t="shared" si="1358"/>
        <v>#N/A</v>
      </c>
      <c r="HK226">
        <f t="shared" si="1359"/>
        <v>0</v>
      </c>
      <c r="HL226" t="e">
        <f t="shared" si="1211"/>
        <v>#N/A</v>
      </c>
      <c r="HM226" t="e">
        <f t="shared" si="1360"/>
        <v>#N/A</v>
      </c>
      <c r="HN226">
        <f t="shared" si="1361"/>
        <v>0.1940196249271903</v>
      </c>
      <c r="HP226" t="e">
        <f t="shared" si="1362"/>
        <v>#N/A</v>
      </c>
      <c r="HQ226" t="e">
        <f t="shared" si="1363"/>
        <v>#N/A</v>
      </c>
      <c r="HR226" t="e">
        <f t="shared" si="1364"/>
        <v>#N/A</v>
      </c>
      <c r="HS226" t="e">
        <f t="shared" si="1365"/>
        <v>#N/A</v>
      </c>
      <c r="HT226" t="e">
        <f t="shared" si="1366"/>
        <v>#N/A</v>
      </c>
      <c r="HU226" t="e">
        <f t="shared" si="1212"/>
        <v>#N/A</v>
      </c>
      <c r="HV226" t="str">
        <f t="shared" si="1213"/>
        <v>done</v>
      </c>
      <c r="HW226" t="e">
        <f t="shared" si="1367"/>
        <v>#N/A</v>
      </c>
      <c r="HX226">
        <f t="shared" si="1368"/>
        <v>0</v>
      </c>
      <c r="HY226" t="e">
        <f t="shared" si="1214"/>
        <v>#N/A</v>
      </c>
      <c r="HZ226" t="e">
        <f t="shared" si="1369"/>
        <v>#N/A</v>
      </c>
      <c r="IA226">
        <f t="shared" si="1370"/>
        <v>0.10456917070039137</v>
      </c>
      <c r="IC226" t="e">
        <f t="shared" si="1371"/>
        <v>#N/A</v>
      </c>
      <c r="ID226" t="e">
        <f t="shared" si="1372"/>
        <v>#N/A</v>
      </c>
      <c r="IE226" t="e">
        <f t="shared" si="1373"/>
        <v>#N/A</v>
      </c>
      <c r="IF226" t="e">
        <f t="shared" si="1374"/>
        <v>#N/A</v>
      </c>
      <c r="IG226" t="e">
        <f t="shared" si="1375"/>
        <v>#N/A</v>
      </c>
      <c r="IH226" t="e">
        <f t="shared" si="1215"/>
        <v>#N/A</v>
      </c>
      <c r="II226" t="str">
        <f t="shared" si="1216"/>
        <v>done</v>
      </c>
      <c r="IJ226" t="e">
        <f t="shared" si="1376"/>
        <v>#N/A</v>
      </c>
      <c r="IK226">
        <f t="shared" si="1377"/>
        <v>0</v>
      </c>
      <c r="IL226" t="e">
        <f t="shared" si="1217"/>
        <v>#N/A</v>
      </c>
      <c r="IM226" t="e">
        <f t="shared" si="1378"/>
        <v>#N/A</v>
      </c>
      <c r="IN226">
        <f t="shared" si="1379"/>
        <v>6.174207086290278E-2</v>
      </c>
      <c r="IP226" t="e">
        <f t="shared" si="1380"/>
        <v>#N/A</v>
      </c>
      <c r="IQ226" t="e">
        <f t="shared" si="1381"/>
        <v>#N/A</v>
      </c>
      <c r="IR226" t="e">
        <f t="shared" si="1382"/>
        <v>#N/A</v>
      </c>
      <c r="IS226" t="e">
        <f t="shared" si="1383"/>
        <v>#N/A</v>
      </c>
      <c r="IT226" t="e">
        <f t="shared" si="1384"/>
        <v>#N/A</v>
      </c>
      <c r="IU226" t="e">
        <f t="shared" si="1218"/>
        <v>#N/A</v>
      </c>
      <c r="IV226" t="str">
        <f t="shared" si="1219"/>
        <v>done</v>
      </c>
      <c r="IW226" t="e">
        <f t="shared" si="1385"/>
        <v>#N/A</v>
      </c>
      <c r="IX226">
        <f t="shared" si="1386"/>
        <v>0</v>
      </c>
      <c r="IY226" t="e">
        <f t="shared" si="1220"/>
        <v>#N/A</v>
      </c>
      <c r="IZ226" t="e">
        <f t="shared" si="1387"/>
        <v>#N/A</v>
      </c>
      <c r="JA226">
        <f t="shared" si="1388"/>
        <v>4.7756178082658939E-2</v>
      </c>
      <c r="JC226" t="e">
        <f t="shared" si="1389"/>
        <v>#N/A</v>
      </c>
      <c r="JD226" t="e">
        <f t="shared" si="1390"/>
        <v>#N/A</v>
      </c>
      <c r="JE226" t="e">
        <f t="shared" si="1391"/>
        <v>#N/A</v>
      </c>
      <c r="JF226" t="e">
        <f t="shared" si="1392"/>
        <v>#N/A</v>
      </c>
      <c r="JG226" t="e">
        <f t="shared" si="1393"/>
        <v>#N/A</v>
      </c>
      <c r="JH226" t="e">
        <f t="shared" si="1221"/>
        <v>#N/A</v>
      </c>
      <c r="JI226" t="str">
        <f t="shared" si="1222"/>
        <v>done</v>
      </c>
      <c r="JJ226" t="e">
        <f t="shared" si="1394"/>
        <v>#N/A</v>
      </c>
      <c r="JK226">
        <f t="shared" si="1395"/>
        <v>0</v>
      </c>
      <c r="JL226" t="e">
        <f t="shared" si="1223"/>
        <v>#N/A</v>
      </c>
      <c r="JM226" t="e">
        <f t="shared" si="1396"/>
        <v>#N/A</v>
      </c>
      <c r="JN226">
        <f t="shared" si="1397"/>
        <v>2.9927904609925716E-2</v>
      </c>
      <c r="JP226" t="e">
        <f t="shared" si="1398"/>
        <v>#N/A</v>
      </c>
      <c r="JQ226" t="e">
        <f t="shared" si="1399"/>
        <v>#N/A</v>
      </c>
      <c r="JR226" t="e">
        <f t="shared" si="1400"/>
        <v>#N/A</v>
      </c>
      <c r="JS226" t="e">
        <f t="shared" si="1401"/>
        <v>#N/A</v>
      </c>
      <c r="JT226" t="e">
        <f t="shared" si="1402"/>
        <v>#N/A</v>
      </c>
      <c r="JU226" t="e">
        <f t="shared" si="1224"/>
        <v>#N/A</v>
      </c>
      <c r="JV226" t="str">
        <f t="shared" si="1225"/>
        <v>done</v>
      </c>
      <c r="JW226" t="e">
        <f t="shared" si="1403"/>
        <v>#N/A</v>
      </c>
      <c r="JX226">
        <f t="shared" si="1404"/>
        <v>0</v>
      </c>
      <c r="JY226" t="e">
        <f t="shared" si="1226"/>
        <v>#N/A</v>
      </c>
      <c r="JZ226" t="e">
        <f t="shared" si="1405"/>
        <v>#N/A</v>
      </c>
      <c r="KA226">
        <f t="shared" si="1406"/>
        <v>4.1288632589631113E-2</v>
      </c>
      <c r="KC226" t="e">
        <f t="shared" si="1407"/>
        <v>#N/A</v>
      </c>
      <c r="KD226" t="e">
        <f t="shared" si="1408"/>
        <v>#N/A</v>
      </c>
      <c r="KE226" t="e">
        <f t="shared" si="1409"/>
        <v>#N/A</v>
      </c>
      <c r="KF226" t="e">
        <f t="shared" si="1410"/>
        <v>#N/A</v>
      </c>
      <c r="KG226" t="e">
        <f t="shared" si="1411"/>
        <v>#N/A</v>
      </c>
      <c r="KH226" t="e">
        <f t="shared" si="1227"/>
        <v>#N/A</v>
      </c>
      <c r="KI226" t="str">
        <f t="shared" si="1228"/>
        <v>done</v>
      </c>
      <c r="KJ226" t="e">
        <f t="shared" si="1412"/>
        <v>#N/A</v>
      </c>
      <c r="KK226">
        <f t="shared" si="1413"/>
        <v>0</v>
      </c>
      <c r="KL226" t="e">
        <f t="shared" si="1229"/>
        <v>#N/A</v>
      </c>
      <c r="KM226" t="e">
        <f t="shared" si="1414"/>
        <v>#N/A</v>
      </c>
      <c r="KN226">
        <f t="shared" si="1415"/>
        <v>4.1416871940363961E-2</v>
      </c>
    </row>
    <row r="227" spans="1:300" x14ac:dyDescent="0.25">
      <c r="A227">
        <v>2.12</v>
      </c>
      <c r="B227">
        <f t="shared" si="1230"/>
        <v>0.01</v>
      </c>
      <c r="C227">
        <f t="shared" si="1163"/>
        <v>0.6</v>
      </c>
      <c r="D227">
        <f t="shared" si="1231"/>
        <v>0.6</v>
      </c>
      <c r="E227">
        <f t="shared" si="1164"/>
        <v>1</v>
      </c>
      <c r="F227">
        <f t="shared" si="1165"/>
        <v>0.01</v>
      </c>
      <c r="H227">
        <v>204</v>
      </c>
      <c r="I227">
        <v>20.399999999999999</v>
      </c>
      <c r="J227">
        <f t="shared" si="1161"/>
        <v>5.9221999999998984E-2</v>
      </c>
      <c r="K227">
        <f t="shared" si="1416"/>
        <v>1.7994600000000001</v>
      </c>
      <c r="L227">
        <f t="shared" si="1162"/>
        <v>0.74760149464754277</v>
      </c>
      <c r="M227" t="str">
        <f t="shared" si="1166"/>
        <v>No Curl</v>
      </c>
      <c r="N227">
        <f t="shared" si="1417"/>
        <v>28.017430099999977</v>
      </c>
      <c r="P227" t="e">
        <f t="shared" si="1422"/>
        <v>#N/A</v>
      </c>
      <c r="Q227" t="e">
        <f t="shared" si="1418"/>
        <v>#N/A</v>
      </c>
      <c r="R227" t="e">
        <f t="shared" si="1423"/>
        <v>#N/A</v>
      </c>
      <c r="S227" t="e">
        <f t="shared" si="1419"/>
        <v>#N/A</v>
      </c>
      <c r="T227" t="e">
        <f t="shared" si="1424"/>
        <v>#N/A</v>
      </c>
      <c r="U227" t="e">
        <f t="shared" si="1425"/>
        <v>#N/A</v>
      </c>
      <c r="V227" t="str">
        <f t="shared" si="1426"/>
        <v>done</v>
      </c>
      <c r="W227" t="e">
        <f t="shared" si="1420"/>
        <v>#N/A</v>
      </c>
      <c r="X227">
        <f t="shared" si="1421"/>
        <v>0</v>
      </c>
      <c r="Y227" t="e">
        <f t="shared" si="1427"/>
        <v>#N/A</v>
      </c>
      <c r="Z227" t="e">
        <f t="shared" si="1428"/>
        <v>#N/A</v>
      </c>
      <c r="AA227">
        <f t="shared" si="1429"/>
        <v>0.99759194685556041</v>
      </c>
      <c r="AC227" t="e">
        <f t="shared" si="1232"/>
        <v>#N/A</v>
      </c>
      <c r="AD227" t="e">
        <f t="shared" si="1154"/>
        <v>#N/A</v>
      </c>
      <c r="AE227" t="e">
        <f t="shared" si="1233"/>
        <v>#N/A</v>
      </c>
      <c r="AF227" t="e">
        <f t="shared" si="1234"/>
        <v>#N/A</v>
      </c>
      <c r="AG227" t="e">
        <f t="shared" si="1235"/>
        <v>#N/A</v>
      </c>
      <c r="AH227" t="e">
        <f t="shared" si="1167"/>
        <v>#N/A</v>
      </c>
      <c r="AI227" t="str">
        <f t="shared" si="1168"/>
        <v>done</v>
      </c>
      <c r="AJ227" t="e">
        <f t="shared" si="1236"/>
        <v>#N/A</v>
      </c>
      <c r="AK227">
        <f t="shared" si="1237"/>
        <v>0</v>
      </c>
      <c r="AL227" t="e">
        <f t="shared" si="1169"/>
        <v>#N/A</v>
      </c>
      <c r="AM227" t="e">
        <f t="shared" si="1238"/>
        <v>#N/A</v>
      </c>
      <c r="AN227">
        <f t="shared" si="1239"/>
        <v>1.0320165767852483</v>
      </c>
      <c r="AP227" t="e">
        <f t="shared" si="1240"/>
        <v>#N/A</v>
      </c>
      <c r="AQ227" t="e">
        <f t="shared" si="1155"/>
        <v>#N/A</v>
      </c>
      <c r="AR227" t="e">
        <f t="shared" si="1241"/>
        <v>#N/A</v>
      </c>
      <c r="AS227" t="e">
        <f t="shared" si="1242"/>
        <v>#N/A</v>
      </c>
      <c r="AT227" t="e">
        <f t="shared" si="1243"/>
        <v>#N/A</v>
      </c>
      <c r="AU227" t="e">
        <f t="shared" si="1170"/>
        <v>#N/A</v>
      </c>
      <c r="AV227" t="str">
        <f t="shared" si="1171"/>
        <v>done</v>
      </c>
      <c r="AW227" t="e">
        <f t="shared" si="1244"/>
        <v>#N/A</v>
      </c>
      <c r="AX227">
        <f t="shared" si="1245"/>
        <v>0</v>
      </c>
      <c r="AY227" t="e">
        <f t="shared" si="1172"/>
        <v>#N/A</v>
      </c>
      <c r="AZ227" t="e">
        <f t="shared" si="1246"/>
        <v>#N/A</v>
      </c>
      <c r="BA227">
        <f t="shared" si="1247"/>
        <v>1.1003007951168842</v>
      </c>
      <c r="BC227" t="e">
        <f t="shared" si="1248"/>
        <v>#N/A</v>
      </c>
      <c r="BD227" t="e">
        <f t="shared" si="1156"/>
        <v>#N/A</v>
      </c>
      <c r="BE227" t="e">
        <f t="shared" si="1249"/>
        <v>#N/A</v>
      </c>
      <c r="BF227" t="e">
        <f t="shared" si="1250"/>
        <v>#N/A</v>
      </c>
      <c r="BG227" t="e">
        <f t="shared" si="1251"/>
        <v>#N/A</v>
      </c>
      <c r="BH227" t="e">
        <f t="shared" si="1173"/>
        <v>#N/A</v>
      </c>
      <c r="BI227" t="str">
        <f t="shared" si="1174"/>
        <v>done</v>
      </c>
      <c r="BJ227" t="e">
        <f t="shared" si="1252"/>
        <v>#N/A</v>
      </c>
      <c r="BK227">
        <f t="shared" si="1253"/>
        <v>0</v>
      </c>
      <c r="BL227" t="e">
        <f t="shared" si="1175"/>
        <v>#N/A</v>
      </c>
      <c r="BM227" t="e">
        <f t="shared" si="1254"/>
        <v>#N/A</v>
      </c>
      <c r="BN227">
        <f t="shared" si="1255"/>
        <v>1.1684753661167542</v>
      </c>
      <c r="BP227" t="e">
        <f t="shared" si="1256"/>
        <v>#N/A</v>
      </c>
      <c r="BQ227" t="e">
        <f t="shared" si="1157"/>
        <v>#N/A</v>
      </c>
      <c r="BR227" t="e">
        <f t="shared" si="1257"/>
        <v>#N/A</v>
      </c>
      <c r="BS227" t="e">
        <f t="shared" si="1258"/>
        <v>#N/A</v>
      </c>
      <c r="BT227" t="e">
        <f t="shared" si="1259"/>
        <v>#N/A</v>
      </c>
      <c r="BU227" t="e">
        <f t="shared" si="1176"/>
        <v>#N/A</v>
      </c>
      <c r="BV227" t="str">
        <f t="shared" si="1177"/>
        <v>done</v>
      </c>
      <c r="BW227" t="e">
        <f t="shared" si="1260"/>
        <v>#N/A</v>
      </c>
      <c r="BX227">
        <f t="shared" si="1261"/>
        <v>0</v>
      </c>
      <c r="BY227" t="e">
        <f t="shared" si="1178"/>
        <v>#N/A</v>
      </c>
      <c r="BZ227" t="e">
        <f t="shared" si="1262"/>
        <v>#N/A</v>
      </c>
      <c r="CA227">
        <f t="shared" si="1263"/>
        <v>1.2406923773000986</v>
      </c>
      <c r="CC227" t="e">
        <f t="shared" si="1264"/>
        <v>#N/A</v>
      </c>
      <c r="CD227" t="e">
        <f t="shared" si="1158"/>
        <v>#N/A</v>
      </c>
      <c r="CE227" t="e">
        <f t="shared" si="1265"/>
        <v>#N/A</v>
      </c>
      <c r="CF227" t="e">
        <f t="shared" si="1266"/>
        <v>#N/A</v>
      </c>
      <c r="CG227" t="e">
        <f t="shared" si="1267"/>
        <v>#N/A</v>
      </c>
      <c r="CH227" t="e">
        <f t="shared" si="1179"/>
        <v>#N/A</v>
      </c>
      <c r="CI227" t="str">
        <f t="shared" si="1180"/>
        <v>done</v>
      </c>
      <c r="CJ227" t="e">
        <f t="shared" si="1268"/>
        <v>#N/A</v>
      </c>
      <c r="CK227">
        <f t="shared" si="1269"/>
        <v>0</v>
      </c>
      <c r="CL227" t="e">
        <f t="shared" si="1181"/>
        <v>#N/A</v>
      </c>
      <c r="CM227" t="e">
        <f t="shared" si="1270"/>
        <v>#N/A</v>
      </c>
      <c r="CN227">
        <f t="shared" si="1271"/>
        <v>1.2726883707446939</v>
      </c>
      <c r="CP227" t="e">
        <f t="shared" si="1272"/>
        <v>#N/A</v>
      </c>
      <c r="CQ227" t="e">
        <f t="shared" si="1273"/>
        <v>#N/A</v>
      </c>
      <c r="CR227" t="e">
        <f t="shared" si="1274"/>
        <v>#N/A</v>
      </c>
      <c r="CS227" t="e">
        <f t="shared" si="1275"/>
        <v>#N/A</v>
      </c>
      <c r="CT227" t="e">
        <f t="shared" si="1276"/>
        <v>#N/A</v>
      </c>
      <c r="CU227" t="e">
        <f t="shared" si="1182"/>
        <v>#N/A</v>
      </c>
      <c r="CV227" t="str">
        <f t="shared" si="1183"/>
        <v>done</v>
      </c>
      <c r="CW227" t="e">
        <f t="shared" si="1277"/>
        <v>#N/A</v>
      </c>
      <c r="CX227">
        <f t="shared" si="1278"/>
        <v>0</v>
      </c>
      <c r="CY227" t="e">
        <f t="shared" si="1184"/>
        <v>#N/A</v>
      </c>
      <c r="CZ227" t="e">
        <f t="shared" si="1279"/>
        <v>#N/A</v>
      </c>
      <c r="DA227">
        <f t="shared" si="1280"/>
        <v>1.2332652752415303</v>
      </c>
      <c r="DC227" t="e">
        <f t="shared" si="1281"/>
        <v>#N/A</v>
      </c>
      <c r="DD227" t="e">
        <f t="shared" si="1282"/>
        <v>#N/A</v>
      </c>
      <c r="DE227" t="e">
        <f t="shared" si="1283"/>
        <v>#N/A</v>
      </c>
      <c r="DF227" t="e">
        <f t="shared" si="1284"/>
        <v>#N/A</v>
      </c>
      <c r="DG227" t="e">
        <f t="shared" si="1285"/>
        <v>#N/A</v>
      </c>
      <c r="DH227" t="e">
        <f t="shared" si="1185"/>
        <v>#N/A</v>
      </c>
      <c r="DI227" t="str">
        <f t="shared" si="1186"/>
        <v>done</v>
      </c>
      <c r="DJ227" t="e">
        <f t="shared" si="1286"/>
        <v>#N/A</v>
      </c>
      <c r="DK227">
        <f t="shared" si="1287"/>
        <v>0</v>
      </c>
      <c r="DL227" t="e">
        <f t="shared" si="1187"/>
        <v>#N/A</v>
      </c>
      <c r="DM227" t="e">
        <f t="shared" si="1288"/>
        <v>#N/A</v>
      </c>
      <c r="DN227">
        <f t="shared" si="1289"/>
        <v>0.98426704644079854</v>
      </c>
      <c r="DP227" t="e">
        <f t="shared" si="1290"/>
        <v>#N/A</v>
      </c>
      <c r="DQ227" t="e">
        <f t="shared" si="1291"/>
        <v>#N/A</v>
      </c>
      <c r="DR227" t="e">
        <f t="shared" si="1292"/>
        <v>#N/A</v>
      </c>
      <c r="DS227" t="e">
        <f t="shared" si="1293"/>
        <v>#N/A</v>
      </c>
      <c r="DT227" t="e">
        <f t="shared" si="1294"/>
        <v>#N/A</v>
      </c>
      <c r="DU227" t="e">
        <f t="shared" si="1188"/>
        <v>#N/A</v>
      </c>
      <c r="DV227" t="str">
        <f t="shared" si="1189"/>
        <v>done</v>
      </c>
      <c r="DW227" t="e">
        <f t="shared" si="1295"/>
        <v>#N/A</v>
      </c>
      <c r="DX227">
        <f t="shared" si="1296"/>
        <v>0</v>
      </c>
      <c r="DY227" t="e">
        <f t="shared" si="1190"/>
        <v>#N/A</v>
      </c>
      <c r="DZ227" t="e">
        <f t="shared" si="1297"/>
        <v>#N/A</v>
      </c>
      <c r="EA227">
        <f t="shared" si="1298"/>
        <v>0.81297916993623887</v>
      </c>
      <c r="EC227" t="e">
        <f t="shared" si="1299"/>
        <v>#N/A</v>
      </c>
      <c r="ED227" t="e">
        <f t="shared" si="1300"/>
        <v>#N/A</v>
      </c>
      <c r="EE227" t="e">
        <f t="shared" si="1301"/>
        <v>#N/A</v>
      </c>
      <c r="EF227" t="e">
        <f t="shared" si="1302"/>
        <v>#N/A</v>
      </c>
      <c r="EG227" t="e">
        <f t="shared" si="1303"/>
        <v>#N/A</v>
      </c>
      <c r="EH227" t="e">
        <f t="shared" si="1191"/>
        <v>#N/A</v>
      </c>
      <c r="EI227" t="str">
        <f t="shared" si="1192"/>
        <v>done</v>
      </c>
      <c r="EJ227" t="e">
        <f t="shared" si="1304"/>
        <v>#N/A</v>
      </c>
      <c r="EK227">
        <f t="shared" si="1305"/>
        <v>0</v>
      </c>
      <c r="EL227" t="e">
        <f t="shared" si="1193"/>
        <v>#N/A</v>
      </c>
      <c r="EM227" t="e">
        <f t="shared" si="1306"/>
        <v>#N/A</v>
      </c>
      <c r="EN227">
        <f t="shared" si="1307"/>
        <v>0.67315796139332951</v>
      </c>
      <c r="EP227" t="e">
        <f t="shared" si="1308"/>
        <v>#N/A</v>
      </c>
      <c r="EQ227" t="e">
        <f t="shared" si="1309"/>
        <v>#N/A</v>
      </c>
      <c r="ER227" t="e">
        <f t="shared" si="1310"/>
        <v>#N/A</v>
      </c>
      <c r="ES227" t="e">
        <f t="shared" si="1311"/>
        <v>#N/A</v>
      </c>
      <c r="ET227" t="e">
        <f t="shared" si="1312"/>
        <v>#N/A</v>
      </c>
      <c r="EU227" t="e">
        <f t="shared" si="1194"/>
        <v>#N/A</v>
      </c>
      <c r="EV227" t="str">
        <f t="shared" si="1195"/>
        <v>done</v>
      </c>
      <c r="EW227" t="e">
        <f t="shared" si="1313"/>
        <v>#N/A</v>
      </c>
      <c r="EX227">
        <f t="shared" si="1314"/>
        <v>0</v>
      </c>
      <c r="EY227" t="e">
        <f t="shared" si="1196"/>
        <v>#N/A</v>
      </c>
      <c r="EZ227" t="e">
        <f t="shared" si="1315"/>
        <v>#N/A</v>
      </c>
      <c r="FA227">
        <f t="shared" si="1316"/>
        <v>0.55915376425049401</v>
      </c>
      <c r="FC227" t="e">
        <f t="shared" si="1317"/>
        <v>#N/A</v>
      </c>
      <c r="FD227" t="e">
        <f t="shared" si="1318"/>
        <v>#N/A</v>
      </c>
      <c r="FE227" t="e">
        <f t="shared" si="1319"/>
        <v>#N/A</v>
      </c>
      <c r="FF227" t="e">
        <f t="shared" si="1320"/>
        <v>#N/A</v>
      </c>
      <c r="FG227" t="e">
        <f t="shared" si="1321"/>
        <v>#N/A</v>
      </c>
      <c r="FH227" t="e">
        <f t="shared" si="1197"/>
        <v>#N/A</v>
      </c>
      <c r="FI227" t="str">
        <f t="shared" si="1198"/>
        <v>done</v>
      </c>
      <c r="FJ227" t="e">
        <f t="shared" si="1322"/>
        <v>#N/A</v>
      </c>
      <c r="FK227">
        <f t="shared" si="1323"/>
        <v>0</v>
      </c>
      <c r="FL227" t="e">
        <f t="shared" si="1199"/>
        <v>#N/A</v>
      </c>
      <c r="FM227" t="e">
        <f t="shared" si="1324"/>
        <v>#N/A</v>
      </c>
      <c r="FN227">
        <f t="shared" si="1325"/>
        <v>0.47053229703033417</v>
      </c>
      <c r="FP227" t="e">
        <f t="shared" si="1326"/>
        <v>#N/A</v>
      </c>
      <c r="FQ227" t="e">
        <f t="shared" si="1327"/>
        <v>#N/A</v>
      </c>
      <c r="FR227" t="e">
        <f t="shared" si="1328"/>
        <v>#N/A</v>
      </c>
      <c r="FS227" t="e">
        <f t="shared" si="1329"/>
        <v>#N/A</v>
      </c>
      <c r="FT227" t="e">
        <f t="shared" si="1330"/>
        <v>#N/A</v>
      </c>
      <c r="FU227" t="e">
        <f t="shared" si="1200"/>
        <v>#N/A</v>
      </c>
      <c r="FV227" t="str">
        <f t="shared" si="1201"/>
        <v>done</v>
      </c>
      <c r="FW227" t="e">
        <f t="shared" si="1331"/>
        <v>#N/A</v>
      </c>
      <c r="FX227">
        <f t="shared" si="1332"/>
        <v>0</v>
      </c>
      <c r="FY227" t="e">
        <f t="shared" si="1202"/>
        <v>#N/A</v>
      </c>
      <c r="FZ227" t="e">
        <f t="shared" si="1333"/>
        <v>#N/A</v>
      </c>
      <c r="GA227">
        <f t="shared" si="1334"/>
        <v>0.40261881889626833</v>
      </c>
      <c r="GC227" t="e">
        <f t="shared" si="1335"/>
        <v>#N/A</v>
      </c>
      <c r="GD227" t="e">
        <f t="shared" si="1336"/>
        <v>#N/A</v>
      </c>
      <c r="GE227" t="e">
        <f t="shared" si="1337"/>
        <v>#N/A</v>
      </c>
      <c r="GF227" t="e">
        <f t="shared" si="1338"/>
        <v>#N/A</v>
      </c>
      <c r="GG227" t="e">
        <f t="shared" si="1339"/>
        <v>#N/A</v>
      </c>
      <c r="GH227" t="e">
        <f t="shared" si="1203"/>
        <v>#N/A</v>
      </c>
      <c r="GI227" t="str">
        <f t="shared" si="1204"/>
        <v>done</v>
      </c>
      <c r="GJ227" t="e">
        <f t="shared" si="1340"/>
        <v>#N/A</v>
      </c>
      <c r="GK227">
        <f t="shared" si="1341"/>
        <v>0</v>
      </c>
      <c r="GL227" t="e">
        <f t="shared" si="1205"/>
        <v>#N/A</v>
      </c>
      <c r="GM227" t="e">
        <f t="shared" si="1342"/>
        <v>#N/A</v>
      </c>
      <c r="GN227">
        <f t="shared" si="1343"/>
        <v>0.35296776722079093</v>
      </c>
      <c r="GP227" t="e">
        <f t="shared" si="1344"/>
        <v>#N/A</v>
      </c>
      <c r="GQ227" t="e">
        <f t="shared" si="1345"/>
        <v>#N/A</v>
      </c>
      <c r="GR227" t="e">
        <f t="shared" si="1346"/>
        <v>#N/A</v>
      </c>
      <c r="GS227" t="e">
        <f t="shared" si="1347"/>
        <v>#N/A</v>
      </c>
      <c r="GT227" t="e">
        <f t="shared" si="1348"/>
        <v>#N/A</v>
      </c>
      <c r="GU227" t="e">
        <f t="shared" si="1206"/>
        <v>#N/A</v>
      </c>
      <c r="GV227" t="str">
        <f t="shared" si="1207"/>
        <v>done</v>
      </c>
      <c r="GW227" t="e">
        <f t="shared" si="1349"/>
        <v>#N/A</v>
      </c>
      <c r="GX227">
        <f t="shared" si="1350"/>
        <v>0</v>
      </c>
      <c r="GY227" t="e">
        <f t="shared" si="1208"/>
        <v>#N/A</v>
      </c>
      <c r="GZ227" t="e">
        <f t="shared" si="1351"/>
        <v>#N/A</v>
      </c>
      <c r="HA227">
        <f t="shared" si="1352"/>
        <v>0.32250252092897363</v>
      </c>
      <c r="HC227" t="e">
        <f t="shared" si="1353"/>
        <v>#N/A</v>
      </c>
      <c r="HD227" t="e">
        <f t="shared" si="1354"/>
        <v>#N/A</v>
      </c>
      <c r="HE227" t="e">
        <f t="shared" si="1355"/>
        <v>#N/A</v>
      </c>
      <c r="HF227" t="e">
        <f t="shared" si="1356"/>
        <v>#N/A</v>
      </c>
      <c r="HG227" t="e">
        <f t="shared" si="1357"/>
        <v>#N/A</v>
      </c>
      <c r="HH227" t="e">
        <f t="shared" si="1209"/>
        <v>#N/A</v>
      </c>
      <c r="HI227" t="str">
        <f t="shared" si="1210"/>
        <v>done</v>
      </c>
      <c r="HJ227" t="e">
        <f t="shared" si="1358"/>
        <v>#N/A</v>
      </c>
      <c r="HK227">
        <f t="shared" si="1359"/>
        <v>0</v>
      </c>
      <c r="HL227" t="e">
        <f t="shared" si="1211"/>
        <v>#N/A</v>
      </c>
      <c r="HM227" t="e">
        <f t="shared" si="1360"/>
        <v>#N/A</v>
      </c>
      <c r="HN227">
        <f t="shared" si="1361"/>
        <v>0.1940196249271903</v>
      </c>
      <c r="HP227" t="e">
        <f t="shared" si="1362"/>
        <v>#N/A</v>
      </c>
      <c r="HQ227" t="e">
        <f t="shared" si="1363"/>
        <v>#N/A</v>
      </c>
      <c r="HR227" t="e">
        <f t="shared" si="1364"/>
        <v>#N/A</v>
      </c>
      <c r="HS227" t="e">
        <f t="shared" si="1365"/>
        <v>#N/A</v>
      </c>
      <c r="HT227" t="e">
        <f t="shared" si="1366"/>
        <v>#N/A</v>
      </c>
      <c r="HU227" t="e">
        <f t="shared" si="1212"/>
        <v>#N/A</v>
      </c>
      <c r="HV227" t="str">
        <f t="shared" si="1213"/>
        <v>done</v>
      </c>
      <c r="HW227" t="e">
        <f t="shared" si="1367"/>
        <v>#N/A</v>
      </c>
      <c r="HX227">
        <f t="shared" si="1368"/>
        <v>0</v>
      </c>
      <c r="HY227" t="e">
        <f t="shared" si="1214"/>
        <v>#N/A</v>
      </c>
      <c r="HZ227" t="e">
        <f t="shared" si="1369"/>
        <v>#N/A</v>
      </c>
      <c r="IA227">
        <f t="shared" si="1370"/>
        <v>0.10456917070039137</v>
      </c>
      <c r="IC227" t="e">
        <f t="shared" si="1371"/>
        <v>#N/A</v>
      </c>
      <c r="ID227" t="e">
        <f t="shared" si="1372"/>
        <v>#N/A</v>
      </c>
      <c r="IE227" t="e">
        <f t="shared" si="1373"/>
        <v>#N/A</v>
      </c>
      <c r="IF227" t="e">
        <f t="shared" si="1374"/>
        <v>#N/A</v>
      </c>
      <c r="IG227" t="e">
        <f t="shared" si="1375"/>
        <v>#N/A</v>
      </c>
      <c r="IH227" t="e">
        <f t="shared" si="1215"/>
        <v>#N/A</v>
      </c>
      <c r="II227" t="str">
        <f t="shared" si="1216"/>
        <v>done</v>
      </c>
      <c r="IJ227" t="e">
        <f t="shared" si="1376"/>
        <v>#N/A</v>
      </c>
      <c r="IK227">
        <f t="shared" si="1377"/>
        <v>0</v>
      </c>
      <c r="IL227" t="e">
        <f t="shared" si="1217"/>
        <v>#N/A</v>
      </c>
      <c r="IM227" t="e">
        <f t="shared" si="1378"/>
        <v>#N/A</v>
      </c>
      <c r="IN227">
        <f t="shared" si="1379"/>
        <v>6.174207086290278E-2</v>
      </c>
      <c r="IP227" t="e">
        <f t="shared" si="1380"/>
        <v>#N/A</v>
      </c>
      <c r="IQ227" t="e">
        <f t="shared" si="1381"/>
        <v>#N/A</v>
      </c>
      <c r="IR227" t="e">
        <f t="shared" si="1382"/>
        <v>#N/A</v>
      </c>
      <c r="IS227" t="e">
        <f t="shared" si="1383"/>
        <v>#N/A</v>
      </c>
      <c r="IT227" t="e">
        <f t="shared" si="1384"/>
        <v>#N/A</v>
      </c>
      <c r="IU227" t="e">
        <f t="shared" si="1218"/>
        <v>#N/A</v>
      </c>
      <c r="IV227" t="str">
        <f t="shared" si="1219"/>
        <v>done</v>
      </c>
      <c r="IW227" t="e">
        <f t="shared" si="1385"/>
        <v>#N/A</v>
      </c>
      <c r="IX227">
        <f t="shared" si="1386"/>
        <v>0</v>
      </c>
      <c r="IY227" t="e">
        <f t="shared" si="1220"/>
        <v>#N/A</v>
      </c>
      <c r="IZ227" t="e">
        <f t="shared" si="1387"/>
        <v>#N/A</v>
      </c>
      <c r="JA227">
        <f t="shared" si="1388"/>
        <v>4.7756178082658939E-2</v>
      </c>
      <c r="JC227" t="e">
        <f t="shared" si="1389"/>
        <v>#N/A</v>
      </c>
      <c r="JD227" t="e">
        <f t="shared" si="1390"/>
        <v>#N/A</v>
      </c>
      <c r="JE227" t="e">
        <f t="shared" si="1391"/>
        <v>#N/A</v>
      </c>
      <c r="JF227" t="e">
        <f t="shared" si="1392"/>
        <v>#N/A</v>
      </c>
      <c r="JG227" t="e">
        <f t="shared" si="1393"/>
        <v>#N/A</v>
      </c>
      <c r="JH227" t="e">
        <f t="shared" si="1221"/>
        <v>#N/A</v>
      </c>
      <c r="JI227" t="str">
        <f t="shared" si="1222"/>
        <v>done</v>
      </c>
      <c r="JJ227" t="e">
        <f t="shared" si="1394"/>
        <v>#N/A</v>
      </c>
      <c r="JK227">
        <f t="shared" si="1395"/>
        <v>0</v>
      </c>
      <c r="JL227" t="e">
        <f t="shared" si="1223"/>
        <v>#N/A</v>
      </c>
      <c r="JM227" t="e">
        <f t="shared" si="1396"/>
        <v>#N/A</v>
      </c>
      <c r="JN227">
        <f t="shared" si="1397"/>
        <v>2.9927904609925716E-2</v>
      </c>
      <c r="JP227" t="e">
        <f t="shared" si="1398"/>
        <v>#N/A</v>
      </c>
      <c r="JQ227" t="e">
        <f t="shared" si="1399"/>
        <v>#N/A</v>
      </c>
      <c r="JR227" t="e">
        <f t="shared" si="1400"/>
        <v>#N/A</v>
      </c>
      <c r="JS227" t="e">
        <f t="shared" si="1401"/>
        <v>#N/A</v>
      </c>
      <c r="JT227" t="e">
        <f t="shared" si="1402"/>
        <v>#N/A</v>
      </c>
      <c r="JU227" t="e">
        <f t="shared" si="1224"/>
        <v>#N/A</v>
      </c>
      <c r="JV227" t="str">
        <f t="shared" si="1225"/>
        <v>done</v>
      </c>
      <c r="JW227" t="e">
        <f t="shared" si="1403"/>
        <v>#N/A</v>
      </c>
      <c r="JX227">
        <f t="shared" si="1404"/>
        <v>0</v>
      </c>
      <c r="JY227" t="e">
        <f t="shared" si="1226"/>
        <v>#N/A</v>
      </c>
      <c r="JZ227" t="e">
        <f t="shared" si="1405"/>
        <v>#N/A</v>
      </c>
      <c r="KA227">
        <f t="shared" si="1406"/>
        <v>4.1288632589631113E-2</v>
      </c>
      <c r="KC227" t="e">
        <f t="shared" si="1407"/>
        <v>#N/A</v>
      </c>
      <c r="KD227" t="e">
        <f t="shared" si="1408"/>
        <v>#N/A</v>
      </c>
      <c r="KE227" t="e">
        <f t="shared" si="1409"/>
        <v>#N/A</v>
      </c>
      <c r="KF227" t="e">
        <f t="shared" si="1410"/>
        <v>#N/A</v>
      </c>
      <c r="KG227" t="e">
        <f t="shared" si="1411"/>
        <v>#N/A</v>
      </c>
      <c r="KH227" t="e">
        <f t="shared" si="1227"/>
        <v>#N/A</v>
      </c>
      <c r="KI227" t="str">
        <f t="shared" si="1228"/>
        <v>done</v>
      </c>
      <c r="KJ227" t="e">
        <f t="shared" si="1412"/>
        <v>#N/A</v>
      </c>
      <c r="KK227">
        <f t="shared" si="1413"/>
        <v>0</v>
      </c>
      <c r="KL227" t="e">
        <f t="shared" si="1229"/>
        <v>#N/A</v>
      </c>
      <c r="KM227" t="e">
        <f t="shared" si="1414"/>
        <v>#N/A</v>
      </c>
      <c r="KN227">
        <f t="shared" si="1415"/>
        <v>4.1416871940363961E-2</v>
      </c>
    </row>
    <row r="228" spans="1:300" x14ac:dyDescent="0.25">
      <c r="A228">
        <v>2.13</v>
      </c>
      <c r="B228">
        <f t="shared" si="1230"/>
        <v>0.01</v>
      </c>
      <c r="C228">
        <f t="shared" si="1163"/>
        <v>0.6</v>
      </c>
      <c r="D228">
        <f t="shared" si="1231"/>
        <v>0.6</v>
      </c>
      <c r="E228">
        <f t="shared" si="1164"/>
        <v>1</v>
      </c>
      <c r="F228">
        <f t="shared" si="1165"/>
        <v>0.01</v>
      </c>
      <c r="H228">
        <v>205</v>
      </c>
      <c r="I228">
        <v>20.5</v>
      </c>
      <c r="J228">
        <f t="shared" si="1161"/>
        <v>3.9222666666665656E-2</v>
      </c>
      <c r="K228">
        <f t="shared" si="1416"/>
        <v>1.7999399999999999</v>
      </c>
      <c r="L228">
        <f t="shared" si="1162"/>
        <v>0.66229892044622485</v>
      </c>
      <c r="M228" t="str">
        <f t="shared" si="1166"/>
        <v>No Curl</v>
      </c>
      <c r="N228">
        <f t="shared" si="1417"/>
        <v>28.022352333333309</v>
      </c>
      <c r="P228" t="e">
        <f t="shared" si="1422"/>
        <v>#N/A</v>
      </c>
      <c r="Q228" t="e">
        <f t="shared" si="1418"/>
        <v>#N/A</v>
      </c>
      <c r="R228" t="e">
        <f t="shared" si="1423"/>
        <v>#N/A</v>
      </c>
      <c r="S228" t="e">
        <f t="shared" si="1419"/>
        <v>#N/A</v>
      </c>
      <c r="T228" t="e">
        <f t="shared" si="1424"/>
        <v>#N/A</v>
      </c>
      <c r="U228" t="e">
        <f t="shared" si="1425"/>
        <v>#N/A</v>
      </c>
      <c r="V228" t="str">
        <f t="shared" si="1426"/>
        <v>done</v>
      </c>
      <c r="W228" t="e">
        <f t="shared" si="1420"/>
        <v>#N/A</v>
      </c>
      <c r="X228">
        <f t="shared" si="1421"/>
        <v>0</v>
      </c>
      <c r="Y228" t="e">
        <f t="shared" si="1427"/>
        <v>#N/A</v>
      </c>
      <c r="Z228" t="e">
        <f t="shared" si="1428"/>
        <v>#N/A</v>
      </c>
      <c r="AA228">
        <f t="shared" si="1429"/>
        <v>0.99759194685556041</v>
      </c>
      <c r="AC228" t="e">
        <f t="shared" si="1232"/>
        <v>#N/A</v>
      </c>
      <c r="AD228" t="e">
        <f t="shared" si="1154"/>
        <v>#N/A</v>
      </c>
      <c r="AE228" t="e">
        <f t="shared" si="1233"/>
        <v>#N/A</v>
      </c>
      <c r="AF228" t="e">
        <f t="shared" si="1234"/>
        <v>#N/A</v>
      </c>
      <c r="AG228" t="e">
        <f t="shared" si="1235"/>
        <v>#N/A</v>
      </c>
      <c r="AH228" t="e">
        <f t="shared" si="1167"/>
        <v>#N/A</v>
      </c>
      <c r="AI228" t="str">
        <f t="shared" si="1168"/>
        <v>done</v>
      </c>
      <c r="AJ228" t="e">
        <f t="shared" si="1236"/>
        <v>#N/A</v>
      </c>
      <c r="AK228">
        <f t="shared" si="1237"/>
        <v>0</v>
      </c>
      <c r="AL228" t="e">
        <f t="shared" si="1169"/>
        <v>#N/A</v>
      </c>
      <c r="AM228" t="e">
        <f t="shared" si="1238"/>
        <v>#N/A</v>
      </c>
      <c r="AN228">
        <f t="shared" si="1239"/>
        <v>1.0320165767852483</v>
      </c>
      <c r="AP228" t="e">
        <f t="shared" si="1240"/>
        <v>#N/A</v>
      </c>
      <c r="AQ228" t="e">
        <f t="shared" si="1155"/>
        <v>#N/A</v>
      </c>
      <c r="AR228" t="e">
        <f t="shared" si="1241"/>
        <v>#N/A</v>
      </c>
      <c r="AS228" t="e">
        <f t="shared" si="1242"/>
        <v>#N/A</v>
      </c>
      <c r="AT228" t="e">
        <f t="shared" si="1243"/>
        <v>#N/A</v>
      </c>
      <c r="AU228" t="e">
        <f t="shared" si="1170"/>
        <v>#N/A</v>
      </c>
      <c r="AV228" t="str">
        <f t="shared" si="1171"/>
        <v>done</v>
      </c>
      <c r="AW228" t="e">
        <f t="shared" si="1244"/>
        <v>#N/A</v>
      </c>
      <c r="AX228">
        <f t="shared" si="1245"/>
        <v>0</v>
      </c>
      <c r="AY228" t="e">
        <f t="shared" si="1172"/>
        <v>#N/A</v>
      </c>
      <c r="AZ228" t="e">
        <f t="shared" si="1246"/>
        <v>#N/A</v>
      </c>
      <c r="BA228">
        <f t="shared" si="1247"/>
        <v>1.1003007951168842</v>
      </c>
      <c r="BC228" t="e">
        <f t="shared" si="1248"/>
        <v>#N/A</v>
      </c>
      <c r="BD228" t="e">
        <f t="shared" si="1156"/>
        <v>#N/A</v>
      </c>
      <c r="BE228" t="e">
        <f t="shared" si="1249"/>
        <v>#N/A</v>
      </c>
      <c r="BF228" t="e">
        <f t="shared" si="1250"/>
        <v>#N/A</v>
      </c>
      <c r="BG228" t="e">
        <f t="shared" si="1251"/>
        <v>#N/A</v>
      </c>
      <c r="BH228" t="e">
        <f t="shared" si="1173"/>
        <v>#N/A</v>
      </c>
      <c r="BI228" t="str">
        <f t="shared" si="1174"/>
        <v>done</v>
      </c>
      <c r="BJ228" t="e">
        <f t="shared" si="1252"/>
        <v>#N/A</v>
      </c>
      <c r="BK228">
        <f t="shared" si="1253"/>
        <v>0</v>
      </c>
      <c r="BL228" t="e">
        <f t="shared" si="1175"/>
        <v>#N/A</v>
      </c>
      <c r="BM228" t="e">
        <f t="shared" si="1254"/>
        <v>#N/A</v>
      </c>
      <c r="BN228">
        <f t="shared" si="1255"/>
        <v>1.1684753661167542</v>
      </c>
      <c r="BP228" t="e">
        <f t="shared" si="1256"/>
        <v>#N/A</v>
      </c>
      <c r="BQ228" t="e">
        <f t="shared" si="1157"/>
        <v>#N/A</v>
      </c>
      <c r="BR228" t="e">
        <f t="shared" si="1257"/>
        <v>#N/A</v>
      </c>
      <c r="BS228" t="e">
        <f t="shared" si="1258"/>
        <v>#N/A</v>
      </c>
      <c r="BT228" t="e">
        <f t="shared" si="1259"/>
        <v>#N/A</v>
      </c>
      <c r="BU228" t="e">
        <f t="shared" si="1176"/>
        <v>#N/A</v>
      </c>
      <c r="BV228" t="str">
        <f t="shared" si="1177"/>
        <v>done</v>
      </c>
      <c r="BW228" t="e">
        <f t="shared" si="1260"/>
        <v>#N/A</v>
      </c>
      <c r="BX228">
        <f t="shared" si="1261"/>
        <v>0</v>
      </c>
      <c r="BY228" t="e">
        <f t="shared" si="1178"/>
        <v>#N/A</v>
      </c>
      <c r="BZ228" t="e">
        <f t="shared" si="1262"/>
        <v>#N/A</v>
      </c>
      <c r="CA228">
        <f t="shared" si="1263"/>
        <v>1.2406923773000986</v>
      </c>
      <c r="CC228" t="e">
        <f t="shared" si="1264"/>
        <v>#N/A</v>
      </c>
      <c r="CD228" t="e">
        <f t="shared" si="1158"/>
        <v>#N/A</v>
      </c>
      <c r="CE228" t="e">
        <f t="shared" si="1265"/>
        <v>#N/A</v>
      </c>
      <c r="CF228" t="e">
        <f t="shared" si="1266"/>
        <v>#N/A</v>
      </c>
      <c r="CG228" t="e">
        <f t="shared" si="1267"/>
        <v>#N/A</v>
      </c>
      <c r="CH228" t="e">
        <f t="shared" si="1179"/>
        <v>#N/A</v>
      </c>
      <c r="CI228" t="str">
        <f t="shared" si="1180"/>
        <v>done</v>
      </c>
      <c r="CJ228" t="e">
        <f t="shared" si="1268"/>
        <v>#N/A</v>
      </c>
      <c r="CK228">
        <f t="shared" si="1269"/>
        <v>0</v>
      </c>
      <c r="CL228" t="e">
        <f t="shared" si="1181"/>
        <v>#N/A</v>
      </c>
      <c r="CM228" t="e">
        <f t="shared" si="1270"/>
        <v>#N/A</v>
      </c>
      <c r="CN228">
        <f t="shared" si="1271"/>
        <v>1.2726883707446939</v>
      </c>
      <c r="CP228" t="e">
        <f t="shared" si="1272"/>
        <v>#N/A</v>
      </c>
      <c r="CQ228" t="e">
        <f t="shared" si="1273"/>
        <v>#N/A</v>
      </c>
      <c r="CR228" t="e">
        <f t="shared" si="1274"/>
        <v>#N/A</v>
      </c>
      <c r="CS228" t="e">
        <f t="shared" si="1275"/>
        <v>#N/A</v>
      </c>
      <c r="CT228" t="e">
        <f t="shared" si="1276"/>
        <v>#N/A</v>
      </c>
      <c r="CU228" t="e">
        <f t="shared" si="1182"/>
        <v>#N/A</v>
      </c>
      <c r="CV228" t="str">
        <f t="shared" si="1183"/>
        <v>done</v>
      </c>
      <c r="CW228" t="e">
        <f t="shared" si="1277"/>
        <v>#N/A</v>
      </c>
      <c r="CX228">
        <f t="shared" si="1278"/>
        <v>0</v>
      </c>
      <c r="CY228" t="e">
        <f t="shared" si="1184"/>
        <v>#N/A</v>
      </c>
      <c r="CZ228" t="e">
        <f t="shared" si="1279"/>
        <v>#N/A</v>
      </c>
      <c r="DA228">
        <f t="shared" si="1280"/>
        <v>1.2332652752415303</v>
      </c>
      <c r="DC228" t="e">
        <f t="shared" si="1281"/>
        <v>#N/A</v>
      </c>
      <c r="DD228" t="e">
        <f t="shared" si="1282"/>
        <v>#N/A</v>
      </c>
      <c r="DE228" t="e">
        <f t="shared" si="1283"/>
        <v>#N/A</v>
      </c>
      <c r="DF228" t="e">
        <f t="shared" si="1284"/>
        <v>#N/A</v>
      </c>
      <c r="DG228" t="e">
        <f t="shared" si="1285"/>
        <v>#N/A</v>
      </c>
      <c r="DH228" t="e">
        <f t="shared" si="1185"/>
        <v>#N/A</v>
      </c>
      <c r="DI228" t="str">
        <f t="shared" si="1186"/>
        <v>done</v>
      </c>
      <c r="DJ228" t="e">
        <f t="shared" si="1286"/>
        <v>#N/A</v>
      </c>
      <c r="DK228">
        <f t="shared" si="1287"/>
        <v>0</v>
      </c>
      <c r="DL228" t="e">
        <f t="shared" si="1187"/>
        <v>#N/A</v>
      </c>
      <c r="DM228" t="e">
        <f t="shared" si="1288"/>
        <v>#N/A</v>
      </c>
      <c r="DN228">
        <f t="shared" si="1289"/>
        <v>0.98426704644079854</v>
      </c>
      <c r="DP228" t="e">
        <f t="shared" si="1290"/>
        <v>#N/A</v>
      </c>
      <c r="DQ228" t="e">
        <f t="shared" si="1291"/>
        <v>#N/A</v>
      </c>
      <c r="DR228" t="e">
        <f t="shared" si="1292"/>
        <v>#N/A</v>
      </c>
      <c r="DS228" t="e">
        <f t="shared" si="1293"/>
        <v>#N/A</v>
      </c>
      <c r="DT228" t="e">
        <f t="shared" si="1294"/>
        <v>#N/A</v>
      </c>
      <c r="DU228" t="e">
        <f t="shared" si="1188"/>
        <v>#N/A</v>
      </c>
      <c r="DV228" t="str">
        <f t="shared" si="1189"/>
        <v>done</v>
      </c>
      <c r="DW228" t="e">
        <f t="shared" si="1295"/>
        <v>#N/A</v>
      </c>
      <c r="DX228">
        <f t="shared" si="1296"/>
        <v>0</v>
      </c>
      <c r="DY228" t="e">
        <f t="shared" si="1190"/>
        <v>#N/A</v>
      </c>
      <c r="DZ228" t="e">
        <f t="shared" si="1297"/>
        <v>#N/A</v>
      </c>
      <c r="EA228">
        <f t="shared" si="1298"/>
        <v>0.81297916993623887</v>
      </c>
      <c r="EC228" t="e">
        <f t="shared" si="1299"/>
        <v>#N/A</v>
      </c>
      <c r="ED228" t="e">
        <f t="shared" si="1300"/>
        <v>#N/A</v>
      </c>
      <c r="EE228" t="e">
        <f t="shared" si="1301"/>
        <v>#N/A</v>
      </c>
      <c r="EF228" t="e">
        <f t="shared" si="1302"/>
        <v>#N/A</v>
      </c>
      <c r="EG228" t="e">
        <f t="shared" si="1303"/>
        <v>#N/A</v>
      </c>
      <c r="EH228" t="e">
        <f t="shared" si="1191"/>
        <v>#N/A</v>
      </c>
      <c r="EI228" t="str">
        <f t="shared" si="1192"/>
        <v>done</v>
      </c>
      <c r="EJ228" t="e">
        <f t="shared" si="1304"/>
        <v>#N/A</v>
      </c>
      <c r="EK228">
        <f t="shared" si="1305"/>
        <v>0</v>
      </c>
      <c r="EL228" t="e">
        <f t="shared" si="1193"/>
        <v>#N/A</v>
      </c>
      <c r="EM228" t="e">
        <f t="shared" si="1306"/>
        <v>#N/A</v>
      </c>
      <c r="EN228">
        <f t="shared" si="1307"/>
        <v>0.67315796139332951</v>
      </c>
      <c r="EP228" t="e">
        <f t="shared" si="1308"/>
        <v>#N/A</v>
      </c>
      <c r="EQ228" t="e">
        <f t="shared" si="1309"/>
        <v>#N/A</v>
      </c>
      <c r="ER228" t="e">
        <f t="shared" si="1310"/>
        <v>#N/A</v>
      </c>
      <c r="ES228" t="e">
        <f t="shared" si="1311"/>
        <v>#N/A</v>
      </c>
      <c r="ET228" t="e">
        <f t="shared" si="1312"/>
        <v>#N/A</v>
      </c>
      <c r="EU228" t="e">
        <f t="shared" si="1194"/>
        <v>#N/A</v>
      </c>
      <c r="EV228" t="str">
        <f t="shared" si="1195"/>
        <v>done</v>
      </c>
      <c r="EW228" t="e">
        <f t="shared" si="1313"/>
        <v>#N/A</v>
      </c>
      <c r="EX228">
        <f t="shared" si="1314"/>
        <v>0</v>
      </c>
      <c r="EY228" t="e">
        <f t="shared" si="1196"/>
        <v>#N/A</v>
      </c>
      <c r="EZ228" t="e">
        <f t="shared" si="1315"/>
        <v>#N/A</v>
      </c>
      <c r="FA228">
        <f t="shared" si="1316"/>
        <v>0.55915376425049401</v>
      </c>
      <c r="FC228" t="e">
        <f t="shared" si="1317"/>
        <v>#N/A</v>
      </c>
      <c r="FD228" t="e">
        <f t="shared" si="1318"/>
        <v>#N/A</v>
      </c>
      <c r="FE228" t="e">
        <f t="shared" si="1319"/>
        <v>#N/A</v>
      </c>
      <c r="FF228" t="e">
        <f t="shared" si="1320"/>
        <v>#N/A</v>
      </c>
      <c r="FG228" t="e">
        <f t="shared" si="1321"/>
        <v>#N/A</v>
      </c>
      <c r="FH228" t="e">
        <f t="shared" si="1197"/>
        <v>#N/A</v>
      </c>
      <c r="FI228" t="str">
        <f t="shared" si="1198"/>
        <v>done</v>
      </c>
      <c r="FJ228" t="e">
        <f t="shared" si="1322"/>
        <v>#N/A</v>
      </c>
      <c r="FK228">
        <f t="shared" si="1323"/>
        <v>0</v>
      </c>
      <c r="FL228" t="e">
        <f t="shared" si="1199"/>
        <v>#N/A</v>
      </c>
      <c r="FM228" t="e">
        <f t="shared" si="1324"/>
        <v>#N/A</v>
      </c>
      <c r="FN228">
        <f t="shared" si="1325"/>
        <v>0.47053229703033417</v>
      </c>
      <c r="FP228" t="e">
        <f t="shared" si="1326"/>
        <v>#N/A</v>
      </c>
      <c r="FQ228" t="e">
        <f t="shared" si="1327"/>
        <v>#N/A</v>
      </c>
      <c r="FR228" t="e">
        <f t="shared" si="1328"/>
        <v>#N/A</v>
      </c>
      <c r="FS228" t="e">
        <f t="shared" si="1329"/>
        <v>#N/A</v>
      </c>
      <c r="FT228" t="e">
        <f t="shared" si="1330"/>
        <v>#N/A</v>
      </c>
      <c r="FU228" t="e">
        <f t="shared" si="1200"/>
        <v>#N/A</v>
      </c>
      <c r="FV228" t="str">
        <f t="shared" si="1201"/>
        <v>done</v>
      </c>
      <c r="FW228" t="e">
        <f t="shared" si="1331"/>
        <v>#N/A</v>
      </c>
      <c r="FX228">
        <f t="shared" si="1332"/>
        <v>0</v>
      </c>
      <c r="FY228" t="e">
        <f t="shared" si="1202"/>
        <v>#N/A</v>
      </c>
      <c r="FZ228" t="e">
        <f t="shared" si="1333"/>
        <v>#N/A</v>
      </c>
      <c r="GA228">
        <f t="shared" si="1334"/>
        <v>0.40261881889626833</v>
      </c>
      <c r="GC228" t="e">
        <f t="shared" si="1335"/>
        <v>#N/A</v>
      </c>
      <c r="GD228" t="e">
        <f t="shared" si="1336"/>
        <v>#N/A</v>
      </c>
      <c r="GE228" t="e">
        <f t="shared" si="1337"/>
        <v>#N/A</v>
      </c>
      <c r="GF228" t="e">
        <f t="shared" si="1338"/>
        <v>#N/A</v>
      </c>
      <c r="GG228" t="e">
        <f t="shared" si="1339"/>
        <v>#N/A</v>
      </c>
      <c r="GH228" t="e">
        <f t="shared" si="1203"/>
        <v>#N/A</v>
      </c>
      <c r="GI228" t="str">
        <f t="shared" si="1204"/>
        <v>done</v>
      </c>
      <c r="GJ228" t="e">
        <f t="shared" si="1340"/>
        <v>#N/A</v>
      </c>
      <c r="GK228">
        <f t="shared" si="1341"/>
        <v>0</v>
      </c>
      <c r="GL228" t="e">
        <f t="shared" si="1205"/>
        <v>#N/A</v>
      </c>
      <c r="GM228" t="e">
        <f t="shared" si="1342"/>
        <v>#N/A</v>
      </c>
      <c r="GN228">
        <f t="shared" si="1343"/>
        <v>0.35296776722079093</v>
      </c>
      <c r="GP228" t="e">
        <f t="shared" si="1344"/>
        <v>#N/A</v>
      </c>
      <c r="GQ228" t="e">
        <f t="shared" si="1345"/>
        <v>#N/A</v>
      </c>
      <c r="GR228" t="e">
        <f t="shared" si="1346"/>
        <v>#N/A</v>
      </c>
      <c r="GS228" t="e">
        <f t="shared" si="1347"/>
        <v>#N/A</v>
      </c>
      <c r="GT228" t="e">
        <f t="shared" si="1348"/>
        <v>#N/A</v>
      </c>
      <c r="GU228" t="e">
        <f t="shared" si="1206"/>
        <v>#N/A</v>
      </c>
      <c r="GV228" t="str">
        <f t="shared" si="1207"/>
        <v>done</v>
      </c>
      <c r="GW228" t="e">
        <f t="shared" si="1349"/>
        <v>#N/A</v>
      </c>
      <c r="GX228">
        <f t="shared" si="1350"/>
        <v>0</v>
      </c>
      <c r="GY228" t="e">
        <f t="shared" si="1208"/>
        <v>#N/A</v>
      </c>
      <c r="GZ228" t="e">
        <f t="shared" si="1351"/>
        <v>#N/A</v>
      </c>
      <c r="HA228">
        <f t="shared" si="1352"/>
        <v>0.32250252092897363</v>
      </c>
      <c r="HC228" t="e">
        <f t="shared" si="1353"/>
        <v>#N/A</v>
      </c>
      <c r="HD228" t="e">
        <f t="shared" si="1354"/>
        <v>#N/A</v>
      </c>
      <c r="HE228" t="e">
        <f t="shared" si="1355"/>
        <v>#N/A</v>
      </c>
      <c r="HF228" t="e">
        <f t="shared" si="1356"/>
        <v>#N/A</v>
      </c>
      <c r="HG228" t="e">
        <f t="shared" si="1357"/>
        <v>#N/A</v>
      </c>
      <c r="HH228" t="e">
        <f t="shared" si="1209"/>
        <v>#N/A</v>
      </c>
      <c r="HI228" t="str">
        <f t="shared" si="1210"/>
        <v>done</v>
      </c>
      <c r="HJ228" t="e">
        <f t="shared" si="1358"/>
        <v>#N/A</v>
      </c>
      <c r="HK228">
        <f t="shared" si="1359"/>
        <v>0</v>
      </c>
      <c r="HL228" t="e">
        <f t="shared" si="1211"/>
        <v>#N/A</v>
      </c>
      <c r="HM228" t="e">
        <f t="shared" si="1360"/>
        <v>#N/A</v>
      </c>
      <c r="HN228">
        <f t="shared" si="1361"/>
        <v>0.1940196249271903</v>
      </c>
      <c r="HP228" t="e">
        <f t="shared" si="1362"/>
        <v>#N/A</v>
      </c>
      <c r="HQ228" t="e">
        <f t="shared" si="1363"/>
        <v>#N/A</v>
      </c>
      <c r="HR228" t="e">
        <f t="shared" si="1364"/>
        <v>#N/A</v>
      </c>
      <c r="HS228" t="e">
        <f t="shared" si="1365"/>
        <v>#N/A</v>
      </c>
      <c r="HT228" t="e">
        <f t="shared" si="1366"/>
        <v>#N/A</v>
      </c>
      <c r="HU228" t="e">
        <f t="shared" si="1212"/>
        <v>#N/A</v>
      </c>
      <c r="HV228" t="str">
        <f t="shared" si="1213"/>
        <v>done</v>
      </c>
      <c r="HW228" t="e">
        <f t="shared" si="1367"/>
        <v>#N/A</v>
      </c>
      <c r="HX228">
        <f t="shared" si="1368"/>
        <v>0</v>
      </c>
      <c r="HY228" t="e">
        <f t="shared" si="1214"/>
        <v>#N/A</v>
      </c>
      <c r="HZ228" t="e">
        <f t="shared" si="1369"/>
        <v>#N/A</v>
      </c>
      <c r="IA228">
        <f t="shared" si="1370"/>
        <v>0.10456917070039137</v>
      </c>
      <c r="IC228" t="e">
        <f t="shared" si="1371"/>
        <v>#N/A</v>
      </c>
      <c r="ID228" t="e">
        <f t="shared" si="1372"/>
        <v>#N/A</v>
      </c>
      <c r="IE228" t="e">
        <f t="shared" si="1373"/>
        <v>#N/A</v>
      </c>
      <c r="IF228" t="e">
        <f t="shared" si="1374"/>
        <v>#N/A</v>
      </c>
      <c r="IG228" t="e">
        <f t="shared" si="1375"/>
        <v>#N/A</v>
      </c>
      <c r="IH228" t="e">
        <f t="shared" si="1215"/>
        <v>#N/A</v>
      </c>
      <c r="II228" t="str">
        <f t="shared" si="1216"/>
        <v>done</v>
      </c>
      <c r="IJ228" t="e">
        <f t="shared" si="1376"/>
        <v>#N/A</v>
      </c>
      <c r="IK228">
        <f t="shared" si="1377"/>
        <v>0</v>
      </c>
      <c r="IL228" t="e">
        <f t="shared" si="1217"/>
        <v>#N/A</v>
      </c>
      <c r="IM228" t="e">
        <f t="shared" si="1378"/>
        <v>#N/A</v>
      </c>
      <c r="IN228">
        <f t="shared" si="1379"/>
        <v>6.174207086290278E-2</v>
      </c>
      <c r="IP228" t="e">
        <f t="shared" si="1380"/>
        <v>#N/A</v>
      </c>
      <c r="IQ228" t="e">
        <f t="shared" si="1381"/>
        <v>#N/A</v>
      </c>
      <c r="IR228" t="e">
        <f t="shared" si="1382"/>
        <v>#N/A</v>
      </c>
      <c r="IS228" t="e">
        <f t="shared" si="1383"/>
        <v>#N/A</v>
      </c>
      <c r="IT228" t="e">
        <f t="shared" si="1384"/>
        <v>#N/A</v>
      </c>
      <c r="IU228" t="e">
        <f t="shared" si="1218"/>
        <v>#N/A</v>
      </c>
      <c r="IV228" t="str">
        <f t="shared" si="1219"/>
        <v>done</v>
      </c>
      <c r="IW228" t="e">
        <f t="shared" si="1385"/>
        <v>#N/A</v>
      </c>
      <c r="IX228">
        <f t="shared" si="1386"/>
        <v>0</v>
      </c>
      <c r="IY228" t="e">
        <f t="shared" si="1220"/>
        <v>#N/A</v>
      </c>
      <c r="IZ228" t="e">
        <f t="shared" si="1387"/>
        <v>#N/A</v>
      </c>
      <c r="JA228">
        <f t="shared" si="1388"/>
        <v>4.7756178082658939E-2</v>
      </c>
      <c r="JC228" t="e">
        <f t="shared" si="1389"/>
        <v>#N/A</v>
      </c>
      <c r="JD228" t="e">
        <f t="shared" si="1390"/>
        <v>#N/A</v>
      </c>
      <c r="JE228" t="e">
        <f t="shared" si="1391"/>
        <v>#N/A</v>
      </c>
      <c r="JF228" t="e">
        <f t="shared" si="1392"/>
        <v>#N/A</v>
      </c>
      <c r="JG228" t="e">
        <f t="shared" si="1393"/>
        <v>#N/A</v>
      </c>
      <c r="JH228" t="e">
        <f t="shared" si="1221"/>
        <v>#N/A</v>
      </c>
      <c r="JI228" t="str">
        <f t="shared" si="1222"/>
        <v>done</v>
      </c>
      <c r="JJ228" t="e">
        <f t="shared" si="1394"/>
        <v>#N/A</v>
      </c>
      <c r="JK228">
        <f t="shared" si="1395"/>
        <v>0</v>
      </c>
      <c r="JL228" t="e">
        <f t="shared" si="1223"/>
        <v>#N/A</v>
      </c>
      <c r="JM228" t="e">
        <f t="shared" si="1396"/>
        <v>#N/A</v>
      </c>
      <c r="JN228">
        <f t="shared" si="1397"/>
        <v>2.9927904609925716E-2</v>
      </c>
      <c r="JP228" t="e">
        <f t="shared" si="1398"/>
        <v>#N/A</v>
      </c>
      <c r="JQ228" t="e">
        <f t="shared" si="1399"/>
        <v>#N/A</v>
      </c>
      <c r="JR228" t="e">
        <f t="shared" si="1400"/>
        <v>#N/A</v>
      </c>
      <c r="JS228" t="e">
        <f t="shared" si="1401"/>
        <v>#N/A</v>
      </c>
      <c r="JT228" t="e">
        <f t="shared" si="1402"/>
        <v>#N/A</v>
      </c>
      <c r="JU228" t="e">
        <f t="shared" si="1224"/>
        <v>#N/A</v>
      </c>
      <c r="JV228" t="str">
        <f t="shared" si="1225"/>
        <v>done</v>
      </c>
      <c r="JW228" t="e">
        <f t="shared" si="1403"/>
        <v>#N/A</v>
      </c>
      <c r="JX228">
        <f t="shared" si="1404"/>
        <v>0</v>
      </c>
      <c r="JY228" t="e">
        <f t="shared" si="1226"/>
        <v>#N/A</v>
      </c>
      <c r="JZ228" t="e">
        <f t="shared" si="1405"/>
        <v>#N/A</v>
      </c>
      <c r="KA228">
        <f t="shared" si="1406"/>
        <v>4.1288632589631113E-2</v>
      </c>
      <c r="KC228" t="e">
        <f t="shared" si="1407"/>
        <v>#N/A</v>
      </c>
      <c r="KD228" t="e">
        <f t="shared" si="1408"/>
        <v>#N/A</v>
      </c>
      <c r="KE228" t="e">
        <f t="shared" si="1409"/>
        <v>#N/A</v>
      </c>
      <c r="KF228" t="e">
        <f t="shared" si="1410"/>
        <v>#N/A</v>
      </c>
      <c r="KG228" t="e">
        <f t="shared" si="1411"/>
        <v>#N/A</v>
      </c>
      <c r="KH228" t="e">
        <f t="shared" si="1227"/>
        <v>#N/A</v>
      </c>
      <c r="KI228" t="str">
        <f t="shared" si="1228"/>
        <v>done</v>
      </c>
      <c r="KJ228" t="e">
        <f t="shared" si="1412"/>
        <v>#N/A</v>
      </c>
      <c r="KK228">
        <f t="shared" si="1413"/>
        <v>0</v>
      </c>
      <c r="KL228" t="e">
        <f t="shared" si="1229"/>
        <v>#N/A</v>
      </c>
      <c r="KM228" t="e">
        <f t="shared" si="1414"/>
        <v>#N/A</v>
      </c>
      <c r="KN228">
        <f t="shared" si="1415"/>
        <v>4.1416871940363961E-2</v>
      </c>
    </row>
    <row r="229" spans="1:300" x14ac:dyDescent="0.25">
      <c r="A229">
        <v>2.14</v>
      </c>
      <c r="B229">
        <f t="shared" si="1230"/>
        <v>0.01</v>
      </c>
      <c r="C229">
        <f t="shared" si="1163"/>
        <v>0.6</v>
      </c>
      <c r="D229">
        <f t="shared" si="1231"/>
        <v>0.6</v>
      </c>
      <c r="E229">
        <f t="shared" si="1164"/>
        <v>1</v>
      </c>
      <c r="F229">
        <f t="shared" si="1165"/>
        <v>0.01</v>
      </c>
      <c r="H229">
        <v>206</v>
      </c>
      <c r="I229">
        <v>20.6</v>
      </c>
      <c r="J229">
        <f t="shared" si="1161"/>
        <v>1.9222666666665656E-2</v>
      </c>
      <c r="K229">
        <f t="shared" si="1416"/>
        <v>1.7999999999999998</v>
      </c>
      <c r="L229">
        <f t="shared" si="1162"/>
        <v>0.49009076384402261</v>
      </c>
      <c r="M229" t="str">
        <f t="shared" si="1166"/>
        <v>No Curl</v>
      </c>
      <c r="N229">
        <f t="shared" si="1417"/>
        <v>28.025274599999975</v>
      </c>
      <c r="P229" t="e">
        <f t="shared" si="1422"/>
        <v>#N/A</v>
      </c>
      <c r="Q229" t="e">
        <f t="shared" si="1418"/>
        <v>#N/A</v>
      </c>
      <c r="R229" t="e">
        <f t="shared" si="1423"/>
        <v>#N/A</v>
      </c>
      <c r="S229" t="e">
        <f t="shared" si="1419"/>
        <v>#N/A</v>
      </c>
      <c r="T229" t="e">
        <f t="shared" si="1424"/>
        <v>#N/A</v>
      </c>
      <c r="U229" t="e">
        <f t="shared" si="1425"/>
        <v>#N/A</v>
      </c>
      <c r="V229" t="str">
        <f t="shared" si="1426"/>
        <v>done</v>
      </c>
      <c r="W229" t="e">
        <f t="shared" si="1420"/>
        <v>#N/A</v>
      </c>
      <c r="X229">
        <f t="shared" si="1421"/>
        <v>0</v>
      </c>
      <c r="Y229" t="e">
        <f t="shared" si="1427"/>
        <v>#N/A</v>
      </c>
      <c r="Z229" t="e">
        <f t="shared" si="1428"/>
        <v>#N/A</v>
      </c>
      <c r="AA229">
        <f t="shared" si="1429"/>
        <v>0.99759194685556041</v>
      </c>
      <c r="AC229" t="e">
        <f t="shared" si="1232"/>
        <v>#N/A</v>
      </c>
      <c r="AD229" t="e">
        <f t="shared" si="1154"/>
        <v>#N/A</v>
      </c>
      <c r="AE229" t="e">
        <f t="shared" si="1233"/>
        <v>#N/A</v>
      </c>
      <c r="AF229" t="e">
        <f t="shared" si="1234"/>
        <v>#N/A</v>
      </c>
      <c r="AG229" t="e">
        <f t="shared" si="1235"/>
        <v>#N/A</v>
      </c>
      <c r="AH229" t="e">
        <f t="shared" si="1167"/>
        <v>#N/A</v>
      </c>
      <c r="AI229" t="str">
        <f t="shared" si="1168"/>
        <v>done</v>
      </c>
      <c r="AJ229" t="e">
        <f t="shared" si="1236"/>
        <v>#N/A</v>
      </c>
      <c r="AK229">
        <f t="shared" si="1237"/>
        <v>0</v>
      </c>
      <c r="AL229" t="e">
        <f t="shared" si="1169"/>
        <v>#N/A</v>
      </c>
      <c r="AM229" t="e">
        <f t="shared" si="1238"/>
        <v>#N/A</v>
      </c>
      <c r="AN229">
        <f t="shared" si="1239"/>
        <v>1.0320165767852483</v>
      </c>
      <c r="AP229" t="e">
        <f t="shared" si="1240"/>
        <v>#N/A</v>
      </c>
      <c r="AQ229" t="e">
        <f t="shared" si="1155"/>
        <v>#N/A</v>
      </c>
      <c r="AR229" t="e">
        <f t="shared" si="1241"/>
        <v>#N/A</v>
      </c>
      <c r="AS229" t="e">
        <f t="shared" si="1242"/>
        <v>#N/A</v>
      </c>
      <c r="AT229" t="e">
        <f t="shared" si="1243"/>
        <v>#N/A</v>
      </c>
      <c r="AU229" t="e">
        <f t="shared" si="1170"/>
        <v>#N/A</v>
      </c>
      <c r="AV229" t="str">
        <f t="shared" si="1171"/>
        <v>done</v>
      </c>
      <c r="AW229" t="e">
        <f t="shared" si="1244"/>
        <v>#N/A</v>
      </c>
      <c r="AX229">
        <f t="shared" si="1245"/>
        <v>0</v>
      </c>
      <c r="AY229" t="e">
        <f t="shared" si="1172"/>
        <v>#N/A</v>
      </c>
      <c r="AZ229" t="e">
        <f t="shared" si="1246"/>
        <v>#N/A</v>
      </c>
      <c r="BA229">
        <f t="shared" si="1247"/>
        <v>1.1003007951168842</v>
      </c>
      <c r="BC229" t="e">
        <f t="shared" si="1248"/>
        <v>#N/A</v>
      </c>
      <c r="BD229" t="e">
        <f t="shared" si="1156"/>
        <v>#N/A</v>
      </c>
      <c r="BE229" t="e">
        <f t="shared" si="1249"/>
        <v>#N/A</v>
      </c>
      <c r="BF229" t="e">
        <f t="shared" si="1250"/>
        <v>#N/A</v>
      </c>
      <c r="BG229" t="e">
        <f t="shared" si="1251"/>
        <v>#N/A</v>
      </c>
      <c r="BH229" t="e">
        <f t="shared" si="1173"/>
        <v>#N/A</v>
      </c>
      <c r="BI229" t="str">
        <f t="shared" si="1174"/>
        <v>done</v>
      </c>
      <c r="BJ229" t="e">
        <f t="shared" si="1252"/>
        <v>#N/A</v>
      </c>
      <c r="BK229">
        <f t="shared" si="1253"/>
        <v>0</v>
      </c>
      <c r="BL229" t="e">
        <f t="shared" si="1175"/>
        <v>#N/A</v>
      </c>
      <c r="BM229" t="e">
        <f t="shared" si="1254"/>
        <v>#N/A</v>
      </c>
      <c r="BN229">
        <f t="shared" si="1255"/>
        <v>1.1684753661167542</v>
      </c>
      <c r="BP229" t="e">
        <f t="shared" si="1256"/>
        <v>#N/A</v>
      </c>
      <c r="BQ229" t="e">
        <f t="shared" si="1157"/>
        <v>#N/A</v>
      </c>
      <c r="BR229" t="e">
        <f t="shared" si="1257"/>
        <v>#N/A</v>
      </c>
      <c r="BS229" t="e">
        <f t="shared" si="1258"/>
        <v>#N/A</v>
      </c>
      <c r="BT229" t="e">
        <f t="shared" si="1259"/>
        <v>#N/A</v>
      </c>
      <c r="BU229" t="e">
        <f t="shared" si="1176"/>
        <v>#N/A</v>
      </c>
      <c r="BV229" t="str">
        <f t="shared" si="1177"/>
        <v>done</v>
      </c>
      <c r="BW229" t="e">
        <f t="shared" si="1260"/>
        <v>#N/A</v>
      </c>
      <c r="BX229">
        <f t="shared" si="1261"/>
        <v>0</v>
      </c>
      <c r="BY229" t="e">
        <f t="shared" si="1178"/>
        <v>#N/A</v>
      </c>
      <c r="BZ229" t="e">
        <f t="shared" si="1262"/>
        <v>#N/A</v>
      </c>
      <c r="CA229">
        <f t="shared" si="1263"/>
        <v>1.2406923773000986</v>
      </c>
      <c r="CC229" t="e">
        <f t="shared" si="1264"/>
        <v>#N/A</v>
      </c>
      <c r="CD229" t="e">
        <f t="shared" si="1158"/>
        <v>#N/A</v>
      </c>
      <c r="CE229" t="e">
        <f t="shared" si="1265"/>
        <v>#N/A</v>
      </c>
      <c r="CF229" t="e">
        <f t="shared" si="1266"/>
        <v>#N/A</v>
      </c>
      <c r="CG229" t="e">
        <f t="shared" si="1267"/>
        <v>#N/A</v>
      </c>
      <c r="CH229" t="e">
        <f t="shared" si="1179"/>
        <v>#N/A</v>
      </c>
      <c r="CI229" t="str">
        <f t="shared" si="1180"/>
        <v>done</v>
      </c>
      <c r="CJ229" t="e">
        <f t="shared" si="1268"/>
        <v>#N/A</v>
      </c>
      <c r="CK229">
        <f t="shared" si="1269"/>
        <v>0</v>
      </c>
      <c r="CL229" t="e">
        <f t="shared" si="1181"/>
        <v>#N/A</v>
      </c>
      <c r="CM229" t="e">
        <f t="shared" si="1270"/>
        <v>#N/A</v>
      </c>
      <c r="CN229">
        <f t="shared" si="1271"/>
        <v>1.2726883707446939</v>
      </c>
      <c r="CP229" t="e">
        <f t="shared" si="1272"/>
        <v>#N/A</v>
      </c>
      <c r="CQ229" t="e">
        <f t="shared" si="1273"/>
        <v>#N/A</v>
      </c>
      <c r="CR229" t="e">
        <f t="shared" si="1274"/>
        <v>#N/A</v>
      </c>
      <c r="CS229" t="e">
        <f t="shared" si="1275"/>
        <v>#N/A</v>
      </c>
      <c r="CT229" t="e">
        <f t="shared" si="1276"/>
        <v>#N/A</v>
      </c>
      <c r="CU229" t="e">
        <f t="shared" si="1182"/>
        <v>#N/A</v>
      </c>
      <c r="CV229" t="str">
        <f t="shared" si="1183"/>
        <v>done</v>
      </c>
      <c r="CW229" t="e">
        <f t="shared" si="1277"/>
        <v>#N/A</v>
      </c>
      <c r="CX229">
        <f t="shared" si="1278"/>
        <v>0</v>
      </c>
      <c r="CY229" t="e">
        <f t="shared" si="1184"/>
        <v>#N/A</v>
      </c>
      <c r="CZ229" t="e">
        <f t="shared" si="1279"/>
        <v>#N/A</v>
      </c>
      <c r="DA229">
        <f t="shared" si="1280"/>
        <v>1.2332652752415303</v>
      </c>
      <c r="DC229" t="e">
        <f t="shared" si="1281"/>
        <v>#N/A</v>
      </c>
      <c r="DD229" t="e">
        <f t="shared" si="1282"/>
        <v>#N/A</v>
      </c>
      <c r="DE229" t="e">
        <f t="shared" si="1283"/>
        <v>#N/A</v>
      </c>
      <c r="DF229" t="e">
        <f t="shared" si="1284"/>
        <v>#N/A</v>
      </c>
      <c r="DG229" t="e">
        <f t="shared" si="1285"/>
        <v>#N/A</v>
      </c>
      <c r="DH229" t="e">
        <f t="shared" si="1185"/>
        <v>#N/A</v>
      </c>
      <c r="DI229" t="str">
        <f t="shared" si="1186"/>
        <v>done</v>
      </c>
      <c r="DJ229" t="e">
        <f t="shared" si="1286"/>
        <v>#N/A</v>
      </c>
      <c r="DK229">
        <f t="shared" si="1287"/>
        <v>0</v>
      </c>
      <c r="DL229" t="e">
        <f t="shared" si="1187"/>
        <v>#N/A</v>
      </c>
      <c r="DM229" t="e">
        <f t="shared" si="1288"/>
        <v>#N/A</v>
      </c>
      <c r="DN229">
        <f t="shared" si="1289"/>
        <v>0.98426704644079854</v>
      </c>
      <c r="DP229" t="e">
        <f t="shared" si="1290"/>
        <v>#N/A</v>
      </c>
      <c r="DQ229" t="e">
        <f t="shared" si="1291"/>
        <v>#N/A</v>
      </c>
      <c r="DR229" t="e">
        <f t="shared" si="1292"/>
        <v>#N/A</v>
      </c>
      <c r="DS229" t="e">
        <f t="shared" si="1293"/>
        <v>#N/A</v>
      </c>
      <c r="DT229" t="e">
        <f t="shared" si="1294"/>
        <v>#N/A</v>
      </c>
      <c r="DU229" t="e">
        <f t="shared" si="1188"/>
        <v>#N/A</v>
      </c>
      <c r="DV229" t="str">
        <f t="shared" si="1189"/>
        <v>done</v>
      </c>
      <c r="DW229" t="e">
        <f t="shared" si="1295"/>
        <v>#N/A</v>
      </c>
      <c r="DX229">
        <f t="shared" si="1296"/>
        <v>0</v>
      </c>
      <c r="DY229" t="e">
        <f t="shared" si="1190"/>
        <v>#N/A</v>
      </c>
      <c r="DZ229" t="e">
        <f t="shared" si="1297"/>
        <v>#N/A</v>
      </c>
      <c r="EA229">
        <f t="shared" si="1298"/>
        <v>0.81297916993623887</v>
      </c>
      <c r="EC229" t="e">
        <f t="shared" si="1299"/>
        <v>#N/A</v>
      </c>
      <c r="ED229" t="e">
        <f t="shared" si="1300"/>
        <v>#N/A</v>
      </c>
      <c r="EE229" t="e">
        <f t="shared" si="1301"/>
        <v>#N/A</v>
      </c>
      <c r="EF229" t="e">
        <f t="shared" si="1302"/>
        <v>#N/A</v>
      </c>
      <c r="EG229" t="e">
        <f t="shared" si="1303"/>
        <v>#N/A</v>
      </c>
      <c r="EH229" t="e">
        <f t="shared" si="1191"/>
        <v>#N/A</v>
      </c>
      <c r="EI229" t="str">
        <f t="shared" si="1192"/>
        <v>done</v>
      </c>
      <c r="EJ229" t="e">
        <f t="shared" si="1304"/>
        <v>#N/A</v>
      </c>
      <c r="EK229">
        <f t="shared" si="1305"/>
        <v>0</v>
      </c>
      <c r="EL229" t="e">
        <f t="shared" si="1193"/>
        <v>#N/A</v>
      </c>
      <c r="EM229" t="e">
        <f t="shared" si="1306"/>
        <v>#N/A</v>
      </c>
      <c r="EN229">
        <f t="shared" si="1307"/>
        <v>0.67315796139332951</v>
      </c>
      <c r="EP229" t="e">
        <f t="shared" si="1308"/>
        <v>#N/A</v>
      </c>
      <c r="EQ229" t="e">
        <f t="shared" si="1309"/>
        <v>#N/A</v>
      </c>
      <c r="ER229" t="e">
        <f t="shared" si="1310"/>
        <v>#N/A</v>
      </c>
      <c r="ES229" t="e">
        <f t="shared" si="1311"/>
        <v>#N/A</v>
      </c>
      <c r="ET229" t="e">
        <f t="shared" si="1312"/>
        <v>#N/A</v>
      </c>
      <c r="EU229" t="e">
        <f t="shared" si="1194"/>
        <v>#N/A</v>
      </c>
      <c r="EV229" t="str">
        <f t="shared" si="1195"/>
        <v>done</v>
      </c>
      <c r="EW229" t="e">
        <f t="shared" si="1313"/>
        <v>#N/A</v>
      </c>
      <c r="EX229">
        <f t="shared" si="1314"/>
        <v>0</v>
      </c>
      <c r="EY229" t="e">
        <f t="shared" si="1196"/>
        <v>#N/A</v>
      </c>
      <c r="EZ229" t="e">
        <f t="shared" si="1315"/>
        <v>#N/A</v>
      </c>
      <c r="FA229">
        <f t="shared" si="1316"/>
        <v>0.55915376425049401</v>
      </c>
      <c r="FC229" t="e">
        <f t="shared" si="1317"/>
        <v>#N/A</v>
      </c>
      <c r="FD229" t="e">
        <f t="shared" si="1318"/>
        <v>#N/A</v>
      </c>
      <c r="FE229" t="e">
        <f t="shared" si="1319"/>
        <v>#N/A</v>
      </c>
      <c r="FF229" t="e">
        <f t="shared" si="1320"/>
        <v>#N/A</v>
      </c>
      <c r="FG229" t="e">
        <f t="shared" si="1321"/>
        <v>#N/A</v>
      </c>
      <c r="FH229" t="e">
        <f t="shared" si="1197"/>
        <v>#N/A</v>
      </c>
      <c r="FI229" t="str">
        <f t="shared" si="1198"/>
        <v>done</v>
      </c>
      <c r="FJ229" t="e">
        <f t="shared" si="1322"/>
        <v>#N/A</v>
      </c>
      <c r="FK229">
        <f t="shared" si="1323"/>
        <v>0</v>
      </c>
      <c r="FL229" t="e">
        <f t="shared" si="1199"/>
        <v>#N/A</v>
      </c>
      <c r="FM229" t="e">
        <f t="shared" si="1324"/>
        <v>#N/A</v>
      </c>
      <c r="FN229">
        <f t="shared" si="1325"/>
        <v>0.47053229703033417</v>
      </c>
      <c r="FP229" t="e">
        <f t="shared" si="1326"/>
        <v>#N/A</v>
      </c>
      <c r="FQ229" t="e">
        <f t="shared" si="1327"/>
        <v>#N/A</v>
      </c>
      <c r="FR229" t="e">
        <f t="shared" si="1328"/>
        <v>#N/A</v>
      </c>
      <c r="FS229" t="e">
        <f t="shared" si="1329"/>
        <v>#N/A</v>
      </c>
      <c r="FT229" t="e">
        <f t="shared" si="1330"/>
        <v>#N/A</v>
      </c>
      <c r="FU229" t="e">
        <f t="shared" si="1200"/>
        <v>#N/A</v>
      </c>
      <c r="FV229" t="str">
        <f t="shared" si="1201"/>
        <v>done</v>
      </c>
      <c r="FW229" t="e">
        <f t="shared" si="1331"/>
        <v>#N/A</v>
      </c>
      <c r="FX229">
        <f t="shared" si="1332"/>
        <v>0</v>
      </c>
      <c r="FY229" t="e">
        <f t="shared" si="1202"/>
        <v>#N/A</v>
      </c>
      <c r="FZ229" t="e">
        <f t="shared" si="1333"/>
        <v>#N/A</v>
      </c>
      <c r="GA229">
        <f t="shared" si="1334"/>
        <v>0.40261881889626833</v>
      </c>
      <c r="GC229" t="e">
        <f t="shared" si="1335"/>
        <v>#N/A</v>
      </c>
      <c r="GD229" t="e">
        <f t="shared" si="1336"/>
        <v>#N/A</v>
      </c>
      <c r="GE229" t="e">
        <f t="shared" si="1337"/>
        <v>#N/A</v>
      </c>
      <c r="GF229" t="e">
        <f t="shared" si="1338"/>
        <v>#N/A</v>
      </c>
      <c r="GG229" t="e">
        <f t="shared" si="1339"/>
        <v>#N/A</v>
      </c>
      <c r="GH229" t="e">
        <f t="shared" si="1203"/>
        <v>#N/A</v>
      </c>
      <c r="GI229" t="str">
        <f t="shared" si="1204"/>
        <v>done</v>
      </c>
      <c r="GJ229" t="e">
        <f t="shared" si="1340"/>
        <v>#N/A</v>
      </c>
      <c r="GK229">
        <f t="shared" si="1341"/>
        <v>0</v>
      </c>
      <c r="GL229" t="e">
        <f t="shared" si="1205"/>
        <v>#N/A</v>
      </c>
      <c r="GM229" t="e">
        <f t="shared" si="1342"/>
        <v>#N/A</v>
      </c>
      <c r="GN229">
        <f t="shared" si="1343"/>
        <v>0.35296776722079093</v>
      </c>
      <c r="GP229" t="e">
        <f t="shared" si="1344"/>
        <v>#N/A</v>
      </c>
      <c r="GQ229" t="e">
        <f t="shared" si="1345"/>
        <v>#N/A</v>
      </c>
      <c r="GR229" t="e">
        <f t="shared" si="1346"/>
        <v>#N/A</v>
      </c>
      <c r="GS229" t="e">
        <f t="shared" si="1347"/>
        <v>#N/A</v>
      </c>
      <c r="GT229" t="e">
        <f t="shared" si="1348"/>
        <v>#N/A</v>
      </c>
      <c r="GU229" t="e">
        <f t="shared" si="1206"/>
        <v>#N/A</v>
      </c>
      <c r="GV229" t="str">
        <f t="shared" si="1207"/>
        <v>done</v>
      </c>
      <c r="GW229" t="e">
        <f t="shared" si="1349"/>
        <v>#N/A</v>
      </c>
      <c r="GX229">
        <f t="shared" si="1350"/>
        <v>0</v>
      </c>
      <c r="GY229" t="e">
        <f t="shared" si="1208"/>
        <v>#N/A</v>
      </c>
      <c r="GZ229" t="e">
        <f t="shared" si="1351"/>
        <v>#N/A</v>
      </c>
      <c r="HA229">
        <f t="shared" si="1352"/>
        <v>0.32250252092897363</v>
      </c>
      <c r="HC229" t="e">
        <f t="shared" si="1353"/>
        <v>#N/A</v>
      </c>
      <c r="HD229" t="e">
        <f t="shared" si="1354"/>
        <v>#N/A</v>
      </c>
      <c r="HE229" t="e">
        <f t="shared" si="1355"/>
        <v>#N/A</v>
      </c>
      <c r="HF229" t="e">
        <f t="shared" si="1356"/>
        <v>#N/A</v>
      </c>
      <c r="HG229" t="e">
        <f t="shared" si="1357"/>
        <v>#N/A</v>
      </c>
      <c r="HH229" t="e">
        <f t="shared" si="1209"/>
        <v>#N/A</v>
      </c>
      <c r="HI229" t="str">
        <f t="shared" si="1210"/>
        <v>done</v>
      </c>
      <c r="HJ229" t="e">
        <f t="shared" si="1358"/>
        <v>#N/A</v>
      </c>
      <c r="HK229">
        <f t="shared" si="1359"/>
        <v>0</v>
      </c>
      <c r="HL229" t="e">
        <f t="shared" si="1211"/>
        <v>#N/A</v>
      </c>
      <c r="HM229" t="e">
        <f t="shared" si="1360"/>
        <v>#N/A</v>
      </c>
      <c r="HN229">
        <f t="shared" si="1361"/>
        <v>0.1940196249271903</v>
      </c>
      <c r="HP229" t="e">
        <f t="shared" si="1362"/>
        <v>#N/A</v>
      </c>
      <c r="HQ229" t="e">
        <f t="shared" si="1363"/>
        <v>#N/A</v>
      </c>
      <c r="HR229" t="e">
        <f t="shared" si="1364"/>
        <v>#N/A</v>
      </c>
      <c r="HS229" t="e">
        <f t="shared" si="1365"/>
        <v>#N/A</v>
      </c>
      <c r="HT229" t="e">
        <f t="shared" si="1366"/>
        <v>#N/A</v>
      </c>
      <c r="HU229" t="e">
        <f t="shared" si="1212"/>
        <v>#N/A</v>
      </c>
      <c r="HV229" t="str">
        <f t="shared" si="1213"/>
        <v>done</v>
      </c>
      <c r="HW229" t="e">
        <f t="shared" si="1367"/>
        <v>#N/A</v>
      </c>
      <c r="HX229">
        <f t="shared" si="1368"/>
        <v>0</v>
      </c>
      <c r="HY229" t="e">
        <f t="shared" si="1214"/>
        <v>#N/A</v>
      </c>
      <c r="HZ229" t="e">
        <f t="shared" si="1369"/>
        <v>#N/A</v>
      </c>
      <c r="IA229">
        <f t="shared" si="1370"/>
        <v>0.10456917070039137</v>
      </c>
      <c r="IC229" t="e">
        <f t="shared" si="1371"/>
        <v>#N/A</v>
      </c>
      <c r="ID229" t="e">
        <f t="shared" si="1372"/>
        <v>#N/A</v>
      </c>
      <c r="IE229" t="e">
        <f t="shared" si="1373"/>
        <v>#N/A</v>
      </c>
      <c r="IF229" t="e">
        <f t="shared" si="1374"/>
        <v>#N/A</v>
      </c>
      <c r="IG229" t="e">
        <f t="shared" si="1375"/>
        <v>#N/A</v>
      </c>
      <c r="IH229" t="e">
        <f t="shared" si="1215"/>
        <v>#N/A</v>
      </c>
      <c r="II229" t="str">
        <f t="shared" si="1216"/>
        <v>done</v>
      </c>
      <c r="IJ229" t="e">
        <f t="shared" si="1376"/>
        <v>#N/A</v>
      </c>
      <c r="IK229">
        <f t="shared" si="1377"/>
        <v>0</v>
      </c>
      <c r="IL229" t="e">
        <f t="shared" si="1217"/>
        <v>#N/A</v>
      </c>
      <c r="IM229" t="e">
        <f t="shared" si="1378"/>
        <v>#N/A</v>
      </c>
      <c r="IN229">
        <f t="shared" si="1379"/>
        <v>6.174207086290278E-2</v>
      </c>
      <c r="IP229" t="e">
        <f t="shared" si="1380"/>
        <v>#N/A</v>
      </c>
      <c r="IQ229" t="e">
        <f t="shared" si="1381"/>
        <v>#N/A</v>
      </c>
      <c r="IR229" t="e">
        <f t="shared" si="1382"/>
        <v>#N/A</v>
      </c>
      <c r="IS229" t="e">
        <f t="shared" si="1383"/>
        <v>#N/A</v>
      </c>
      <c r="IT229" t="e">
        <f t="shared" si="1384"/>
        <v>#N/A</v>
      </c>
      <c r="IU229" t="e">
        <f t="shared" si="1218"/>
        <v>#N/A</v>
      </c>
      <c r="IV229" t="str">
        <f t="shared" si="1219"/>
        <v>done</v>
      </c>
      <c r="IW229" t="e">
        <f t="shared" si="1385"/>
        <v>#N/A</v>
      </c>
      <c r="IX229">
        <f t="shared" si="1386"/>
        <v>0</v>
      </c>
      <c r="IY229" t="e">
        <f t="shared" si="1220"/>
        <v>#N/A</v>
      </c>
      <c r="IZ229" t="e">
        <f t="shared" si="1387"/>
        <v>#N/A</v>
      </c>
      <c r="JA229">
        <f t="shared" si="1388"/>
        <v>4.7756178082658939E-2</v>
      </c>
      <c r="JC229" t="e">
        <f t="shared" si="1389"/>
        <v>#N/A</v>
      </c>
      <c r="JD229" t="e">
        <f t="shared" si="1390"/>
        <v>#N/A</v>
      </c>
      <c r="JE229" t="e">
        <f t="shared" si="1391"/>
        <v>#N/A</v>
      </c>
      <c r="JF229" t="e">
        <f t="shared" si="1392"/>
        <v>#N/A</v>
      </c>
      <c r="JG229" t="e">
        <f t="shared" si="1393"/>
        <v>#N/A</v>
      </c>
      <c r="JH229" t="e">
        <f t="shared" si="1221"/>
        <v>#N/A</v>
      </c>
      <c r="JI229" t="str">
        <f t="shared" si="1222"/>
        <v>done</v>
      </c>
      <c r="JJ229" t="e">
        <f t="shared" si="1394"/>
        <v>#N/A</v>
      </c>
      <c r="JK229">
        <f t="shared" si="1395"/>
        <v>0</v>
      </c>
      <c r="JL229" t="e">
        <f t="shared" si="1223"/>
        <v>#N/A</v>
      </c>
      <c r="JM229" t="e">
        <f t="shared" si="1396"/>
        <v>#N/A</v>
      </c>
      <c r="JN229">
        <f t="shared" si="1397"/>
        <v>2.9927904609925716E-2</v>
      </c>
      <c r="JP229" t="e">
        <f t="shared" si="1398"/>
        <v>#N/A</v>
      </c>
      <c r="JQ229" t="e">
        <f t="shared" si="1399"/>
        <v>#N/A</v>
      </c>
      <c r="JR229" t="e">
        <f t="shared" si="1400"/>
        <v>#N/A</v>
      </c>
      <c r="JS229" t="e">
        <f t="shared" si="1401"/>
        <v>#N/A</v>
      </c>
      <c r="JT229" t="e">
        <f t="shared" si="1402"/>
        <v>#N/A</v>
      </c>
      <c r="JU229" t="e">
        <f t="shared" si="1224"/>
        <v>#N/A</v>
      </c>
      <c r="JV229" t="str">
        <f t="shared" si="1225"/>
        <v>done</v>
      </c>
      <c r="JW229" t="e">
        <f t="shared" si="1403"/>
        <v>#N/A</v>
      </c>
      <c r="JX229">
        <f t="shared" si="1404"/>
        <v>0</v>
      </c>
      <c r="JY229" t="e">
        <f t="shared" si="1226"/>
        <v>#N/A</v>
      </c>
      <c r="JZ229" t="e">
        <f t="shared" si="1405"/>
        <v>#N/A</v>
      </c>
      <c r="KA229">
        <f t="shared" si="1406"/>
        <v>4.1288632589631113E-2</v>
      </c>
      <c r="KC229" t="e">
        <f t="shared" si="1407"/>
        <v>#N/A</v>
      </c>
      <c r="KD229" t="e">
        <f t="shared" si="1408"/>
        <v>#N/A</v>
      </c>
      <c r="KE229" t="e">
        <f t="shared" si="1409"/>
        <v>#N/A</v>
      </c>
      <c r="KF229" t="e">
        <f t="shared" si="1410"/>
        <v>#N/A</v>
      </c>
      <c r="KG229" t="e">
        <f t="shared" si="1411"/>
        <v>#N/A</v>
      </c>
      <c r="KH229" t="e">
        <f t="shared" si="1227"/>
        <v>#N/A</v>
      </c>
      <c r="KI229" t="str">
        <f t="shared" si="1228"/>
        <v>done</v>
      </c>
      <c r="KJ229" t="e">
        <f t="shared" si="1412"/>
        <v>#N/A</v>
      </c>
      <c r="KK229">
        <f t="shared" si="1413"/>
        <v>0</v>
      </c>
      <c r="KL229" t="e">
        <f t="shared" si="1229"/>
        <v>#N/A</v>
      </c>
      <c r="KM229" t="e">
        <f t="shared" si="1414"/>
        <v>#N/A</v>
      </c>
      <c r="KN229">
        <f t="shared" si="1415"/>
        <v>4.1416871940363961E-2</v>
      </c>
    </row>
    <row r="230" spans="1:300" x14ac:dyDescent="0.25">
      <c r="A230">
        <v>2.15</v>
      </c>
      <c r="B230">
        <f t="shared" si="1230"/>
        <v>0.01</v>
      </c>
      <c r="C230">
        <f t="shared" si="1163"/>
        <v>0.6</v>
      </c>
      <c r="D230">
        <f t="shared" si="1231"/>
        <v>0.6</v>
      </c>
      <c r="E230">
        <f t="shared" si="1164"/>
        <v>1</v>
      </c>
      <c r="F230">
        <f t="shared" si="1165"/>
        <v>0.01</v>
      </c>
      <c r="H230">
        <v>207</v>
      </c>
      <c r="I230">
        <v>20.7</v>
      </c>
      <c r="J230">
        <f t="shared" ref="J230:J231" si="1430">J229-0.1*2*K230/$C$3</f>
        <v>-7.7733333333434435E-4</v>
      </c>
      <c r="K230">
        <f t="shared" si="1416"/>
        <v>1.7999999999999998</v>
      </c>
      <c r="L230">
        <f t="shared" ref="L230:L232" si="1431">J230/J229</f>
        <v>-4.0438371367190744E-2</v>
      </c>
      <c r="M230" t="str">
        <f>IF(M229="end of throw","done",IF(M229="throw progress","beginning of throw",(IF(J229&lt;0,"end of throw","No Curl"))))</f>
        <v>No Curl</v>
      </c>
      <c r="N230">
        <f t="shared" si="1417"/>
        <v>28.026196866666641</v>
      </c>
      <c r="P230" t="e">
        <f t="shared" si="1422"/>
        <v>#N/A</v>
      </c>
      <c r="Q230" t="e">
        <f t="shared" si="1418"/>
        <v>#N/A</v>
      </c>
      <c r="R230" t="e">
        <f t="shared" si="1423"/>
        <v>#N/A</v>
      </c>
      <c r="S230" t="e">
        <f t="shared" si="1419"/>
        <v>#N/A</v>
      </c>
      <c r="T230" t="e">
        <f t="shared" si="1424"/>
        <v>#N/A</v>
      </c>
      <c r="U230" t="e">
        <f t="shared" si="1425"/>
        <v>#N/A</v>
      </c>
      <c r="V230" t="str">
        <f t="shared" si="1426"/>
        <v>done</v>
      </c>
      <c r="W230" t="e">
        <f t="shared" si="1420"/>
        <v>#N/A</v>
      </c>
      <c r="X230">
        <f t="shared" si="1421"/>
        <v>0</v>
      </c>
      <c r="Y230" t="e">
        <f t="shared" si="1427"/>
        <v>#N/A</v>
      </c>
      <c r="Z230" t="e">
        <f t="shared" si="1428"/>
        <v>#N/A</v>
      </c>
      <c r="AA230">
        <f t="shared" si="1429"/>
        <v>0.99759194685556041</v>
      </c>
      <c r="AC230" t="e">
        <f t="shared" si="1232"/>
        <v>#N/A</v>
      </c>
      <c r="AD230" t="e">
        <f t="shared" si="1154"/>
        <v>#N/A</v>
      </c>
      <c r="AE230" t="e">
        <f t="shared" si="1233"/>
        <v>#N/A</v>
      </c>
      <c r="AF230" t="e">
        <f t="shared" si="1234"/>
        <v>#N/A</v>
      </c>
      <c r="AG230" t="e">
        <f t="shared" si="1235"/>
        <v>#N/A</v>
      </c>
      <c r="AH230" t="e">
        <f t="shared" si="1167"/>
        <v>#N/A</v>
      </c>
      <c r="AI230" t="str">
        <f t="shared" si="1168"/>
        <v>done</v>
      </c>
      <c r="AJ230" t="e">
        <f t="shared" si="1236"/>
        <v>#N/A</v>
      </c>
      <c r="AK230">
        <f t="shared" si="1237"/>
        <v>0</v>
      </c>
      <c r="AL230" t="e">
        <f t="shared" si="1169"/>
        <v>#N/A</v>
      </c>
      <c r="AM230" t="e">
        <f t="shared" si="1238"/>
        <v>#N/A</v>
      </c>
      <c r="AN230">
        <f t="shared" si="1239"/>
        <v>1.0320165767852483</v>
      </c>
      <c r="AP230" t="e">
        <f t="shared" si="1240"/>
        <v>#N/A</v>
      </c>
      <c r="AQ230" t="e">
        <f t="shared" si="1155"/>
        <v>#N/A</v>
      </c>
      <c r="AR230" t="e">
        <f t="shared" si="1241"/>
        <v>#N/A</v>
      </c>
      <c r="AS230" t="e">
        <f t="shared" si="1242"/>
        <v>#N/A</v>
      </c>
      <c r="AT230" t="e">
        <f t="shared" si="1243"/>
        <v>#N/A</v>
      </c>
      <c r="AU230" t="e">
        <f t="shared" si="1170"/>
        <v>#N/A</v>
      </c>
      <c r="AV230" t="str">
        <f t="shared" si="1171"/>
        <v>done</v>
      </c>
      <c r="AW230" t="e">
        <f t="shared" si="1244"/>
        <v>#N/A</v>
      </c>
      <c r="AX230">
        <f t="shared" si="1245"/>
        <v>0</v>
      </c>
      <c r="AY230" t="e">
        <f t="shared" si="1172"/>
        <v>#N/A</v>
      </c>
      <c r="AZ230" t="e">
        <f t="shared" si="1246"/>
        <v>#N/A</v>
      </c>
      <c r="BA230">
        <f t="shared" si="1247"/>
        <v>1.1003007951168842</v>
      </c>
      <c r="BC230" t="e">
        <f t="shared" si="1248"/>
        <v>#N/A</v>
      </c>
      <c r="BD230" t="e">
        <f t="shared" si="1156"/>
        <v>#N/A</v>
      </c>
      <c r="BE230" t="e">
        <f t="shared" si="1249"/>
        <v>#N/A</v>
      </c>
      <c r="BF230" t="e">
        <f t="shared" si="1250"/>
        <v>#N/A</v>
      </c>
      <c r="BG230" t="e">
        <f t="shared" si="1251"/>
        <v>#N/A</v>
      </c>
      <c r="BH230" t="e">
        <f t="shared" si="1173"/>
        <v>#N/A</v>
      </c>
      <c r="BI230" t="str">
        <f t="shared" si="1174"/>
        <v>done</v>
      </c>
      <c r="BJ230" t="e">
        <f t="shared" si="1252"/>
        <v>#N/A</v>
      </c>
      <c r="BK230">
        <f t="shared" si="1253"/>
        <v>0</v>
      </c>
      <c r="BL230" t="e">
        <f t="shared" si="1175"/>
        <v>#N/A</v>
      </c>
      <c r="BM230" t="e">
        <f t="shared" si="1254"/>
        <v>#N/A</v>
      </c>
      <c r="BN230">
        <f t="shared" si="1255"/>
        <v>1.1684753661167542</v>
      </c>
      <c r="BP230" t="e">
        <f t="shared" si="1256"/>
        <v>#N/A</v>
      </c>
      <c r="BQ230" t="e">
        <f t="shared" si="1157"/>
        <v>#N/A</v>
      </c>
      <c r="BR230" t="e">
        <f t="shared" si="1257"/>
        <v>#N/A</v>
      </c>
      <c r="BS230" t="e">
        <f t="shared" si="1258"/>
        <v>#N/A</v>
      </c>
      <c r="BT230" t="e">
        <f t="shared" si="1259"/>
        <v>#N/A</v>
      </c>
      <c r="BU230" t="e">
        <f t="shared" si="1176"/>
        <v>#N/A</v>
      </c>
      <c r="BV230" t="str">
        <f t="shared" si="1177"/>
        <v>done</v>
      </c>
      <c r="BW230" t="e">
        <f t="shared" si="1260"/>
        <v>#N/A</v>
      </c>
      <c r="BX230">
        <f t="shared" si="1261"/>
        <v>0</v>
      </c>
      <c r="BY230" t="e">
        <f t="shared" si="1178"/>
        <v>#N/A</v>
      </c>
      <c r="BZ230" t="e">
        <f t="shared" si="1262"/>
        <v>#N/A</v>
      </c>
      <c r="CA230">
        <f t="shared" si="1263"/>
        <v>1.2406923773000986</v>
      </c>
      <c r="CC230" t="e">
        <f t="shared" si="1264"/>
        <v>#N/A</v>
      </c>
      <c r="CD230" t="e">
        <f t="shared" si="1158"/>
        <v>#N/A</v>
      </c>
      <c r="CE230" t="e">
        <f t="shared" si="1265"/>
        <v>#N/A</v>
      </c>
      <c r="CF230" t="e">
        <f t="shared" si="1266"/>
        <v>#N/A</v>
      </c>
      <c r="CG230" t="e">
        <f t="shared" si="1267"/>
        <v>#N/A</v>
      </c>
      <c r="CH230" t="e">
        <f t="shared" si="1179"/>
        <v>#N/A</v>
      </c>
      <c r="CI230" t="str">
        <f t="shared" si="1180"/>
        <v>done</v>
      </c>
      <c r="CJ230" t="e">
        <f t="shared" si="1268"/>
        <v>#N/A</v>
      </c>
      <c r="CK230">
        <f t="shared" si="1269"/>
        <v>0</v>
      </c>
      <c r="CL230" t="e">
        <f t="shared" si="1181"/>
        <v>#N/A</v>
      </c>
      <c r="CM230" t="e">
        <f t="shared" si="1270"/>
        <v>#N/A</v>
      </c>
      <c r="CN230">
        <f t="shared" si="1271"/>
        <v>1.2726883707446939</v>
      </c>
      <c r="CP230" t="e">
        <f t="shared" si="1272"/>
        <v>#N/A</v>
      </c>
      <c r="CQ230" t="e">
        <f t="shared" si="1273"/>
        <v>#N/A</v>
      </c>
      <c r="CR230" t="e">
        <f t="shared" si="1274"/>
        <v>#N/A</v>
      </c>
      <c r="CS230" t="e">
        <f t="shared" si="1275"/>
        <v>#N/A</v>
      </c>
      <c r="CT230" t="e">
        <f t="shared" si="1276"/>
        <v>#N/A</v>
      </c>
      <c r="CU230" t="e">
        <f t="shared" si="1182"/>
        <v>#N/A</v>
      </c>
      <c r="CV230" t="str">
        <f t="shared" si="1183"/>
        <v>done</v>
      </c>
      <c r="CW230" t="e">
        <f t="shared" si="1277"/>
        <v>#N/A</v>
      </c>
      <c r="CX230">
        <f t="shared" si="1278"/>
        <v>0</v>
      </c>
      <c r="CY230" t="e">
        <f t="shared" si="1184"/>
        <v>#N/A</v>
      </c>
      <c r="CZ230" t="e">
        <f t="shared" si="1279"/>
        <v>#N/A</v>
      </c>
      <c r="DA230">
        <f t="shared" si="1280"/>
        <v>1.2332652752415303</v>
      </c>
      <c r="DC230" t="e">
        <f t="shared" si="1281"/>
        <v>#N/A</v>
      </c>
      <c r="DD230" t="e">
        <f t="shared" si="1282"/>
        <v>#N/A</v>
      </c>
      <c r="DE230" t="e">
        <f t="shared" si="1283"/>
        <v>#N/A</v>
      </c>
      <c r="DF230" t="e">
        <f t="shared" si="1284"/>
        <v>#N/A</v>
      </c>
      <c r="DG230" t="e">
        <f t="shared" si="1285"/>
        <v>#N/A</v>
      </c>
      <c r="DH230" t="e">
        <f t="shared" si="1185"/>
        <v>#N/A</v>
      </c>
      <c r="DI230" t="str">
        <f t="shared" si="1186"/>
        <v>done</v>
      </c>
      <c r="DJ230" t="e">
        <f t="shared" si="1286"/>
        <v>#N/A</v>
      </c>
      <c r="DK230">
        <f t="shared" si="1287"/>
        <v>0</v>
      </c>
      <c r="DL230" t="e">
        <f t="shared" si="1187"/>
        <v>#N/A</v>
      </c>
      <c r="DM230" t="e">
        <f t="shared" si="1288"/>
        <v>#N/A</v>
      </c>
      <c r="DN230">
        <f t="shared" si="1289"/>
        <v>0.98426704644079854</v>
      </c>
      <c r="DP230" t="e">
        <f t="shared" si="1290"/>
        <v>#N/A</v>
      </c>
      <c r="DQ230" t="e">
        <f t="shared" si="1291"/>
        <v>#N/A</v>
      </c>
      <c r="DR230" t="e">
        <f t="shared" si="1292"/>
        <v>#N/A</v>
      </c>
      <c r="DS230" t="e">
        <f t="shared" si="1293"/>
        <v>#N/A</v>
      </c>
      <c r="DT230" t="e">
        <f t="shared" si="1294"/>
        <v>#N/A</v>
      </c>
      <c r="DU230" t="e">
        <f t="shared" si="1188"/>
        <v>#N/A</v>
      </c>
      <c r="DV230" t="str">
        <f t="shared" si="1189"/>
        <v>done</v>
      </c>
      <c r="DW230" t="e">
        <f t="shared" si="1295"/>
        <v>#N/A</v>
      </c>
      <c r="DX230">
        <f t="shared" si="1296"/>
        <v>0</v>
      </c>
      <c r="DY230" t="e">
        <f t="shared" si="1190"/>
        <v>#N/A</v>
      </c>
      <c r="DZ230" t="e">
        <f t="shared" si="1297"/>
        <v>#N/A</v>
      </c>
      <c r="EA230">
        <f t="shared" si="1298"/>
        <v>0.81297916993623887</v>
      </c>
      <c r="EC230" t="e">
        <f t="shared" si="1299"/>
        <v>#N/A</v>
      </c>
      <c r="ED230" t="e">
        <f t="shared" si="1300"/>
        <v>#N/A</v>
      </c>
      <c r="EE230" t="e">
        <f t="shared" si="1301"/>
        <v>#N/A</v>
      </c>
      <c r="EF230" t="e">
        <f t="shared" si="1302"/>
        <v>#N/A</v>
      </c>
      <c r="EG230" t="e">
        <f t="shared" si="1303"/>
        <v>#N/A</v>
      </c>
      <c r="EH230" t="e">
        <f t="shared" si="1191"/>
        <v>#N/A</v>
      </c>
      <c r="EI230" t="str">
        <f t="shared" si="1192"/>
        <v>done</v>
      </c>
      <c r="EJ230" t="e">
        <f t="shared" si="1304"/>
        <v>#N/A</v>
      </c>
      <c r="EK230">
        <f t="shared" si="1305"/>
        <v>0</v>
      </c>
      <c r="EL230" t="e">
        <f t="shared" si="1193"/>
        <v>#N/A</v>
      </c>
      <c r="EM230" t="e">
        <f t="shared" si="1306"/>
        <v>#N/A</v>
      </c>
      <c r="EN230">
        <f t="shared" si="1307"/>
        <v>0.67315796139332951</v>
      </c>
      <c r="EP230" t="e">
        <f t="shared" si="1308"/>
        <v>#N/A</v>
      </c>
      <c r="EQ230" t="e">
        <f t="shared" si="1309"/>
        <v>#N/A</v>
      </c>
      <c r="ER230" t="e">
        <f t="shared" si="1310"/>
        <v>#N/A</v>
      </c>
      <c r="ES230" t="e">
        <f t="shared" si="1311"/>
        <v>#N/A</v>
      </c>
      <c r="ET230" t="e">
        <f t="shared" si="1312"/>
        <v>#N/A</v>
      </c>
      <c r="EU230" t="e">
        <f t="shared" si="1194"/>
        <v>#N/A</v>
      </c>
      <c r="EV230" t="str">
        <f t="shared" si="1195"/>
        <v>done</v>
      </c>
      <c r="EW230" t="e">
        <f t="shared" si="1313"/>
        <v>#N/A</v>
      </c>
      <c r="EX230">
        <f t="shared" si="1314"/>
        <v>0</v>
      </c>
      <c r="EY230" t="e">
        <f t="shared" si="1196"/>
        <v>#N/A</v>
      </c>
      <c r="EZ230" t="e">
        <f t="shared" si="1315"/>
        <v>#N/A</v>
      </c>
      <c r="FA230">
        <f t="shared" si="1316"/>
        <v>0.55915376425049401</v>
      </c>
      <c r="FC230" t="e">
        <f t="shared" si="1317"/>
        <v>#N/A</v>
      </c>
      <c r="FD230" t="e">
        <f t="shared" si="1318"/>
        <v>#N/A</v>
      </c>
      <c r="FE230" t="e">
        <f t="shared" si="1319"/>
        <v>#N/A</v>
      </c>
      <c r="FF230" t="e">
        <f t="shared" si="1320"/>
        <v>#N/A</v>
      </c>
      <c r="FG230" t="e">
        <f t="shared" si="1321"/>
        <v>#N/A</v>
      </c>
      <c r="FH230" t="e">
        <f t="shared" si="1197"/>
        <v>#N/A</v>
      </c>
      <c r="FI230" t="str">
        <f t="shared" si="1198"/>
        <v>done</v>
      </c>
      <c r="FJ230" t="e">
        <f t="shared" si="1322"/>
        <v>#N/A</v>
      </c>
      <c r="FK230">
        <f t="shared" si="1323"/>
        <v>0</v>
      </c>
      <c r="FL230" t="e">
        <f t="shared" si="1199"/>
        <v>#N/A</v>
      </c>
      <c r="FM230" t="e">
        <f t="shared" si="1324"/>
        <v>#N/A</v>
      </c>
      <c r="FN230">
        <f t="shared" si="1325"/>
        <v>0.47053229703033417</v>
      </c>
      <c r="FP230" t="e">
        <f t="shared" si="1326"/>
        <v>#N/A</v>
      </c>
      <c r="FQ230" t="e">
        <f t="shared" si="1327"/>
        <v>#N/A</v>
      </c>
      <c r="FR230" t="e">
        <f t="shared" si="1328"/>
        <v>#N/A</v>
      </c>
      <c r="FS230" t="e">
        <f t="shared" si="1329"/>
        <v>#N/A</v>
      </c>
      <c r="FT230" t="e">
        <f t="shared" si="1330"/>
        <v>#N/A</v>
      </c>
      <c r="FU230" t="e">
        <f t="shared" si="1200"/>
        <v>#N/A</v>
      </c>
      <c r="FV230" t="str">
        <f t="shared" si="1201"/>
        <v>done</v>
      </c>
      <c r="FW230" t="e">
        <f t="shared" si="1331"/>
        <v>#N/A</v>
      </c>
      <c r="FX230">
        <f t="shared" si="1332"/>
        <v>0</v>
      </c>
      <c r="FY230" t="e">
        <f t="shared" si="1202"/>
        <v>#N/A</v>
      </c>
      <c r="FZ230" t="e">
        <f t="shared" si="1333"/>
        <v>#N/A</v>
      </c>
      <c r="GA230">
        <f t="shared" si="1334"/>
        <v>0.40261881889626833</v>
      </c>
      <c r="GC230" t="e">
        <f t="shared" si="1335"/>
        <v>#N/A</v>
      </c>
      <c r="GD230" t="e">
        <f t="shared" si="1336"/>
        <v>#N/A</v>
      </c>
      <c r="GE230" t="e">
        <f t="shared" si="1337"/>
        <v>#N/A</v>
      </c>
      <c r="GF230" t="e">
        <f t="shared" si="1338"/>
        <v>#N/A</v>
      </c>
      <c r="GG230" t="e">
        <f t="shared" si="1339"/>
        <v>#N/A</v>
      </c>
      <c r="GH230" t="e">
        <f t="shared" si="1203"/>
        <v>#N/A</v>
      </c>
      <c r="GI230" t="str">
        <f t="shared" si="1204"/>
        <v>done</v>
      </c>
      <c r="GJ230" t="e">
        <f t="shared" si="1340"/>
        <v>#N/A</v>
      </c>
      <c r="GK230">
        <f t="shared" si="1341"/>
        <v>0</v>
      </c>
      <c r="GL230" t="e">
        <f t="shared" si="1205"/>
        <v>#N/A</v>
      </c>
      <c r="GM230" t="e">
        <f t="shared" si="1342"/>
        <v>#N/A</v>
      </c>
      <c r="GN230">
        <f t="shared" si="1343"/>
        <v>0.35296776722079093</v>
      </c>
      <c r="GP230" t="e">
        <f t="shared" si="1344"/>
        <v>#N/A</v>
      </c>
      <c r="GQ230" t="e">
        <f t="shared" si="1345"/>
        <v>#N/A</v>
      </c>
      <c r="GR230" t="e">
        <f t="shared" si="1346"/>
        <v>#N/A</v>
      </c>
      <c r="GS230" t="e">
        <f t="shared" si="1347"/>
        <v>#N/A</v>
      </c>
      <c r="GT230" t="e">
        <f t="shared" si="1348"/>
        <v>#N/A</v>
      </c>
      <c r="GU230" t="e">
        <f t="shared" si="1206"/>
        <v>#N/A</v>
      </c>
      <c r="GV230" t="str">
        <f t="shared" si="1207"/>
        <v>done</v>
      </c>
      <c r="GW230" t="e">
        <f t="shared" si="1349"/>
        <v>#N/A</v>
      </c>
      <c r="GX230">
        <f t="shared" si="1350"/>
        <v>0</v>
      </c>
      <c r="GY230" t="e">
        <f t="shared" si="1208"/>
        <v>#N/A</v>
      </c>
      <c r="GZ230" t="e">
        <f t="shared" si="1351"/>
        <v>#N/A</v>
      </c>
      <c r="HA230">
        <f t="shared" si="1352"/>
        <v>0.32250252092897363</v>
      </c>
      <c r="HC230" t="e">
        <f t="shared" si="1353"/>
        <v>#N/A</v>
      </c>
      <c r="HD230" t="e">
        <f t="shared" si="1354"/>
        <v>#N/A</v>
      </c>
      <c r="HE230" t="e">
        <f t="shared" si="1355"/>
        <v>#N/A</v>
      </c>
      <c r="HF230" t="e">
        <f t="shared" si="1356"/>
        <v>#N/A</v>
      </c>
      <c r="HG230" t="e">
        <f t="shared" si="1357"/>
        <v>#N/A</v>
      </c>
      <c r="HH230" t="e">
        <f t="shared" si="1209"/>
        <v>#N/A</v>
      </c>
      <c r="HI230" t="str">
        <f t="shared" si="1210"/>
        <v>done</v>
      </c>
      <c r="HJ230" t="e">
        <f t="shared" si="1358"/>
        <v>#N/A</v>
      </c>
      <c r="HK230">
        <f t="shared" si="1359"/>
        <v>0</v>
      </c>
      <c r="HL230" t="e">
        <f t="shared" si="1211"/>
        <v>#N/A</v>
      </c>
      <c r="HM230" t="e">
        <f t="shared" si="1360"/>
        <v>#N/A</v>
      </c>
      <c r="HN230">
        <f t="shared" si="1361"/>
        <v>0.1940196249271903</v>
      </c>
      <c r="HP230" t="e">
        <f t="shared" si="1362"/>
        <v>#N/A</v>
      </c>
      <c r="HQ230" t="e">
        <f t="shared" si="1363"/>
        <v>#N/A</v>
      </c>
      <c r="HR230" t="e">
        <f t="shared" si="1364"/>
        <v>#N/A</v>
      </c>
      <c r="HS230" t="e">
        <f t="shared" si="1365"/>
        <v>#N/A</v>
      </c>
      <c r="HT230" t="e">
        <f t="shared" si="1366"/>
        <v>#N/A</v>
      </c>
      <c r="HU230" t="e">
        <f t="shared" si="1212"/>
        <v>#N/A</v>
      </c>
      <c r="HV230" t="str">
        <f t="shared" si="1213"/>
        <v>done</v>
      </c>
      <c r="HW230" t="e">
        <f t="shared" si="1367"/>
        <v>#N/A</v>
      </c>
      <c r="HX230">
        <f t="shared" si="1368"/>
        <v>0</v>
      </c>
      <c r="HY230" t="e">
        <f t="shared" si="1214"/>
        <v>#N/A</v>
      </c>
      <c r="HZ230" t="e">
        <f t="shared" si="1369"/>
        <v>#N/A</v>
      </c>
      <c r="IA230">
        <f t="shared" si="1370"/>
        <v>0.10456917070039137</v>
      </c>
      <c r="IC230" t="e">
        <f t="shared" si="1371"/>
        <v>#N/A</v>
      </c>
      <c r="ID230" t="e">
        <f t="shared" si="1372"/>
        <v>#N/A</v>
      </c>
      <c r="IE230" t="e">
        <f t="shared" si="1373"/>
        <v>#N/A</v>
      </c>
      <c r="IF230" t="e">
        <f t="shared" si="1374"/>
        <v>#N/A</v>
      </c>
      <c r="IG230" t="e">
        <f t="shared" si="1375"/>
        <v>#N/A</v>
      </c>
      <c r="IH230" t="e">
        <f t="shared" si="1215"/>
        <v>#N/A</v>
      </c>
      <c r="II230" t="str">
        <f t="shared" si="1216"/>
        <v>done</v>
      </c>
      <c r="IJ230" t="e">
        <f t="shared" si="1376"/>
        <v>#N/A</v>
      </c>
      <c r="IK230">
        <f t="shared" si="1377"/>
        <v>0</v>
      </c>
      <c r="IL230" t="e">
        <f t="shared" si="1217"/>
        <v>#N/A</v>
      </c>
      <c r="IM230" t="e">
        <f t="shared" si="1378"/>
        <v>#N/A</v>
      </c>
      <c r="IN230">
        <f t="shared" si="1379"/>
        <v>6.174207086290278E-2</v>
      </c>
      <c r="IP230" t="e">
        <f t="shared" si="1380"/>
        <v>#N/A</v>
      </c>
      <c r="IQ230" t="e">
        <f t="shared" si="1381"/>
        <v>#N/A</v>
      </c>
      <c r="IR230" t="e">
        <f t="shared" si="1382"/>
        <v>#N/A</v>
      </c>
      <c r="IS230" t="e">
        <f t="shared" si="1383"/>
        <v>#N/A</v>
      </c>
      <c r="IT230" t="e">
        <f t="shared" si="1384"/>
        <v>#N/A</v>
      </c>
      <c r="IU230" t="e">
        <f t="shared" si="1218"/>
        <v>#N/A</v>
      </c>
      <c r="IV230" t="str">
        <f t="shared" si="1219"/>
        <v>done</v>
      </c>
      <c r="IW230" t="e">
        <f t="shared" si="1385"/>
        <v>#N/A</v>
      </c>
      <c r="IX230">
        <f t="shared" si="1386"/>
        <v>0</v>
      </c>
      <c r="IY230" t="e">
        <f t="shared" si="1220"/>
        <v>#N/A</v>
      </c>
      <c r="IZ230" t="e">
        <f t="shared" si="1387"/>
        <v>#N/A</v>
      </c>
      <c r="JA230">
        <f t="shared" si="1388"/>
        <v>4.7756178082658939E-2</v>
      </c>
      <c r="JC230" t="e">
        <f t="shared" si="1389"/>
        <v>#N/A</v>
      </c>
      <c r="JD230" t="e">
        <f t="shared" si="1390"/>
        <v>#N/A</v>
      </c>
      <c r="JE230" t="e">
        <f t="shared" si="1391"/>
        <v>#N/A</v>
      </c>
      <c r="JF230" t="e">
        <f t="shared" si="1392"/>
        <v>#N/A</v>
      </c>
      <c r="JG230" t="e">
        <f t="shared" si="1393"/>
        <v>#N/A</v>
      </c>
      <c r="JH230" t="e">
        <f t="shared" si="1221"/>
        <v>#N/A</v>
      </c>
      <c r="JI230" t="str">
        <f t="shared" si="1222"/>
        <v>done</v>
      </c>
      <c r="JJ230" t="e">
        <f t="shared" si="1394"/>
        <v>#N/A</v>
      </c>
      <c r="JK230">
        <f t="shared" si="1395"/>
        <v>0</v>
      </c>
      <c r="JL230" t="e">
        <f t="shared" si="1223"/>
        <v>#N/A</v>
      </c>
      <c r="JM230" t="e">
        <f t="shared" si="1396"/>
        <v>#N/A</v>
      </c>
      <c r="JN230">
        <f t="shared" si="1397"/>
        <v>2.9927904609925716E-2</v>
      </c>
      <c r="JP230" t="e">
        <f t="shared" si="1398"/>
        <v>#N/A</v>
      </c>
      <c r="JQ230" t="e">
        <f t="shared" si="1399"/>
        <v>#N/A</v>
      </c>
      <c r="JR230" t="e">
        <f t="shared" si="1400"/>
        <v>#N/A</v>
      </c>
      <c r="JS230" t="e">
        <f t="shared" si="1401"/>
        <v>#N/A</v>
      </c>
      <c r="JT230" t="e">
        <f t="shared" si="1402"/>
        <v>#N/A</v>
      </c>
      <c r="JU230" t="e">
        <f t="shared" si="1224"/>
        <v>#N/A</v>
      </c>
      <c r="JV230" t="str">
        <f t="shared" si="1225"/>
        <v>done</v>
      </c>
      <c r="JW230" t="e">
        <f t="shared" si="1403"/>
        <v>#N/A</v>
      </c>
      <c r="JX230">
        <f t="shared" si="1404"/>
        <v>0</v>
      </c>
      <c r="JY230" t="e">
        <f t="shared" si="1226"/>
        <v>#N/A</v>
      </c>
      <c r="JZ230" t="e">
        <f t="shared" si="1405"/>
        <v>#N/A</v>
      </c>
      <c r="KA230">
        <f t="shared" si="1406"/>
        <v>4.1288632589631113E-2</v>
      </c>
      <c r="KC230" t="e">
        <f t="shared" si="1407"/>
        <v>#N/A</v>
      </c>
      <c r="KD230" t="e">
        <f t="shared" si="1408"/>
        <v>#N/A</v>
      </c>
      <c r="KE230" t="e">
        <f t="shared" si="1409"/>
        <v>#N/A</v>
      </c>
      <c r="KF230" t="e">
        <f t="shared" si="1410"/>
        <v>#N/A</v>
      </c>
      <c r="KG230" t="e">
        <f t="shared" si="1411"/>
        <v>#N/A</v>
      </c>
      <c r="KH230" t="e">
        <f t="shared" si="1227"/>
        <v>#N/A</v>
      </c>
      <c r="KI230" t="str">
        <f t="shared" si="1228"/>
        <v>done</v>
      </c>
      <c r="KJ230" t="e">
        <f t="shared" si="1412"/>
        <v>#N/A</v>
      </c>
      <c r="KK230">
        <f t="shared" si="1413"/>
        <v>0</v>
      </c>
      <c r="KL230" t="e">
        <f t="shared" si="1229"/>
        <v>#N/A</v>
      </c>
      <c r="KM230" t="e">
        <f t="shared" si="1414"/>
        <v>#N/A</v>
      </c>
      <c r="KN230">
        <f t="shared" si="1415"/>
        <v>4.1416871940363961E-2</v>
      </c>
    </row>
    <row r="231" spans="1:300" x14ac:dyDescent="0.25">
      <c r="A231">
        <v>2.16</v>
      </c>
      <c r="B231">
        <f t="shared" si="1230"/>
        <v>0.01</v>
      </c>
      <c r="C231">
        <f t="shared" si="1163"/>
        <v>0.6</v>
      </c>
      <c r="D231">
        <f t="shared" si="1231"/>
        <v>0.6</v>
      </c>
      <c r="E231">
        <f t="shared" si="1164"/>
        <v>1</v>
      </c>
      <c r="F231">
        <f t="shared" si="1165"/>
        <v>0.01</v>
      </c>
      <c r="H231">
        <v>208</v>
      </c>
      <c r="I231">
        <v>20.8</v>
      </c>
      <c r="J231">
        <f t="shared" si="1430"/>
        <v>-2.0777333333334345E-2</v>
      </c>
      <c r="K231">
        <f t="shared" si="1416"/>
        <v>1.7999999999999998</v>
      </c>
      <c r="L231">
        <f t="shared" si="1431"/>
        <v>26.728987993105473</v>
      </c>
      <c r="M231" t="str">
        <f t="shared" ref="M231:M232" si="1432">IF(M230="end of throw","done",IF(M230="throw progress","beginning of throw",(IF(J230&lt;0,"end of throw","No Curl"))))</f>
        <v>end of throw</v>
      </c>
      <c r="N231">
        <f t="shared" si="1417"/>
        <v>28.025119133333309</v>
      </c>
      <c r="P231" t="e">
        <f t="shared" si="1422"/>
        <v>#N/A</v>
      </c>
      <c r="Q231" t="e">
        <f t="shared" si="1418"/>
        <v>#N/A</v>
      </c>
      <c r="R231" t="e">
        <f t="shared" si="1423"/>
        <v>#N/A</v>
      </c>
      <c r="S231" t="e">
        <f t="shared" si="1419"/>
        <v>#N/A</v>
      </c>
      <c r="T231" t="e">
        <f t="shared" si="1424"/>
        <v>#N/A</v>
      </c>
      <c r="U231" t="e">
        <f t="shared" si="1425"/>
        <v>#N/A</v>
      </c>
      <c r="V231" t="str">
        <f t="shared" si="1426"/>
        <v>done</v>
      </c>
      <c r="W231" t="e">
        <f t="shared" si="1420"/>
        <v>#N/A</v>
      </c>
      <c r="X231">
        <f t="shared" si="1421"/>
        <v>0</v>
      </c>
      <c r="Y231" t="e">
        <f t="shared" si="1427"/>
        <v>#N/A</v>
      </c>
      <c r="Z231" t="e">
        <f t="shared" si="1428"/>
        <v>#N/A</v>
      </c>
      <c r="AA231">
        <f t="shared" si="1429"/>
        <v>0.99759194685556041</v>
      </c>
      <c r="AC231" t="e">
        <f t="shared" si="1232"/>
        <v>#N/A</v>
      </c>
      <c r="AD231" t="e">
        <f t="shared" si="1154"/>
        <v>#N/A</v>
      </c>
      <c r="AE231" t="e">
        <f t="shared" si="1233"/>
        <v>#N/A</v>
      </c>
      <c r="AF231" t="e">
        <f t="shared" si="1234"/>
        <v>#N/A</v>
      </c>
      <c r="AG231" t="e">
        <f t="shared" si="1235"/>
        <v>#N/A</v>
      </c>
      <c r="AH231" t="e">
        <f t="shared" si="1167"/>
        <v>#N/A</v>
      </c>
      <c r="AI231" t="str">
        <f t="shared" si="1168"/>
        <v>done</v>
      </c>
      <c r="AJ231" t="e">
        <f t="shared" si="1236"/>
        <v>#N/A</v>
      </c>
      <c r="AK231">
        <f t="shared" si="1237"/>
        <v>0</v>
      </c>
      <c r="AL231" t="e">
        <f t="shared" si="1169"/>
        <v>#N/A</v>
      </c>
      <c r="AM231" t="e">
        <f t="shared" si="1238"/>
        <v>#N/A</v>
      </c>
      <c r="AN231">
        <f t="shared" si="1239"/>
        <v>1.0320165767852483</v>
      </c>
      <c r="AP231" t="e">
        <f t="shared" si="1240"/>
        <v>#N/A</v>
      </c>
      <c r="AQ231" t="e">
        <f t="shared" si="1155"/>
        <v>#N/A</v>
      </c>
      <c r="AR231" t="e">
        <f t="shared" si="1241"/>
        <v>#N/A</v>
      </c>
      <c r="AS231" t="e">
        <f t="shared" si="1242"/>
        <v>#N/A</v>
      </c>
      <c r="AT231" t="e">
        <f t="shared" si="1243"/>
        <v>#N/A</v>
      </c>
      <c r="AU231" t="e">
        <f t="shared" si="1170"/>
        <v>#N/A</v>
      </c>
      <c r="AV231" t="str">
        <f t="shared" si="1171"/>
        <v>done</v>
      </c>
      <c r="AW231" t="e">
        <f t="shared" si="1244"/>
        <v>#N/A</v>
      </c>
      <c r="AX231">
        <f t="shared" si="1245"/>
        <v>0</v>
      </c>
      <c r="AY231" t="e">
        <f t="shared" si="1172"/>
        <v>#N/A</v>
      </c>
      <c r="AZ231" t="e">
        <f t="shared" si="1246"/>
        <v>#N/A</v>
      </c>
      <c r="BA231">
        <f t="shared" si="1247"/>
        <v>1.1003007951168842</v>
      </c>
      <c r="BC231" t="e">
        <f t="shared" si="1248"/>
        <v>#N/A</v>
      </c>
      <c r="BD231" t="e">
        <f t="shared" si="1156"/>
        <v>#N/A</v>
      </c>
      <c r="BE231" t="e">
        <f t="shared" si="1249"/>
        <v>#N/A</v>
      </c>
      <c r="BF231" t="e">
        <f t="shared" si="1250"/>
        <v>#N/A</v>
      </c>
      <c r="BG231" t="e">
        <f t="shared" si="1251"/>
        <v>#N/A</v>
      </c>
      <c r="BH231" t="e">
        <f t="shared" si="1173"/>
        <v>#N/A</v>
      </c>
      <c r="BI231" t="str">
        <f t="shared" si="1174"/>
        <v>done</v>
      </c>
      <c r="BJ231" t="e">
        <f t="shared" si="1252"/>
        <v>#N/A</v>
      </c>
      <c r="BK231">
        <f t="shared" si="1253"/>
        <v>0</v>
      </c>
      <c r="BL231" t="e">
        <f t="shared" si="1175"/>
        <v>#N/A</v>
      </c>
      <c r="BM231" t="e">
        <f t="shared" si="1254"/>
        <v>#N/A</v>
      </c>
      <c r="BN231">
        <f t="shared" si="1255"/>
        <v>1.1684753661167542</v>
      </c>
      <c r="BP231" t="e">
        <f t="shared" si="1256"/>
        <v>#N/A</v>
      </c>
      <c r="BQ231" t="e">
        <f t="shared" si="1157"/>
        <v>#N/A</v>
      </c>
      <c r="BR231" t="e">
        <f t="shared" si="1257"/>
        <v>#N/A</v>
      </c>
      <c r="BS231" t="e">
        <f t="shared" si="1258"/>
        <v>#N/A</v>
      </c>
      <c r="BT231" t="e">
        <f t="shared" si="1259"/>
        <v>#N/A</v>
      </c>
      <c r="BU231" t="e">
        <f t="shared" si="1176"/>
        <v>#N/A</v>
      </c>
      <c r="BV231" t="str">
        <f t="shared" si="1177"/>
        <v>done</v>
      </c>
      <c r="BW231" t="e">
        <f t="shared" si="1260"/>
        <v>#N/A</v>
      </c>
      <c r="BX231">
        <f t="shared" si="1261"/>
        <v>0</v>
      </c>
      <c r="BY231" t="e">
        <f t="shared" si="1178"/>
        <v>#N/A</v>
      </c>
      <c r="BZ231" t="e">
        <f t="shared" si="1262"/>
        <v>#N/A</v>
      </c>
      <c r="CA231">
        <f t="shared" si="1263"/>
        <v>1.2406923773000986</v>
      </c>
      <c r="CC231" t="e">
        <f t="shared" si="1264"/>
        <v>#N/A</v>
      </c>
      <c r="CD231" t="e">
        <f t="shared" si="1158"/>
        <v>#N/A</v>
      </c>
      <c r="CE231" t="e">
        <f t="shared" si="1265"/>
        <v>#N/A</v>
      </c>
      <c r="CF231" t="e">
        <f t="shared" si="1266"/>
        <v>#N/A</v>
      </c>
      <c r="CG231" t="e">
        <f t="shared" si="1267"/>
        <v>#N/A</v>
      </c>
      <c r="CH231" t="e">
        <f t="shared" si="1179"/>
        <v>#N/A</v>
      </c>
      <c r="CI231" t="str">
        <f t="shared" si="1180"/>
        <v>done</v>
      </c>
      <c r="CJ231" t="e">
        <f t="shared" si="1268"/>
        <v>#N/A</v>
      </c>
      <c r="CK231">
        <f t="shared" si="1269"/>
        <v>0</v>
      </c>
      <c r="CL231" t="e">
        <f t="shared" si="1181"/>
        <v>#N/A</v>
      </c>
      <c r="CM231" t="e">
        <f t="shared" si="1270"/>
        <v>#N/A</v>
      </c>
      <c r="CN231">
        <f t="shared" si="1271"/>
        <v>1.2726883707446939</v>
      </c>
      <c r="CP231" t="e">
        <f t="shared" si="1272"/>
        <v>#N/A</v>
      </c>
      <c r="CQ231" t="e">
        <f t="shared" si="1273"/>
        <v>#N/A</v>
      </c>
      <c r="CR231" t="e">
        <f t="shared" si="1274"/>
        <v>#N/A</v>
      </c>
      <c r="CS231" t="e">
        <f t="shared" si="1275"/>
        <v>#N/A</v>
      </c>
      <c r="CT231" t="e">
        <f t="shared" si="1276"/>
        <v>#N/A</v>
      </c>
      <c r="CU231" t="e">
        <f t="shared" si="1182"/>
        <v>#N/A</v>
      </c>
      <c r="CV231" t="str">
        <f t="shared" si="1183"/>
        <v>done</v>
      </c>
      <c r="CW231" t="e">
        <f t="shared" si="1277"/>
        <v>#N/A</v>
      </c>
      <c r="CX231">
        <f t="shared" si="1278"/>
        <v>0</v>
      </c>
      <c r="CY231" t="e">
        <f t="shared" si="1184"/>
        <v>#N/A</v>
      </c>
      <c r="CZ231" t="e">
        <f t="shared" si="1279"/>
        <v>#N/A</v>
      </c>
      <c r="DA231">
        <f t="shared" si="1280"/>
        <v>1.2332652752415303</v>
      </c>
      <c r="DC231" t="e">
        <f t="shared" si="1281"/>
        <v>#N/A</v>
      </c>
      <c r="DD231" t="e">
        <f t="shared" si="1282"/>
        <v>#N/A</v>
      </c>
      <c r="DE231" t="e">
        <f t="shared" si="1283"/>
        <v>#N/A</v>
      </c>
      <c r="DF231" t="e">
        <f t="shared" si="1284"/>
        <v>#N/A</v>
      </c>
      <c r="DG231" t="e">
        <f t="shared" si="1285"/>
        <v>#N/A</v>
      </c>
      <c r="DH231" t="e">
        <f t="shared" si="1185"/>
        <v>#N/A</v>
      </c>
      <c r="DI231" t="str">
        <f t="shared" si="1186"/>
        <v>done</v>
      </c>
      <c r="DJ231" t="e">
        <f t="shared" si="1286"/>
        <v>#N/A</v>
      </c>
      <c r="DK231">
        <f t="shared" si="1287"/>
        <v>0</v>
      </c>
      <c r="DL231" t="e">
        <f t="shared" si="1187"/>
        <v>#N/A</v>
      </c>
      <c r="DM231" t="e">
        <f t="shared" si="1288"/>
        <v>#N/A</v>
      </c>
      <c r="DN231">
        <f t="shared" si="1289"/>
        <v>0.98426704644079854</v>
      </c>
      <c r="DP231" t="e">
        <f t="shared" si="1290"/>
        <v>#N/A</v>
      </c>
      <c r="DQ231" t="e">
        <f t="shared" si="1291"/>
        <v>#N/A</v>
      </c>
      <c r="DR231" t="e">
        <f t="shared" si="1292"/>
        <v>#N/A</v>
      </c>
      <c r="DS231" t="e">
        <f t="shared" si="1293"/>
        <v>#N/A</v>
      </c>
      <c r="DT231" t="e">
        <f t="shared" si="1294"/>
        <v>#N/A</v>
      </c>
      <c r="DU231" t="e">
        <f t="shared" si="1188"/>
        <v>#N/A</v>
      </c>
      <c r="DV231" t="str">
        <f t="shared" si="1189"/>
        <v>done</v>
      </c>
      <c r="DW231" t="e">
        <f t="shared" si="1295"/>
        <v>#N/A</v>
      </c>
      <c r="DX231">
        <f t="shared" si="1296"/>
        <v>0</v>
      </c>
      <c r="DY231" t="e">
        <f t="shared" si="1190"/>
        <v>#N/A</v>
      </c>
      <c r="DZ231" t="e">
        <f t="shared" si="1297"/>
        <v>#N/A</v>
      </c>
      <c r="EA231">
        <f t="shared" si="1298"/>
        <v>0.81297916993623887</v>
      </c>
      <c r="EC231" t="e">
        <f t="shared" si="1299"/>
        <v>#N/A</v>
      </c>
      <c r="ED231" t="e">
        <f t="shared" si="1300"/>
        <v>#N/A</v>
      </c>
      <c r="EE231" t="e">
        <f t="shared" si="1301"/>
        <v>#N/A</v>
      </c>
      <c r="EF231" t="e">
        <f t="shared" si="1302"/>
        <v>#N/A</v>
      </c>
      <c r="EG231" t="e">
        <f t="shared" si="1303"/>
        <v>#N/A</v>
      </c>
      <c r="EH231" t="e">
        <f t="shared" si="1191"/>
        <v>#N/A</v>
      </c>
      <c r="EI231" t="str">
        <f t="shared" si="1192"/>
        <v>done</v>
      </c>
      <c r="EJ231" t="e">
        <f t="shared" si="1304"/>
        <v>#N/A</v>
      </c>
      <c r="EK231">
        <f t="shared" si="1305"/>
        <v>0</v>
      </c>
      <c r="EL231" t="e">
        <f t="shared" si="1193"/>
        <v>#N/A</v>
      </c>
      <c r="EM231" t="e">
        <f t="shared" si="1306"/>
        <v>#N/A</v>
      </c>
      <c r="EN231">
        <f t="shared" si="1307"/>
        <v>0.67315796139332951</v>
      </c>
      <c r="EP231" t="e">
        <f t="shared" si="1308"/>
        <v>#N/A</v>
      </c>
      <c r="EQ231" t="e">
        <f t="shared" si="1309"/>
        <v>#N/A</v>
      </c>
      <c r="ER231" t="e">
        <f t="shared" si="1310"/>
        <v>#N/A</v>
      </c>
      <c r="ES231" t="e">
        <f t="shared" si="1311"/>
        <v>#N/A</v>
      </c>
      <c r="ET231" t="e">
        <f t="shared" si="1312"/>
        <v>#N/A</v>
      </c>
      <c r="EU231" t="e">
        <f t="shared" si="1194"/>
        <v>#N/A</v>
      </c>
      <c r="EV231" t="str">
        <f t="shared" si="1195"/>
        <v>done</v>
      </c>
      <c r="EW231" t="e">
        <f t="shared" si="1313"/>
        <v>#N/A</v>
      </c>
      <c r="EX231">
        <f t="shared" si="1314"/>
        <v>0</v>
      </c>
      <c r="EY231" t="e">
        <f t="shared" si="1196"/>
        <v>#N/A</v>
      </c>
      <c r="EZ231" t="e">
        <f t="shared" si="1315"/>
        <v>#N/A</v>
      </c>
      <c r="FA231">
        <f t="shared" si="1316"/>
        <v>0.55915376425049401</v>
      </c>
      <c r="FC231" t="e">
        <f t="shared" si="1317"/>
        <v>#N/A</v>
      </c>
      <c r="FD231" t="e">
        <f t="shared" si="1318"/>
        <v>#N/A</v>
      </c>
      <c r="FE231" t="e">
        <f t="shared" si="1319"/>
        <v>#N/A</v>
      </c>
      <c r="FF231" t="e">
        <f t="shared" si="1320"/>
        <v>#N/A</v>
      </c>
      <c r="FG231" t="e">
        <f t="shared" si="1321"/>
        <v>#N/A</v>
      </c>
      <c r="FH231" t="e">
        <f t="shared" si="1197"/>
        <v>#N/A</v>
      </c>
      <c r="FI231" t="str">
        <f t="shared" si="1198"/>
        <v>done</v>
      </c>
      <c r="FJ231" t="e">
        <f t="shared" si="1322"/>
        <v>#N/A</v>
      </c>
      <c r="FK231">
        <f t="shared" si="1323"/>
        <v>0</v>
      </c>
      <c r="FL231" t="e">
        <f t="shared" si="1199"/>
        <v>#N/A</v>
      </c>
      <c r="FM231" t="e">
        <f t="shared" si="1324"/>
        <v>#N/A</v>
      </c>
      <c r="FN231">
        <f t="shared" si="1325"/>
        <v>0.47053229703033417</v>
      </c>
      <c r="FP231" t="e">
        <f t="shared" si="1326"/>
        <v>#N/A</v>
      </c>
      <c r="FQ231" t="e">
        <f t="shared" si="1327"/>
        <v>#N/A</v>
      </c>
      <c r="FR231" t="e">
        <f t="shared" si="1328"/>
        <v>#N/A</v>
      </c>
      <c r="FS231" t="e">
        <f t="shared" si="1329"/>
        <v>#N/A</v>
      </c>
      <c r="FT231" t="e">
        <f t="shared" si="1330"/>
        <v>#N/A</v>
      </c>
      <c r="FU231" t="e">
        <f t="shared" si="1200"/>
        <v>#N/A</v>
      </c>
      <c r="FV231" t="str">
        <f t="shared" si="1201"/>
        <v>done</v>
      </c>
      <c r="FW231" t="e">
        <f t="shared" si="1331"/>
        <v>#N/A</v>
      </c>
      <c r="FX231">
        <f t="shared" si="1332"/>
        <v>0</v>
      </c>
      <c r="FY231" t="e">
        <f t="shared" si="1202"/>
        <v>#N/A</v>
      </c>
      <c r="FZ231" t="e">
        <f t="shared" si="1333"/>
        <v>#N/A</v>
      </c>
      <c r="GA231">
        <f t="shared" si="1334"/>
        <v>0.40261881889626833</v>
      </c>
      <c r="GC231" t="e">
        <f t="shared" si="1335"/>
        <v>#N/A</v>
      </c>
      <c r="GD231" t="e">
        <f t="shared" si="1336"/>
        <v>#N/A</v>
      </c>
      <c r="GE231" t="e">
        <f t="shared" si="1337"/>
        <v>#N/A</v>
      </c>
      <c r="GF231" t="e">
        <f t="shared" si="1338"/>
        <v>#N/A</v>
      </c>
      <c r="GG231" t="e">
        <f t="shared" si="1339"/>
        <v>#N/A</v>
      </c>
      <c r="GH231" t="e">
        <f t="shared" si="1203"/>
        <v>#N/A</v>
      </c>
      <c r="GI231" t="str">
        <f t="shared" si="1204"/>
        <v>done</v>
      </c>
      <c r="GJ231" t="e">
        <f t="shared" si="1340"/>
        <v>#N/A</v>
      </c>
      <c r="GK231">
        <f t="shared" si="1341"/>
        <v>0</v>
      </c>
      <c r="GL231" t="e">
        <f t="shared" si="1205"/>
        <v>#N/A</v>
      </c>
      <c r="GM231" t="e">
        <f t="shared" si="1342"/>
        <v>#N/A</v>
      </c>
      <c r="GN231">
        <f t="shared" si="1343"/>
        <v>0.35296776722079093</v>
      </c>
      <c r="GP231" t="e">
        <f t="shared" si="1344"/>
        <v>#N/A</v>
      </c>
      <c r="GQ231" t="e">
        <f t="shared" si="1345"/>
        <v>#N/A</v>
      </c>
      <c r="GR231" t="e">
        <f t="shared" si="1346"/>
        <v>#N/A</v>
      </c>
      <c r="GS231" t="e">
        <f t="shared" si="1347"/>
        <v>#N/A</v>
      </c>
      <c r="GT231" t="e">
        <f t="shared" si="1348"/>
        <v>#N/A</v>
      </c>
      <c r="GU231" t="e">
        <f t="shared" si="1206"/>
        <v>#N/A</v>
      </c>
      <c r="GV231" t="str">
        <f t="shared" si="1207"/>
        <v>done</v>
      </c>
      <c r="GW231" t="e">
        <f t="shared" si="1349"/>
        <v>#N/A</v>
      </c>
      <c r="GX231">
        <f t="shared" si="1350"/>
        <v>0</v>
      </c>
      <c r="GY231" t="e">
        <f t="shared" si="1208"/>
        <v>#N/A</v>
      </c>
      <c r="GZ231" t="e">
        <f t="shared" si="1351"/>
        <v>#N/A</v>
      </c>
      <c r="HA231">
        <f t="shared" si="1352"/>
        <v>0.32250252092897363</v>
      </c>
      <c r="HC231" t="e">
        <f t="shared" si="1353"/>
        <v>#N/A</v>
      </c>
      <c r="HD231" t="e">
        <f t="shared" si="1354"/>
        <v>#N/A</v>
      </c>
      <c r="HE231" t="e">
        <f t="shared" si="1355"/>
        <v>#N/A</v>
      </c>
      <c r="HF231" t="e">
        <f t="shared" si="1356"/>
        <v>#N/A</v>
      </c>
      <c r="HG231" t="e">
        <f t="shared" si="1357"/>
        <v>#N/A</v>
      </c>
      <c r="HH231" t="e">
        <f t="shared" si="1209"/>
        <v>#N/A</v>
      </c>
      <c r="HI231" t="str">
        <f t="shared" si="1210"/>
        <v>done</v>
      </c>
      <c r="HJ231" t="e">
        <f t="shared" si="1358"/>
        <v>#N/A</v>
      </c>
      <c r="HK231">
        <f t="shared" si="1359"/>
        <v>0</v>
      </c>
      <c r="HL231" t="e">
        <f t="shared" si="1211"/>
        <v>#N/A</v>
      </c>
      <c r="HM231" t="e">
        <f t="shared" si="1360"/>
        <v>#N/A</v>
      </c>
      <c r="HN231">
        <f t="shared" si="1361"/>
        <v>0.1940196249271903</v>
      </c>
      <c r="HP231" t="e">
        <f t="shared" si="1362"/>
        <v>#N/A</v>
      </c>
      <c r="HQ231" t="e">
        <f t="shared" si="1363"/>
        <v>#N/A</v>
      </c>
      <c r="HR231" t="e">
        <f t="shared" si="1364"/>
        <v>#N/A</v>
      </c>
      <c r="HS231" t="e">
        <f t="shared" si="1365"/>
        <v>#N/A</v>
      </c>
      <c r="HT231" t="e">
        <f t="shared" si="1366"/>
        <v>#N/A</v>
      </c>
      <c r="HU231" t="e">
        <f t="shared" si="1212"/>
        <v>#N/A</v>
      </c>
      <c r="HV231" t="str">
        <f t="shared" si="1213"/>
        <v>done</v>
      </c>
      <c r="HW231" t="e">
        <f t="shared" si="1367"/>
        <v>#N/A</v>
      </c>
      <c r="HX231">
        <f t="shared" si="1368"/>
        <v>0</v>
      </c>
      <c r="HY231" t="e">
        <f t="shared" si="1214"/>
        <v>#N/A</v>
      </c>
      <c r="HZ231" t="e">
        <f t="shared" si="1369"/>
        <v>#N/A</v>
      </c>
      <c r="IA231">
        <f t="shared" si="1370"/>
        <v>0.10456917070039137</v>
      </c>
      <c r="IC231" t="e">
        <f t="shared" si="1371"/>
        <v>#N/A</v>
      </c>
      <c r="ID231" t="e">
        <f t="shared" si="1372"/>
        <v>#N/A</v>
      </c>
      <c r="IE231" t="e">
        <f t="shared" si="1373"/>
        <v>#N/A</v>
      </c>
      <c r="IF231" t="e">
        <f t="shared" si="1374"/>
        <v>#N/A</v>
      </c>
      <c r="IG231" t="e">
        <f t="shared" si="1375"/>
        <v>#N/A</v>
      </c>
      <c r="IH231" t="e">
        <f t="shared" si="1215"/>
        <v>#N/A</v>
      </c>
      <c r="II231" t="str">
        <f t="shared" si="1216"/>
        <v>done</v>
      </c>
      <c r="IJ231" t="e">
        <f t="shared" si="1376"/>
        <v>#N/A</v>
      </c>
      <c r="IK231">
        <f t="shared" si="1377"/>
        <v>0</v>
      </c>
      <c r="IL231" t="e">
        <f t="shared" si="1217"/>
        <v>#N/A</v>
      </c>
      <c r="IM231" t="e">
        <f t="shared" si="1378"/>
        <v>#N/A</v>
      </c>
      <c r="IN231">
        <f t="shared" si="1379"/>
        <v>6.174207086290278E-2</v>
      </c>
      <c r="IP231" t="e">
        <f t="shared" si="1380"/>
        <v>#N/A</v>
      </c>
      <c r="IQ231" t="e">
        <f t="shared" si="1381"/>
        <v>#N/A</v>
      </c>
      <c r="IR231" t="e">
        <f t="shared" si="1382"/>
        <v>#N/A</v>
      </c>
      <c r="IS231" t="e">
        <f t="shared" si="1383"/>
        <v>#N/A</v>
      </c>
      <c r="IT231" t="e">
        <f t="shared" si="1384"/>
        <v>#N/A</v>
      </c>
      <c r="IU231" t="e">
        <f t="shared" si="1218"/>
        <v>#N/A</v>
      </c>
      <c r="IV231" t="str">
        <f t="shared" si="1219"/>
        <v>done</v>
      </c>
      <c r="IW231" t="e">
        <f t="shared" si="1385"/>
        <v>#N/A</v>
      </c>
      <c r="IX231">
        <f t="shared" si="1386"/>
        <v>0</v>
      </c>
      <c r="IY231" t="e">
        <f t="shared" si="1220"/>
        <v>#N/A</v>
      </c>
      <c r="IZ231" t="e">
        <f t="shared" si="1387"/>
        <v>#N/A</v>
      </c>
      <c r="JA231">
        <f t="shared" si="1388"/>
        <v>4.7756178082658939E-2</v>
      </c>
      <c r="JC231" t="e">
        <f t="shared" si="1389"/>
        <v>#N/A</v>
      </c>
      <c r="JD231" t="e">
        <f t="shared" si="1390"/>
        <v>#N/A</v>
      </c>
      <c r="JE231" t="e">
        <f t="shared" si="1391"/>
        <v>#N/A</v>
      </c>
      <c r="JF231" t="e">
        <f t="shared" si="1392"/>
        <v>#N/A</v>
      </c>
      <c r="JG231" t="e">
        <f t="shared" si="1393"/>
        <v>#N/A</v>
      </c>
      <c r="JH231" t="e">
        <f t="shared" si="1221"/>
        <v>#N/A</v>
      </c>
      <c r="JI231" t="str">
        <f t="shared" si="1222"/>
        <v>done</v>
      </c>
      <c r="JJ231" t="e">
        <f t="shared" si="1394"/>
        <v>#N/A</v>
      </c>
      <c r="JK231">
        <f t="shared" si="1395"/>
        <v>0</v>
      </c>
      <c r="JL231" t="e">
        <f t="shared" si="1223"/>
        <v>#N/A</v>
      </c>
      <c r="JM231" t="e">
        <f t="shared" si="1396"/>
        <v>#N/A</v>
      </c>
      <c r="JN231">
        <f t="shared" si="1397"/>
        <v>2.9927904609925716E-2</v>
      </c>
      <c r="JP231" t="e">
        <f t="shared" si="1398"/>
        <v>#N/A</v>
      </c>
      <c r="JQ231" t="e">
        <f t="shared" si="1399"/>
        <v>#N/A</v>
      </c>
      <c r="JR231" t="e">
        <f t="shared" si="1400"/>
        <v>#N/A</v>
      </c>
      <c r="JS231" t="e">
        <f t="shared" si="1401"/>
        <v>#N/A</v>
      </c>
      <c r="JT231" t="e">
        <f t="shared" si="1402"/>
        <v>#N/A</v>
      </c>
      <c r="JU231" t="e">
        <f t="shared" si="1224"/>
        <v>#N/A</v>
      </c>
      <c r="JV231" t="str">
        <f t="shared" si="1225"/>
        <v>done</v>
      </c>
      <c r="JW231" t="e">
        <f t="shared" si="1403"/>
        <v>#N/A</v>
      </c>
      <c r="JX231">
        <f t="shared" si="1404"/>
        <v>0</v>
      </c>
      <c r="JY231" t="e">
        <f t="shared" si="1226"/>
        <v>#N/A</v>
      </c>
      <c r="JZ231" t="e">
        <f t="shared" si="1405"/>
        <v>#N/A</v>
      </c>
      <c r="KA231">
        <f t="shared" si="1406"/>
        <v>4.1288632589631113E-2</v>
      </c>
      <c r="KC231" t="e">
        <f t="shared" si="1407"/>
        <v>#N/A</v>
      </c>
      <c r="KD231" t="e">
        <f t="shared" si="1408"/>
        <v>#N/A</v>
      </c>
      <c r="KE231" t="e">
        <f t="shared" si="1409"/>
        <v>#N/A</v>
      </c>
      <c r="KF231" t="e">
        <f t="shared" si="1410"/>
        <v>#N/A</v>
      </c>
      <c r="KG231" t="e">
        <f t="shared" si="1411"/>
        <v>#N/A</v>
      </c>
      <c r="KH231" t="e">
        <f t="shared" si="1227"/>
        <v>#N/A</v>
      </c>
      <c r="KI231" t="str">
        <f t="shared" si="1228"/>
        <v>done</v>
      </c>
      <c r="KJ231" t="e">
        <f t="shared" si="1412"/>
        <v>#N/A</v>
      </c>
      <c r="KK231">
        <f t="shared" si="1413"/>
        <v>0</v>
      </c>
      <c r="KL231" t="e">
        <f t="shared" si="1229"/>
        <v>#N/A</v>
      </c>
      <c r="KM231" t="e">
        <f t="shared" si="1414"/>
        <v>#N/A</v>
      </c>
      <c r="KN231">
        <f t="shared" si="1415"/>
        <v>4.1416871940363961E-2</v>
      </c>
    </row>
    <row r="232" spans="1:300" x14ac:dyDescent="0.25">
      <c r="A232">
        <v>2.17</v>
      </c>
      <c r="B232">
        <f t="shared" si="1230"/>
        <v>0.01</v>
      </c>
      <c r="C232">
        <f t="shared" si="1163"/>
        <v>0.6</v>
      </c>
      <c r="D232">
        <f t="shared" si="1231"/>
        <v>0.6</v>
      </c>
      <c r="E232">
        <f t="shared" si="1164"/>
        <v>1</v>
      </c>
      <c r="F232">
        <f t="shared" si="1165"/>
        <v>0.01</v>
      </c>
      <c r="H232">
        <v>209</v>
      </c>
      <c r="I232">
        <v>20.9</v>
      </c>
      <c r="J232" t="e">
        <f>J231-0.1*2*K232/$C$3</f>
        <v>#N/A</v>
      </c>
      <c r="K232" t="e">
        <f>VLOOKUP(ROUND(J231,2),A$15:C$315,3)</f>
        <v>#N/A</v>
      </c>
      <c r="L232" t="e">
        <f t="shared" si="1431"/>
        <v>#N/A</v>
      </c>
      <c r="M232" t="str">
        <f t="shared" si="1432"/>
        <v>done</v>
      </c>
      <c r="N232" t="e">
        <f t="shared" si="1417"/>
        <v>#N/A</v>
      </c>
      <c r="P232" t="e">
        <f t="shared" si="1422"/>
        <v>#N/A</v>
      </c>
      <c r="Q232" t="e">
        <f t="shared" si="1418"/>
        <v>#N/A</v>
      </c>
      <c r="R232" t="e">
        <f t="shared" si="1423"/>
        <v>#N/A</v>
      </c>
      <c r="S232" t="e">
        <f t="shared" si="1419"/>
        <v>#N/A</v>
      </c>
      <c r="T232" t="e">
        <f t="shared" si="1424"/>
        <v>#N/A</v>
      </c>
      <c r="U232" t="e">
        <f t="shared" si="1425"/>
        <v>#N/A</v>
      </c>
      <c r="V232" t="str">
        <f t="shared" si="1426"/>
        <v>done</v>
      </c>
      <c r="W232" t="e">
        <f t="shared" si="1420"/>
        <v>#N/A</v>
      </c>
      <c r="X232">
        <f t="shared" si="1421"/>
        <v>0</v>
      </c>
      <c r="Y232" t="e">
        <f t="shared" si="1427"/>
        <v>#N/A</v>
      </c>
      <c r="Z232" t="e">
        <f t="shared" si="1428"/>
        <v>#N/A</v>
      </c>
      <c r="AA232">
        <f t="shared" si="1429"/>
        <v>0.99759194685556041</v>
      </c>
      <c r="AC232" t="e">
        <f t="shared" si="1232"/>
        <v>#N/A</v>
      </c>
      <c r="AD232" t="e">
        <f t="shared" ref="AD232" si="1433">VLOOKUP(ROUND(AC231,2),$A$15:$C$315,3)</f>
        <v>#N/A</v>
      </c>
      <c r="AE232" t="e">
        <f t="shared" si="1233"/>
        <v>#N/A</v>
      </c>
      <c r="AF232" t="e">
        <f t="shared" si="1234"/>
        <v>#N/A</v>
      </c>
      <c r="AG232" t="e">
        <f t="shared" si="1235"/>
        <v>#N/A</v>
      </c>
      <c r="AH232" t="e">
        <f t="shared" si="1167"/>
        <v>#N/A</v>
      </c>
      <c r="AI232" t="str">
        <f t="shared" si="1168"/>
        <v>done</v>
      </c>
      <c r="AJ232" t="e">
        <f t="shared" si="1236"/>
        <v>#N/A</v>
      </c>
      <c r="AK232">
        <f t="shared" si="1237"/>
        <v>0</v>
      </c>
      <c r="AL232" t="e">
        <f t="shared" si="1169"/>
        <v>#N/A</v>
      </c>
      <c r="AM232" t="e">
        <f t="shared" si="1238"/>
        <v>#N/A</v>
      </c>
      <c r="AN232">
        <f t="shared" si="1239"/>
        <v>1.0320165767852483</v>
      </c>
      <c r="AP232" t="e">
        <f t="shared" si="1240"/>
        <v>#N/A</v>
      </c>
      <c r="AQ232" t="e">
        <f t="shared" ref="AQ232" si="1434">VLOOKUP(ROUND(AP231,2),$A$15:$C$315,3)</f>
        <v>#N/A</v>
      </c>
      <c r="AR232" t="e">
        <f t="shared" si="1241"/>
        <v>#N/A</v>
      </c>
      <c r="AS232" t="e">
        <f t="shared" si="1242"/>
        <v>#N/A</v>
      </c>
      <c r="AT232" t="e">
        <f t="shared" si="1243"/>
        <v>#N/A</v>
      </c>
      <c r="AU232" t="e">
        <f t="shared" si="1170"/>
        <v>#N/A</v>
      </c>
      <c r="AV232" t="str">
        <f t="shared" si="1171"/>
        <v>done</v>
      </c>
      <c r="AW232" t="e">
        <f t="shared" si="1244"/>
        <v>#N/A</v>
      </c>
      <c r="AX232">
        <f t="shared" si="1245"/>
        <v>0</v>
      </c>
      <c r="AY232" t="e">
        <f t="shared" si="1172"/>
        <v>#N/A</v>
      </c>
      <c r="AZ232" t="e">
        <f t="shared" si="1246"/>
        <v>#N/A</v>
      </c>
      <c r="BA232">
        <f t="shared" si="1247"/>
        <v>1.1003007951168842</v>
      </c>
      <c r="BC232" t="e">
        <f t="shared" si="1248"/>
        <v>#N/A</v>
      </c>
      <c r="BD232" t="e">
        <f t="shared" ref="BD232" si="1435">VLOOKUP(ROUND(BC231,2),$A$15:$C$315,3)</f>
        <v>#N/A</v>
      </c>
      <c r="BE232" t="e">
        <f t="shared" si="1249"/>
        <v>#N/A</v>
      </c>
      <c r="BF232" t="e">
        <f t="shared" si="1250"/>
        <v>#N/A</v>
      </c>
      <c r="BG232" t="e">
        <f t="shared" si="1251"/>
        <v>#N/A</v>
      </c>
      <c r="BH232" t="e">
        <f t="shared" si="1173"/>
        <v>#N/A</v>
      </c>
      <c r="BI232" t="str">
        <f t="shared" si="1174"/>
        <v>done</v>
      </c>
      <c r="BJ232" t="e">
        <f t="shared" si="1252"/>
        <v>#N/A</v>
      </c>
      <c r="BK232">
        <f t="shared" si="1253"/>
        <v>0</v>
      </c>
      <c r="BL232" t="e">
        <f t="shared" si="1175"/>
        <v>#N/A</v>
      </c>
      <c r="BM232" t="e">
        <f t="shared" si="1254"/>
        <v>#N/A</v>
      </c>
      <c r="BN232">
        <f t="shared" si="1255"/>
        <v>1.1684753661167542</v>
      </c>
      <c r="BP232" t="e">
        <f t="shared" si="1256"/>
        <v>#N/A</v>
      </c>
      <c r="BQ232" t="e">
        <f t="shared" ref="BQ232" si="1436">VLOOKUP(ROUND(BP231,2),$A$15:$C$315,3)</f>
        <v>#N/A</v>
      </c>
      <c r="BR232" t="e">
        <f t="shared" si="1257"/>
        <v>#N/A</v>
      </c>
      <c r="BS232" t="e">
        <f t="shared" si="1258"/>
        <v>#N/A</v>
      </c>
      <c r="BT232" t="e">
        <f t="shared" si="1259"/>
        <v>#N/A</v>
      </c>
      <c r="BU232" t="e">
        <f t="shared" si="1176"/>
        <v>#N/A</v>
      </c>
      <c r="BV232" t="str">
        <f t="shared" si="1177"/>
        <v>done</v>
      </c>
      <c r="BW232" t="e">
        <f t="shared" si="1260"/>
        <v>#N/A</v>
      </c>
      <c r="BX232">
        <f t="shared" si="1261"/>
        <v>0</v>
      </c>
      <c r="BY232" t="e">
        <f t="shared" si="1178"/>
        <v>#N/A</v>
      </c>
      <c r="BZ232" t="e">
        <f t="shared" si="1262"/>
        <v>#N/A</v>
      </c>
      <c r="CA232">
        <f t="shared" si="1263"/>
        <v>1.2406923773000986</v>
      </c>
      <c r="CC232" t="e">
        <f t="shared" si="1264"/>
        <v>#N/A</v>
      </c>
      <c r="CD232" t="e">
        <f t="shared" ref="CD232" si="1437">VLOOKUP(ROUND(CC231,2),$A$15:$C$315,3)</f>
        <v>#N/A</v>
      </c>
      <c r="CE232" t="e">
        <f t="shared" si="1265"/>
        <v>#N/A</v>
      </c>
      <c r="CF232" t="e">
        <f t="shared" si="1266"/>
        <v>#N/A</v>
      </c>
      <c r="CG232" t="e">
        <f t="shared" si="1267"/>
        <v>#N/A</v>
      </c>
      <c r="CH232" t="e">
        <f t="shared" si="1179"/>
        <v>#N/A</v>
      </c>
      <c r="CI232" t="str">
        <f t="shared" si="1180"/>
        <v>done</v>
      </c>
      <c r="CJ232" t="e">
        <f t="shared" si="1268"/>
        <v>#N/A</v>
      </c>
      <c r="CK232">
        <f t="shared" si="1269"/>
        <v>0</v>
      </c>
      <c r="CL232" t="e">
        <f t="shared" si="1181"/>
        <v>#N/A</v>
      </c>
      <c r="CM232" t="e">
        <f t="shared" si="1270"/>
        <v>#N/A</v>
      </c>
      <c r="CN232">
        <f t="shared" si="1271"/>
        <v>1.2726883707446939</v>
      </c>
      <c r="CP232" t="e">
        <f t="shared" si="1272"/>
        <v>#N/A</v>
      </c>
      <c r="CQ232" t="e">
        <f t="shared" si="1273"/>
        <v>#N/A</v>
      </c>
      <c r="CR232" t="e">
        <f t="shared" si="1274"/>
        <v>#N/A</v>
      </c>
      <c r="CS232" t="e">
        <f t="shared" si="1275"/>
        <v>#N/A</v>
      </c>
      <c r="CT232" t="e">
        <f t="shared" si="1276"/>
        <v>#N/A</v>
      </c>
      <c r="CU232" t="e">
        <f t="shared" si="1182"/>
        <v>#N/A</v>
      </c>
      <c r="CV232" t="str">
        <f t="shared" si="1183"/>
        <v>done</v>
      </c>
      <c r="CW232" t="e">
        <f t="shared" si="1277"/>
        <v>#N/A</v>
      </c>
      <c r="CX232">
        <f t="shared" si="1278"/>
        <v>0</v>
      </c>
      <c r="CY232" t="e">
        <f t="shared" si="1184"/>
        <v>#N/A</v>
      </c>
      <c r="CZ232" t="e">
        <f t="shared" si="1279"/>
        <v>#N/A</v>
      </c>
      <c r="DA232">
        <f t="shared" si="1280"/>
        <v>1.2332652752415303</v>
      </c>
      <c r="DC232" t="e">
        <f t="shared" si="1281"/>
        <v>#N/A</v>
      </c>
      <c r="DD232" t="e">
        <f t="shared" si="1282"/>
        <v>#N/A</v>
      </c>
      <c r="DE232" t="e">
        <f t="shared" si="1283"/>
        <v>#N/A</v>
      </c>
      <c r="DF232" t="e">
        <f t="shared" si="1284"/>
        <v>#N/A</v>
      </c>
      <c r="DG232" t="e">
        <f t="shared" si="1285"/>
        <v>#N/A</v>
      </c>
      <c r="DH232" t="e">
        <f t="shared" si="1185"/>
        <v>#N/A</v>
      </c>
      <c r="DI232" t="str">
        <f t="shared" si="1186"/>
        <v>done</v>
      </c>
      <c r="DJ232" t="e">
        <f t="shared" si="1286"/>
        <v>#N/A</v>
      </c>
      <c r="DK232">
        <f t="shared" si="1287"/>
        <v>0</v>
      </c>
      <c r="DL232" t="e">
        <f t="shared" si="1187"/>
        <v>#N/A</v>
      </c>
      <c r="DM232" t="e">
        <f t="shared" si="1288"/>
        <v>#N/A</v>
      </c>
      <c r="DN232">
        <f t="shared" si="1289"/>
        <v>0.98426704644079854</v>
      </c>
      <c r="DP232" t="e">
        <f t="shared" si="1290"/>
        <v>#N/A</v>
      </c>
      <c r="DQ232" t="e">
        <f t="shared" si="1291"/>
        <v>#N/A</v>
      </c>
      <c r="DR232" t="e">
        <f t="shared" si="1292"/>
        <v>#N/A</v>
      </c>
      <c r="DS232" t="e">
        <f t="shared" si="1293"/>
        <v>#N/A</v>
      </c>
      <c r="DT232" t="e">
        <f t="shared" si="1294"/>
        <v>#N/A</v>
      </c>
      <c r="DU232" t="e">
        <f t="shared" si="1188"/>
        <v>#N/A</v>
      </c>
      <c r="DV232" t="str">
        <f t="shared" si="1189"/>
        <v>done</v>
      </c>
      <c r="DW232" t="e">
        <f t="shared" si="1295"/>
        <v>#N/A</v>
      </c>
      <c r="DX232">
        <f t="shared" si="1296"/>
        <v>0</v>
      </c>
      <c r="DY232" t="e">
        <f t="shared" si="1190"/>
        <v>#N/A</v>
      </c>
      <c r="DZ232" t="e">
        <f t="shared" si="1297"/>
        <v>#N/A</v>
      </c>
      <c r="EA232">
        <f t="shared" si="1298"/>
        <v>0.81297916993623887</v>
      </c>
      <c r="EC232" t="e">
        <f t="shared" si="1299"/>
        <v>#N/A</v>
      </c>
      <c r="ED232" t="e">
        <f t="shared" si="1300"/>
        <v>#N/A</v>
      </c>
      <c r="EE232" t="e">
        <f t="shared" si="1301"/>
        <v>#N/A</v>
      </c>
      <c r="EF232" t="e">
        <f t="shared" si="1302"/>
        <v>#N/A</v>
      </c>
      <c r="EG232" t="e">
        <f t="shared" si="1303"/>
        <v>#N/A</v>
      </c>
      <c r="EH232" t="e">
        <f t="shared" si="1191"/>
        <v>#N/A</v>
      </c>
      <c r="EI232" t="str">
        <f t="shared" si="1192"/>
        <v>done</v>
      </c>
      <c r="EJ232" t="e">
        <f t="shared" si="1304"/>
        <v>#N/A</v>
      </c>
      <c r="EK232">
        <f t="shared" si="1305"/>
        <v>0</v>
      </c>
      <c r="EL232" t="e">
        <f t="shared" si="1193"/>
        <v>#N/A</v>
      </c>
      <c r="EM232" t="e">
        <f t="shared" si="1306"/>
        <v>#N/A</v>
      </c>
      <c r="EN232">
        <f t="shared" si="1307"/>
        <v>0.67315796139332951</v>
      </c>
      <c r="EP232" t="e">
        <f t="shared" si="1308"/>
        <v>#N/A</v>
      </c>
      <c r="EQ232" t="e">
        <f t="shared" si="1309"/>
        <v>#N/A</v>
      </c>
      <c r="ER232" t="e">
        <f t="shared" si="1310"/>
        <v>#N/A</v>
      </c>
      <c r="ES232" t="e">
        <f t="shared" si="1311"/>
        <v>#N/A</v>
      </c>
      <c r="ET232" t="e">
        <f t="shared" si="1312"/>
        <v>#N/A</v>
      </c>
      <c r="EU232" t="e">
        <f t="shared" si="1194"/>
        <v>#N/A</v>
      </c>
      <c r="EV232" t="str">
        <f t="shared" si="1195"/>
        <v>done</v>
      </c>
      <c r="EW232" t="e">
        <f t="shared" si="1313"/>
        <v>#N/A</v>
      </c>
      <c r="EX232">
        <f t="shared" si="1314"/>
        <v>0</v>
      </c>
      <c r="EY232" t="e">
        <f t="shared" si="1196"/>
        <v>#N/A</v>
      </c>
      <c r="EZ232" t="e">
        <f t="shared" si="1315"/>
        <v>#N/A</v>
      </c>
      <c r="FA232">
        <f t="shared" si="1316"/>
        <v>0.55915376425049401</v>
      </c>
      <c r="FC232" t="e">
        <f t="shared" si="1317"/>
        <v>#N/A</v>
      </c>
      <c r="FD232" t="e">
        <f t="shared" si="1318"/>
        <v>#N/A</v>
      </c>
      <c r="FE232" t="e">
        <f t="shared" si="1319"/>
        <v>#N/A</v>
      </c>
      <c r="FF232" t="e">
        <f t="shared" si="1320"/>
        <v>#N/A</v>
      </c>
      <c r="FG232" t="e">
        <f t="shared" si="1321"/>
        <v>#N/A</v>
      </c>
      <c r="FH232" t="e">
        <f t="shared" si="1197"/>
        <v>#N/A</v>
      </c>
      <c r="FI232" t="str">
        <f t="shared" si="1198"/>
        <v>done</v>
      </c>
      <c r="FJ232" t="e">
        <f t="shared" si="1322"/>
        <v>#N/A</v>
      </c>
      <c r="FK232">
        <f t="shared" si="1323"/>
        <v>0</v>
      </c>
      <c r="FL232" t="e">
        <f t="shared" si="1199"/>
        <v>#N/A</v>
      </c>
      <c r="FM232" t="e">
        <f t="shared" si="1324"/>
        <v>#N/A</v>
      </c>
      <c r="FN232">
        <f t="shared" si="1325"/>
        <v>0.47053229703033417</v>
      </c>
      <c r="FP232" t="e">
        <f t="shared" si="1326"/>
        <v>#N/A</v>
      </c>
      <c r="FQ232" t="e">
        <f t="shared" si="1327"/>
        <v>#N/A</v>
      </c>
      <c r="FR232" t="e">
        <f t="shared" si="1328"/>
        <v>#N/A</v>
      </c>
      <c r="FS232" t="e">
        <f t="shared" si="1329"/>
        <v>#N/A</v>
      </c>
      <c r="FT232" t="e">
        <f t="shared" si="1330"/>
        <v>#N/A</v>
      </c>
      <c r="FU232" t="e">
        <f t="shared" si="1200"/>
        <v>#N/A</v>
      </c>
      <c r="FV232" t="str">
        <f t="shared" si="1201"/>
        <v>done</v>
      </c>
      <c r="FW232" t="e">
        <f t="shared" si="1331"/>
        <v>#N/A</v>
      </c>
      <c r="FX232">
        <f t="shared" si="1332"/>
        <v>0</v>
      </c>
      <c r="FY232" t="e">
        <f t="shared" si="1202"/>
        <v>#N/A</v>
      </c>
      <c r="FZ232" t="e">
        <f t="shared" si="1333"/>
        <v>#N/A</v>
      </c>
      <c r="GA232">
        <f t="shared" si="1334"/>
        <v>0.40261881889626833</v>
      </c>
      <c r="GC232" t="e">
        <f t="shared" si="1335"/>
        <v>#N/A</v>
      </c>
      <c r="GD232" t="e">
        <f t="shared" si="1336"/>
        <v>#N/A</v>
      </c>
      <c r="GE232" t="e">
        <f t="shared" si="1337"/>
        <v>#N/A</v>
      </c>
      <c r="GF232" t="e">
        <f t="shared" si="1338"/>
        <v>#N/A</v>
      </c>
      <c r="GG232" t="e">
        <f t="shared" si="1339"/>
        <v>#N/A</v>
      </c>
      <c r="GH232" t="e">
        <f t="shared" si="1203"/>
        <v>#N/A</v>
      </c>
      <c r="GI232" t="str">
        <f t="shared" si="1204"/>
        <v>done</v>
      </c>
      <c r="GJ232" t="e">
        <f t="shared" si="1340"/>
        <v>#N/A</v>
      </c>
      <c r="GK232">
        <f t="shared" si="1341"/>
        <v>0</v>
      </c>
      <c r="GL232" t="e">
        <f t="shared" si="1205"/>
        <v>#N/A</v>
      </c>
      <c r="GM232" t="e">
        <f t="shared" si="1342"/>
        <v>#N/A</v>
      </c>
      <c r="GN232">
        <f t="shared" si="1343"/>
        <v>0.35296776722079093</v>
      </c>
      <c r="GP232" t="e">
        <f t="shared" si="1344"/>
        <v>#N/A</v>
      </c>
      <c r="GQ232" t="e">
        <f t="shared" si="1345"/>
        <v>#N/A</v>
      </c>
      <c r="GR232" t="e">
        <f t="shared" si="1346"/>
        <v>#N/A</v>
      </c>
      <c r="GS232" t="e">
        <f t="shared" si="1347"/>
        <v>#N/A</v>
      </c>
      <c r="GT232" t="e">
        <f t="shared" si="1348"/>
        <v>#N/A</v>
      </c>
      <c r="GU232" t="e">
        <f t="shared" si="1206"/>
        <v>#N/A</v>
      </c>
      <c r="GV232" t="str">
        <f t="shared" si="1207"/>
        <v>done</v>
      </c>
      <c r="GW232" t="e">
        <f t="shared" si="1349"/>
        <v>#N/A</v>
      </c>
      <c r="GX232">
        <f t="shared" si="1350"/>
        <v>0</v>
      </c>
      <c r="GY232" t="e">
        <f t="shared" si="1208"/>
        <v>#N/A</v>
      </c>
      <c r="GZ232" t="e">
        <f t="shared" si="1351"/>
        <v>#N/A</v>
      </c>
      <c r="HA232">
        <f t="shared" si="1352"/>
        <v>0.32250252092897363</v>
      </c>
      <c r="HC232" t="e">
        <f t="shared" si="1353"/>
        <v>#N/A</v>
      </c>
      <c r="HD232" t="e">
        <f t="shared" si="1354"/>
        <v>#N/A</v>
      </c>
      <c r="HE232" t="e">
        <f t="shared" si="1355"/>
        <v>#N/A</v>
      </c>
      <c r="HF232" t="e">
        <f t="shared" si="1356"/>
        <v>#N/A</v>
      </c>
      <c r="HG232" t="e">
        <f t="shared" si="1357"/>
        <v>#N/A</v>
      </c>
      <c r="HH232" t="e">
        <f t="shared" si="1209"/>
        <v>#N/A</v>
      </c>
      <c r="HI232" t="str">
        <f t="shared" si="1210"/>
        <v>done</v>
      </c>
      <c r="HJ232" t="e">
        <f t="shared" si="1358"/>
        <v>#N/A</v>
      </c>
      <c r="HK232">
        <f t="shared" si="1359"/>
        <v>0</v>
      </c>
      <c r="HL232" t="e">
        <f t="shared" si="1211"/>
        <v>#N/A</v>
      </c>
      <c r="HM232" t="e">
        <f t="shared" si="1360"/>
        <v>#N/A</v>
      </c>
      <c r="HN232">
        <f t="shared" si="1361"/>
        <v>0.1940196249271903</v>
      </c>
      <c r="HP232" t="e">
        <f t="shared" si="1362"/>
        <v>#N/A</v>
      </c>
      <c r="HQ232" t="e">
        <f t="shared" si="1363"/>
        <v>#N/A</v>
      </c>
      <c r="HR232" t="e">
        <f t="shared" si="1364"/>
        <v>#N/A</v>
      </c>
      <c r="HS232" t="e">
        <f t="shared" si="1365"/>
        <v>#N/A</v>
      </c>
      <c r="HT232" t="e">
        <f t="shared" si="1366"/>
        <v>#N/A</v>
      </c>
      <c r="HU232" t="e">
        <f t="shared" si="1212"/>
        <v>#N/A</v>
      </c>
      <c r="HV232" t="str">
        <f t="shared" si="1213"/>
        <v>done</v>
      </c>
      <c r="HW232" t="e">
        <f t="shared" si="1367"/>
        <v>#N/A</v>
      </c>
      <c r="HX232">
        <f t="shared" si="1368"/>
        <v>0</v>
      </c>
      <c r="HY232" t="e">
        <f t="shared" si="1214"/>
        <v>#N/A</v>
      </c>
      <c r="HZ232" t="e">
        <f t="shared" si="1369"/>
        <v>#N/A</v>
      </c>
      <c r="IA232">
        <f t="shared" si="1370"/>
        <v>0.10456917070039137</v>
      </c>
      <c r="IC232" t="e">
        <f t="shared" si="1371"/>
        <v>#N/A</v>
      </c>
      <c r="ID232" t="e">
        <f t="shared" si="1372"/>
        <v>#N/A</v>
      </c>
      <c r="IE232" t="e">
        <f t="shared" si="1373"/>
        <v>#N/A</v>
      </c>
      <c r="IF232" t="e">
        <f t="shared" si="1374"/>
        <v>#N/A</v>
      </c>
      <c r="IG232" t="e">
        <f t="shared" si="1375"/>
        <v>#N/A</v>
      </c>
      <c r="IH232" t="e">
        <f t="shared" si="1215"/>
        <v>#N/A</v>
      </c>
      <c r="II232" t="str">
        <f t="shared" si="1216"/>
        <v>done</v>
      </c>
      <c r="IJ232" t="e">
        <f t="shared" si="1376"/>
        <v>#N/A</v>
      </c>
      <c r="IK232">
        <f t="shared" si="1377"/>
        <v>0</v>
      </c>
      <c r="IL232" t="e">
        <f t="shared" si="1217"/>
        <v>#N/A</v>
      </c>
      <c r="IM232" t="e">
        <f t="shared" si="1378"/>
        <v>#N/A</v>
      </c>
      <c r="IN232">
        <f t="shared" si="1379"/>
        <v>6.174207086290278E-2</v>
      </c>
      <c r="IP232" t="e">
        <f t="shared" si="1380"/>
        <v>#N/A</v>
      </c>
      <c r="IQ232" t="e">
        <f t="shared" si="1381"/>
        <v>#N/A</v>
      </c>
      <c r="IR232" t="e">
        <f t="shared" si="1382"/>
        <v>#N/A</v>
      </c>
      <c r="IS232" t="e">
        <f t="shared" si="1383"/>
        <v>#N/A</v>
      </c>
      <c r="IT232" t="e">
        <f t="shared" si="1384"/>
        <v>#N/A</v>
      </c>
      <c r="IU232" t="e">
        <f t="shared" si="1218"/>
        <v>#N/A</v>
      </c>
      <c r="IV232" t="str">
        <f t="shared" si="1219"/>
        <v>done</v>
      </c>
      <c r="IW232" t="e">
        <f t="shared" si="1385"/>
        <v>#N/A</v>
      </c>
      <c r="IX232">
        <f t="shared" si="1386"/>
        <v>0</v>
      </c>
      <c r="IY232" t="e">
        <f t="shared" si="1220"/>
        <v>#N/A</v>
      </c>
      <c r="IZ232" t="e">
        <f t="shared" si="1387"/>
        <v>#N/A</v>
      </c>
      <c r="JA232">
        <f t="shared" si="1388"/>
        <v>4.7756178082658939E-2</v>
      </c>
      <c r="JC232" t="e">
        <f t="shared" si="1389"/>
        <v>#N/A</v>
      </c>
      <c r="JD232" t="e">
        <f t="shared" si="1390"/>
        <v>#N/A</v>
      </c>
      <c r="JE232" t="e">
        <f t="shared" si="1391"/>
        <v>#N/A</v>
      </c>
      <c r="JF232" t="e">
        <f t="shared" si="1392"/>
        <v>#N/A</v>
      </c>
      <c r="JG232" t="e">
        <f t="shared" si="1393"/>
        <v>#N/A</v>
      </c>
      <c r="JH232" t="e">
        <f t="shared" si="1221"/>
        <v>#N/A</v>
      </c>
      <c r="JI232" t="str">
        <f t="shared" si="1222"/>
        <v>done</v>
      </c>
      <c r="JJ232" t="e">
        <f t="shared" si="1394"/>
        <v>#N/A</v>
      </c>
      <c r="JK232">
        <f t="shared" si="1395"/>
        <v>0</v>
      </c>
      <c r="JL232" t="e">
        <f t="shared" si="1223"/>
        <v>#N/A</v>
      </c>
      <c r="JM232" t="e">
        <f t="shared" si="1396"/>
        <v>#N/A</v>
      </c>
      <c r="JN232">
        <f t="shared" si="1397"/>
        <v>2.9927904609925716E-2</v>
      </c>
      <c r="JP232" t="e">
        <f t="shared" si="1398"/>
        <v>#N/A</v>
      </c>
      <c r="JQ232" t="e">
        <f t="shared" si="1399"/>
        <v>#N/A</v>
      </c>
      <c r="JR232" t="e">
        <f t="shared" si="1400"/>
        <v>#N/A</v>
      </c>
      <c r="JS232" t="e">
        <f t="shared" si="1401"/>
        <v>#N/A</v>
      </c>
      <c r="JT232" t="e">
        <f t="shared" si="1402"/>
        <v>#N/A</v>
      </c>
      <c r="JU232" t="e">
        <f t="shared" si="1224"/>
        <v>#N/A</v>
      </c>
      <c r="JV232" t="str">
        <f t="shared" si="1225"/>
        <v>done</v>
      </c>
      <c r="JW232" t="e">
        <f t="shared" si="1403"/>
        <v>#N/A</v>
      </c>
      <c r="JX232">
        <f t="shared" si="1404"/>
        <v>0</v>
      </c>
      <c r="JY232" t="e">
        <f t="shared" si="1226"/>
        <v>#N/A</v>
      </c>
      <c r="JZ232" t="e">
        <f t="shared" si="1405"/>
        <v>#N/A</v>
      </c>
      <c r="KA232">
        <f t="shared" si="1406"/>
        <v>4.1288632589631113E-2</v>
      </c>
      <c r="KC232" t="e">
        <f t="shared" si="1407"/>
        <v>#N/A</v>
      </c>
      <c r="KD232" t="e">
        <f t="shared" si="1408"/>
        <v>#N/A</v>
      </c>
      <c r="KE232" t="e">
        <f t="shared" si="1409"/>
        <v>#N/A</v>
      </c>
      <c r="KF232" t="e">
        <f t="shared" si="1410"/>
        <v>#N/A</v>
      </c>
      <c r="KG232" t="e">
        <f t="shared" si="1411"/>
        <v>#N/A</v>
      </c>
      <c r="KH232" t="e">
        <f t="shared" si="1227"/>
        <v>#N/A</v>
      </c>
      <c r="KI232" t="str">
        <f t="shared" si="1228"/>
        <v>done</v>
      </c>
      <c r="KJ232" t="e">
        <f t="shared" si="1412"/>
        <v>#N/A</v>
      </c>
      <c r="KK232">
        <f t="shared" si="1413"/>
        <v>0</v>
      </c>
      <c r="KL232" t="e">
        <f t="shared" si="1229"/>
        <v>#N/A</v>
      </c>
      <c r="KM232" t="e">
        <f t="shared" si="1414"/>
        <v>#N/A</v>
      </c>
      <c r="KN232">
        <f t="shared" si="1415"/>
        <v>4.1416871940363961E-2</v>
      </c>
    </row>
    <row r="233" spans="1:300" x14ac:dyDescent="0.25">
      <c r="A233">
        <v>2.1800000000000002</v>
      </c>
      <c r="B233">
        <f t="shared" si="1230"/>
        <v>0.01</v>
      </c>
      <c r="C233">
        <f t="shared" si="1163"/>
        <v>0.6</v>
      </c>
      <c r="D233">
        <f t="shared" si="1231"/>
        <v>0.6</v>
      </c>
      <c r="E233">
        <f t="shared" si="1164"/>
        <v>1</v>
      </c>
      <c r="F233">
        <f t="shared" si="1165"/>
        <v>0.01</v>
      </c>
    </row>
    <row r="234" spans="1:300" x14ac:dyDescent="0.25">
      <c r="A234">
        <v>2.19</v>
      </c>
      <c r="B234">
        <f t="shared" si="1230"/>
        <v>0.01</v>
      </c>
      <c r="C234">
        <f t="shared" si="1163"/>
        <v>0.6</v>
      </c>
      <c r="D234">
        <f t="shared" si="1231"/>
        <v>0.6</v>
      </c>
      <c r="E234">
        <f t="shared" si="1164"/>
        <v>1</v>
      </c>
      <c r="F234">
        <f t="shared" si="1165"/>
        <v>0.01</v>
      </c>
    </row>
    <row r="235" spans="1:300" x14ac:dyDescent="0.25">
      <c r="A235">
        <v>2.2000000000000002</v>
      </c>
      <c r="B235">
        <f t="shared" si="1230"/>
        <v>0.01</v>
      </c>
      <c r="C235">
        <f t="shared" si="1163"/>
        <v>0.6</v>
      </c>
      <c r="D235">
        <f t="shared" si="1231"/>
        <v>0.6</v>
      </c>
      <c r="E235">
        <f t="shared" si="1164"/>
        <v>1</v>
      </c>
      <c r="F235">
        <f t="shared" si="1165"/>
        <v>0.01</v>
      </c>
    </row>
    <row r="236" spans="1:300" x14ac:dyDescent="0.25">
      <c r="A236">
        <v>2.21</v>
      </c>
      <c r="B236">
        <f t="shared" si="1230"/>
        <v>0.01</v>
      </c>
      <c r="C236">
        <f t="shared" si="1163"/>
        <v>0.6</v>
      </c>
      <c r="D236">
        <f t="shared" si="1231"/>
        <v>0.6</v>
      </c>
      <c r="E236">
        <f t="shared" si="1164"/>
        <v>1</v>
      </c>
      <c r="F236">
        <f t="shared" si="1165"/>
        <v>0.01</v>
      </c>
    </row>
    <row r="237" spans="1:300" x14ac:dyDescent="0.25">
      <c r="A237">
        <v>2.2200000000000002</v>
      </c>
      <c r="B237">
        <f t="shared" si="1230"/>
        <v>0.01</v>
      </c>
      <c r="C237">
        <f t="shared" si="1163"/>
        <v>0.6</v>
      </c>
      <c r="D237">
        <f t="shared" si="1231"/>
        <v>0.6</v>
      </c>
      <c r="E237">
        <f t="shared" si="1164"/>
        <v>1</v>
      </c>
      <c r="F237">
        <f t="shared" si="1165"/>
        <v>0.01</v>
      </c>
    </row>
    <row r="238" spans="1:300" x14ac:dyDescent="0.25">
      <c r="A238">
        <v>2.23</v>
      </c>
      <c r="B238">
        <f t="shared" si="1230"/>
        <v>0.01</v>
      </c>
      <c r="C238">
        <f t="shared" si="1163"/>
        <v>0.6</v>
      </c>
      <c r="D238">
        <f t="shared" si="1231"/>
        <v>0.6</v>
      </c>
      <c r="E238">
        <f t="shared" si="1164"/>
        <v>1</v>
      </c>
      <c r="F238">
        <f t="shared" si="1165"/>
        <v>0.01</v>
      </c>
    </row>
    <row r="239" spans="1:300" x14ac:dyDescent="0.25">
      <c r="A239">
        <v>2.2400000000000002</v>
      </c>
      <c r="B239">
        <f t="shared" si="1230"/>
        <v>0.01</v>
      </c>
      <c r="C239">
        <f t="shared" si="1163"/>
        <v>0.6</v>
      </c>
      <c r="D239">
        <f t="shared" si="1231"/>
        <v>0.6</v>
      </c>
      <c r="E239">
        <f t="shared" si="1164"/>
        <v>1</v>
      </c>
      <c r="F239">
        <f t="shared" si="1165"/>
        <v>0.01</v>
      </c>
    </row>
    <row r="240" spans="1:300" x14ac:dyDescent="0.25">
      <c r="A240">
        <v>2.25</v>
      </c>
      <c r="B240">
        <f t="shared" si="1230"/>
        <v>0.01</v>
      </c>
      <c r="C240">
        <f t="shared" si="1163"/>
        <v>0.6</v>
      </c>
      <c r="D240">
        <f t="shared" si="1231"/>
        <v>0.6</v>
      </c>
      <c r="E240">
        <f t="shared" si="1164"/>
        <v>1</v>
      </c>
      <c r="F240">
        <f t="shared" si="1165"/>
        <v>0.01</v>
      </c>
    </row>
    <row r="241" spans="1:6" x14ac:dyDescent="0.25">
      <c r="A241">
        <v>2.2599999999999998</v>
      </c>
      <c r="B241">
        <f t="shared" si="1230"/>
        <v>0.01</v>
      </c>
      <c r="C241">
        <f t="shared" si="1163"/>
        <v>0.6</v>
      </c>
      <c r="D241">
        <f t="shared" si="1231"/>
        <v>0.6</v>
      </c>
      <c r="E241">
        <f t="shared" si="1164"/>
        <v>1</v>
      </c>
      <c r="F241">
        <f t="shared" si="1165"/>
        <v>0.01</v>
      </c>
    </row>
    <row r="242" spans="1:6" x14ac:dyDescent="0.25">
      <c r="A242">
        <v>2.27</v>
      </c>
      <c r="B242">
        <f t="shared" si="1230"/>
        <v>0.01</v>
      </c>
      <c r="C242">
        <f t="shared" si="1163"/>
        <v>0.6</v>
      </c>
      <c r="D242">
        <f t="shared" si="1231"/>
        <v>0.6</v>
      </c>
      <c r="E242">
        <f t="shared" si="1164"/>
        <v>1</v>
      </c>
      <c r="F242">
        <f t="shared" si="1165"/>
        <v>0.01</v>
      </c>
    </row>
    <row r="243" spans="1:6" x14ac:dyDescent="0.25">
      <c r="A243">
        <v>2.2799999999999998</v>
      </c>
      <c r="B243">
        <f t="shared" si="1230"/>
        <v>0.01</v>
      </c>
      <c r="C243">
        <f t="shared" si="1163"/>
        <v>0.6</v>
      </c>
      <c r="D243">
        <f t="shared" si="1231"/>
        <v>0.6</v>
      </c>
      <c r="E243">
        <f t="shared" si="1164"/>
        <v>1</v>
      </c>
      <c r="F243">
        <f t="shared" si="1165"/>
        <v>0.01</v>
      </c>
    </row>
    <row r="244" spans="1:6" x14ac:dyDescent="0.25">
      <c r="A244">
        <v>2.29</v>
      </c>
      <c r="B244">
        <f t="shared" si="1230"/>
        <v>0.01</v>
      </c>
      <c r="C244">
        <f t="shared" si="1163"/>
        <v>0.6</v>
      </c>
      <c r="D244">
        <f t="shared" si="1231"/>
        <v>0.6</v>
      </c>
      <c r="E244">
        <f t="shared" si="1164"/>
        <v>1</v>
      </c>
      <c r="F244">
        <f t="shared" si="1165"/>
        <v>0.01</v>
      </c>
    </row>
    <row r="245" spans="1:6" x14ac:dyDescent="0.25">
      <c r="A245">
        <v>2.2999999999999998</v>
      </c>
      <c r="B245">
        <f t="shared" si="1230"/>
        <v>0.01</v>
      </c>
      <c r="C245">
        <f t="shared" si="1163"/>
        <v>0.6</v>
      </c>
      <c r="D245">
        <f t="shared" si="1231"/>
        <v>0.6</v>
      </c>
      <c r="E245">
        <f t="shared" si="1164"/>
        <v>1</v>
      </c>
      <c r="F245">
        <f t="shared" si="1165"/>
        <v>0.01</v>
      </c>
    </row>
    <row r="246" spans="1:6" x14ac:dyDescent="0.25">
      <c r="A246">
        <v>2.31</v>
      </c>
      <c r="B246">
        <f t="shared" si="1230"/>
        <v>0.01</v>
      </c>
      <c r="C246">
        <f t="shared" si="1163"/>
        <v>0.6</v>
      </c>
      <c r="D246">
        <f t="shared" si="1231"/>
        <v>0.6</v>
      </c>
      <c r="E246">
        <f t="shared" si="1164"/>
        <v>1</v>
      </c>
      <c r="F246">
        <f t="shared" si="1165"/>
        <v>0.01</v>
      </c>
    </row>
    <row r="247" spans="1:6" x14ac:dyDescent="0.25">
      <c r="A247">
        <v>2.3199999999999998</v>
      </c>
      <c r="B247">
        <f t="shared" si="1230"/>
        <v>0.01</v>
      </c>
      <c r="C247">
        <f t="shared" si="1163"/>
        <v>0.6</v>
      </c>
      <c r="D247">
        <f t="shared" si="1231"/>
        <v>0.6</v>
      </c>
      <c r="E247">
        <f t="shared" si="1164"/>
        <v>1</v>
      </c>
      <c r="F247">
        <f t="shared" si="1165"/>
        <v>0.01</v>
      </c>
    </row>
    <row r="248" spans="1:6" x14ac:dyDescent="0.25">
      <c r="A248">
        <v>2.33</v>
      </c>
      <c r="B248">
        <f t="shared" si="1230"/>
        <v>0.01</v>
      </c>
      <c r="C248">
        <f t="shared" si="1163"/>
        <v>0.6</v>
      </c>
      <c r="D248">
        <f t="shared" si="1231"/>
        <v>0.6</v>
      </c>
      <c r="E248">
        <f t="shared" si="1164"/>
        <v>1</v>
      </c>
      <c r="F248">
        <f t="shared" si="1165"/>
        <v>0.01</v>
      </c>
    </row>
    <row r="249" spans="1:6" x14ac:dyDescent="0.25">
      <c r="A249">
        <v>2.34</v>
      </c>
      <c r="B249">
        <f t="shared" si="1230"/>
        <v>0.01</v>
      </c>
      <c r="C249">
        <f t="shared" si="1163"/>
        <v>0.6</v>
      </c>
      <c r="D249">
        <f t="shared" si="1231"/>
        <v>0.6</v>
      </c>
      <c r="E249">
        <f t="shared" si="1164"/>
        <v>1</v>
      </c>
      <c r="F249">
        <f t="shared" si="1165"/>
        <v>0.01</v>
      </c>
    </row>
    <row r="250" spans="1:6" x14ac:dyDescent="0.25">
      <c r="A250">
        <v>2.35</v>
      </c>
      <c r="B250">
        <f t="shared" si="1230"/>
        <v>0.01</v>
      </c>
      <c r="C250">
        <f t="shared" si="1163"/>
        <v>0.6</v>
      </c>
      <c r="D250">
        <f t="shared" si="1231"/>
        <v>0.6</v>
      </c>
      <c r="E250">
        <f t="shared" si="1164"/>
        <v>1</v>
      </c>
      <c r="F250">
        <f t="shared" si="1165"/>
        <v>0.01</v>
      </c>
    </row>
    <row r="251" spans="1:6" x14ac:dyDescent="0.25">
      <c r="A251">
        <v>2.36</v>
      </c>
      <c r="B251">
        <f t="shared" si="1230"/>
        <v>0.01</v>
      </c>
      <c r="C251">
        <f t="shared" si="1163"/>
        <v>0.6</v>
      </c>
      <c r="D251">
        <f t="shared" si="1231"/>
        <v>0.6</v>
      </c>
      <c r="E251">
        <f t="shared" si="1164"/>
        <v>1</v>
      </c>
      <c r="F251">
        <f t="shared" si="1165"/>
        <v>0.01</v>
      </c>
    </row>
    <row r="252" spans="1:6" x14ac:dyDescent="0.25">
      <c r="A252">
        <v>2.37</v>
      </c>
      <c r="B252">
        <f t="shared" si="1230"/>
        <v>0.01</v>
      </c>
      <c r="C252">
        <f t="shared" si="1163"/>
        <v>0.6</v>
      </c>
      <c r="D252">
        <f t="shared" si="1231"/>
        <v>0.6</v>
      </c>
      <c r="E252">
        <f t="shared" si="1164"/>
        <v>1</v>
      </c>
      <c r="F252">
        <f t="shared" si="1165"/>
        <v>0.01</v>
      </c>
    </row>
    <row r="253" spans="1:6" x14ac:dyDescent="0.25">
      <c r="A253">
        <v>2.38</v>
      </c>
      <c r="B253">
        <f t="shared" si="1230"/>
        <v>0.01</v>
      </c>
      <c r="C253">
        <f t="shared" si="1163"/>
        <v>0.6</v>
      </c>
      <c r="D253">
        <f t="shared" si="1231"/>
        <v>0.6</v>
      </c>
      <c r="E253">
        <f t="shared" si="1164"/>
        <v>1</v>
      </c>
      <c r="F253">
        <f t="shared" si="1165"/>
        <v>0.01</v>
      </c>
    </row>
    <row r="254" spans="1:6" x14ac:dyDescent="0.25">
      <c r="A254">
        <v>2.39</v>
      </c>
      <c r="B254">
        <f t="shared" si="1230"/>
        <v>0.01</v>
      </c>
      <c r="C254">
        <f t="shared" si="1163"/>
        <v>0.6</v>
      </c>
      <c r="D254">
        <f t="shared" si="1231"/>
        <v>0.6</v>
      </c>
      <c r="E254">
        <f t="shared" si="1164"/>
        <v>1</v>
      </c>
      <c r="F254">
        <f t="shared" si="1165"/>
        <v>0.01</v>
      </c>
    </row>
    <row r="255" spans="1:6" x14ac:dyDescent="0.25">
      <c r="A255">
        <v>2.4</v>
      </c>
      <c r="B255">
        <f t="shared" si="1230"/>
        <v>0.01</v>
      </c>
      <c r="C255">
        <f t="shared" si="1163"/>
        <v>0.6</v>
      </c>
      <c r="D255">
        <f t="shared" si="1231"/>
        <v>0.6</v>
      </c>
      <c r="E255">
        <f t="shared" si="1164"/>
        <v>1</v>
      </c>
      <c r="F255">
        <f t="shared" si="1165"/>
        <v>0.01</v>
      </c>
    </row>
    <row r="256" spans="1:6" x14ac:dyDescent="0.25">
      <c r="A256">
        <v>2.41</v>
      </c>
      <c r="B256">
        <f t="shared" si="1230"/>
        <v>0.01</v>
      </c>
      <c r="C256">
        <f t="shared" si="1163"/>
        <v>0.6</v>
      </c>
      <c r="D256">
        <f t="shared" si="1231"/>
        <v>0.6</v>
      </c>
      <c r="E256">
        <f t="shared" si="1164"/>
        <v>1</v>
      </c>
      <c r="F256">
        <f t="shared" si="1165"/>
        <v>0.01</v>
      </c>
    </row>
    <row r="257" spans="1:6" x14ac:dyDescent="0.25">
      <c r="A257">
        <v>2.42</v>
      </c>
      <c r="B257">
        <f t="shared" si="1230"/>
        <v>0.01</v>
      </c>
      <c r="C257">
        <f t="shared" si="1163"/>
        <v>0.6</v>
      </c>
      <c r="D257">
        <f t="shared" si="1231"/>
        <v>0.6</v>
      </c>
      <c r="E257">
        <f t="shared" si="1164"/>
        <v>1</v>
      </c>
      <c r="F257">
        <f t="shared" si="1165"/>
        <v>0.01</v>
      </c>
    </row>
    <row r="258" spans="1:6" x14ac:dyDescent="0.25">
      <c r="A258">
        <v>2.4300000000000002</v>
      </c>
      <c r="B258">
        <f t="shared" si="1230"/>
        <v>0.01</v>
      </c>
      <c r="C258">
        <f t="shared" si="1163"/>
        <v>0.6</v>
      </c>
      <c r="D258">
        <f t="shared" si="1231"/>
        <v>0.6</v>
      </c>
      <c r="E258">
        <f t="shared" si="1164"/>
        <v>1</v>
      </c>
      <c r="F258">
        <f t="shared" si="1165"/>
        <v>0.01</v>
      </c>
    </row>
    <row r="259" spans="1:6" x14ac:dyDescent="0.25">
      <c r="A259">
        <v>2.44</v>
      </c>
      <c r="B259">
        <f t="shared" si="1230"/>
        <v>0.01</v>
      </c>
      <c r="C259">
        <f t="shared" si="1163"/>
        <v>0.6</v>
      </c>
      <c r="D259">
        <f t="shared" si="1231"/>
        <v>0.6</v>
      </c>
      <c r="E259">
        <f t="shared" si="1164"/>
        <v>1</v>
      </c>
      <c r="F259">
        <f t="shared" si="1165"/>
        <v>0.01</v>
      </c>
    </row>
    <row r="260" spans="1:6" x14ac:dyDescent="0.25">
      <c r="A260">
        <v>2.4500000000000002</v>
      </c>
      <c r="B260">
        <f t="shared" si="1230"/>
        <v>0.01</v>
      </c>
      <c r="C260">
        <f t="shared" si="1163"/>
        <v>0.6</v>
      </c>
      <c r="D260">
        <f t="shared" si="1231"/>
        <v>0.6</v>
      </c>
      <c r="E260">
        <f t="shared" si="1164"/>
        <v>1</v>
      </c>
      <c r="F260">
        <f t="shared" si="1165"/>
        <v>0.01</v>
      </c>
    </row>
    <row r="261" spans="1:6" x14ac:dyDescent="0.25">
      <c r="A261">
        <v>2.46</v>
      </c>
      <c r="B261">
        <f t="shared" si="1230"/>
        <v>0.01</v>
      </c>
      <c r="C261">
        <f t="shared" si="1163"/>
        <v>0.6</v>
      </c>
      <c r="D261">
        <f t="shared" si="1231"/>
        <v>0.6</v>
      </c>
      <c r="E261">
        <f t="shared" si="1164"/>
        <v>1</v>
      </c>
      <c r="F261">
        <f t="shared" si="1165"/>
        <v>0.01</v>
      </c>
    </row>
    <row r="262" spans="1:6" x14ac:dyDescent="0.25">
      <c r="A262">
        <v>2.4700000000000002</v>
      </c>
      <c r="B262">
        <f t="shared" si="1230"/>
        <v>0.01</v>
      </c>
      <c r="C262">
        <f t="shared" si="1163"/>
        <v>0.6</v>
      </c>
      <c r="D262">
        <f t="shared" si="1231"/>
        <v>0.6</v>
      </c>
      <c r="E262">
        <f t="shared" si="1164"/>
        <v>1</v>
      </c>
      <c r="F262">
        <f t="shared" si="1165"/>
        <v>0.01</v>
      </c>
    </row>
    <row r="263" spans="1:6" x14ac:dyDescent="0.25">
      <c r="A263">
        <v>2.48</v>
      </c>
      <c r="B263">
        <f t="shared" si="1230"/>
        <v>0.01</v>
      </c>
      <c r="C263">
        <f t="shared" si="1163"/>
        <v>0.6</v>
      </c>
      <c r="D263">
        <f t="shared" si="1231"/>
        <v>0.6</v>
      </c>
      <c r="E263">
        <f t="shared" si="1164"/>
        <v>1</v>
      </c>
      <c r="F263">
        <f t="shared" si="1165"/>
        <v>0.01</v>
      </c>
    </row>
    <row r="264" spans="1:6" x14ac:dyDescent="0.25">
      <c r="A264">
        <v>2.4900000000000002</v>
      </c>
      <c r="B264">
        <f t="shared" si="1230"/>
        <v>0.01</v>
      </c>
      <c r="C264">
        <f t="shared" si="1163"/>
        <v>0.6</v>
      </c>
      <c r="D264">
        <f t="shared" si="1231"/>
        <v>0.6</v>
      </c>
      <c r="E264">
        <f t="shared" si="1164"/>
        <v>1</v>
      </c>
      <c r="F264">
        <f t="shared" si="1165"/>
        <v>0.01</v>
      </c>
    </row>
    <row r="265" spans="1:6" x14ac:dyDescent="0.25">
      <c r="A265">
        <v>2.5</v>
      </c>
      <c r="B265">
        <f t="shared" si="1230"/>
        <v>0.01</v>
      </c>
      <c r="C265">
        <f t="shared" si="1163"/>
        <v>0.6</v>
      </c>
      <c r="D265">
        <f t="shared" si="1231"/>
        <v>0.6</v>
      </c>
      <c r="E265">
        <f t="shared" si="1164"/>
        <v>1</v>
      </c>
      <c r="F265">
        <f t="shared" si="1165"/>
        <v>0.01</v>
      </c>
    </row>
    <row r="266" spans="1:6" x14ac:dyDescent="0.25">
      <c r="A266">
        <v>2.5099999999999998</v>
      </c>
      <c r="B266">
        <f>0.0105</f>
        <v>1.0500000000000001E-2</v>
      </c>
      <c r="C266">
        <f t="shared" si="1163"/>
        <v>0.63</v>
      </c>
      <c r="D266">
        <f>C266</f>
        <v>0.63</v>
      </c>
      <c r="E266">
        <f t="shared" ref="E266:E291" si="1438">D266/C266</f>
        <v>1</v>
      </c>
      <c r="F266">
        <f t="shared" ref="F266:F291" si="1439">E266*B266</f>
        <v>1.0500000000000001E-2</v>
      </c>
    </row>
    <row r="267" spans="1:6" x14ac:dyDescent="0.25">
      <c r="A267">
        <v>2.52</v>
      </c>
      <c r="B267">
        <f t="shared" ref="B267:B315" si="1440">0.0105</f>
        <v>1.0500000000000001E-2</v>
      </c>
      <c r="C267">
        <f t="shared" si="1163"/>
        <v>0.63</v>
      </c>
      <c r="D267">
        <f t="shared" ref="D267:D315" si="1441">D266</f>
        <v>0.63</v>
      </c>
      <c r="E267">
        <f t="shared" si="1438"/>
        <v>1</v>
      </c>
      <c r="F267">
        <f t="shared" si="1439"/>
        <v>1.0500000000000001E-2</v>
      </c>
    </row>
    <row r="268" spans="1:6" x14ac:dyDescent="0.25">
      <c r="A268">
        <v>2.5299999999999998</v>
      </c>
      <c r="B268">
        <f t="shared" si="1440"/>
        <v>1.0500000000000001E-2</v>
      </c>
      <c r="C268">
        <f t="shared" si="1163"/>
        <v>0.63</v>
      </c>
      <c r="D268">
        <f t="shared" si="1441"/>
        <v>0.63</v>
      </c>
      <c r="E268">
        <f t="shared" si="1438"/>
        <v>1</v>
      </c>
      <c r="F268">
        <f t="shared" si="1439"/>
        <v>1.0500000000000001E-2</v>
      </c>
    </row>
    <row r="269" spans="1:6" x14ac:dyDescent="0.25">
      <c r="A269">
        <v>2.54</v>
      </c>
      <c r="B269">
        <f t="shared" si="1440"/>
        <v>1.0500000000000001E-2</v>
      </c>
      <c r="C269">
        <f t="shared" si="1163"/>
        <v>0.63</v>
      </c>
      <c r="D269">
        <f t="shared" si="1441"/>
        <v>0.63</v>
      </c>
      <c r="E269">
        <f t="shared" si="1438"/>
        <v>1</v>
      </c>
      <c r="F269">
        <f t="shared" si="1439"/>
        <v>1.0500000000000001E-2</v>
      </c>
    </row>
    <row r="270" spans="1:6" x14ac:dyDescent="0.25">
      <c r="A270">
        <v>2.5499999999999998</v>
      </c>
      <c r="B270">
        <f t="shared" si="1440"/>
        <v>1.0500000000000001E-2</v>
      </c>
      <c r="C270">
        <f t="shared" si="1163"/>
        <v>0.63</v>
      </c>
      <c r="D270">
        <f t="shared" si="1441"/>
        <v>0.63</v>
      </c>
      <c r="E270">
        <f t="shared" si="1438"/>
        <v>1</v>
      </c>
      <c r="F270">
        <f t="shared" si="1439"/>
        <v>1.0500000000000001E-2</v>
      </c>
    </row>
    <row r="271" spans="1:6" x14ac:dyDescent="0.25">
      <c r="A271">
        <v>2.56</v>
      </c>
      <c r="B271">
        <f t="shared" si="1440"/>
        <v>1.0500000000000001E-2</v>
      </c>
      <c r="C271">
        <f t="shared" ref="C271:C315" si="1442">($C$3*10/C$13)*$B271</f>
        <v>0.63</v>
      </c>
      <c r="D271">
        <f t="shared" si="1441"/>
        <v>0.63</v>
      </c>
      <c r="E271">
        <f t="shared" si="1438"/>
        <v>1</v>
      </c>
      <c r="F271">
        <f t="shared" si="1439"/>
        <v>1.0500000000000001E-2</v>
      </c>
    </row>
    <row r="272" spans="1:6" x14ac:dyDescent="0.25">
      <c r="A272">
        <v>2.57</v>
      </c>
      <c r="B272">
        <f t="shared" si="1440"/>
        <v>1.0500000000000001E-2</v>
      </c>
      <c r="C272">
        <f t="shared" si="1442"/>
        <v>0.63</v>
      </c>
      <c r="D272">
        <f t="shared" si="1441"/>
        <v>0.63</v>
      </c>
      <c r="E272">
        <f t="shared" si="1438"/>
        <v>1</v>
      </c>
      <c r="F272">
        <f t="shared" si="1439"/>
        <v>1.0500000000000001E-2</v>
      </c>
    </row>
    <row r="273" spans="1:6" x14ac:dyDescent="0.25">
      <c r="A273">
        <v>2.58</v>
      </c>
      <c r="B273">
        <f t="shared" si="1440"/>
        <v>1.0500000000000001E-2</v>
      </c>
      <c r="C273">
        <f t="shared" si="1442"/>
        <v>0.63</v>
      </c>
      <c r="D273">
        <f t="shared" si="1441"/>
        <v>0.63</v>
      </c>
      <c r="E273">
        <f t="shared" si="1438"/>
        <v>1</v>
      </c>
      <c r="F273">
        <f t="shared" si="1439"/>
        <v>1.0500000000000001E-2</v>
      </c>
    </row>
    <row r="274" spans="1:6" x14ac:dyDescent="0.25">
      <c r="A274">
        <v>2.59</v>
      </c>
      <c r="B274">
        <f t="shared" si="1440"/>
        <v>1.0500000000000001E-2</v>
      </c>
      <c r="C274">
        <f t="shared" si="1442"/>
        <v>0.63</v>
      </c>
      <c r="D274">
        <f t="shared" si="1441"/>
        <v>0.63</v>
      </c>
      <c r="E274">
        <f t="shared" si="1438"/>
        <v>1</v>
      </c>
      <c r="F274">
        <f t="shared" si="1439"/>
        <v>1.0500000000000001E-2</v>
      </c>
    </row>
    <row r="275" spans="1:6" x14ac:dyDescent="0.25">
      <c r="A275">
        <v>2.6</v>
      </c>
      <c r="B275">
        <f t="shared" si="1440"/>
        <v>1.0500000000000001E-2</v>
      </c>
      <c r="C275">
        <f t="shared" si="1442"/>
        <v>0.63</v>
      </c>
      <c r="D275">
        <f t="shared" si="1441"/>
        <v>0.63</v>
      </c>
      <c r="E275">
        <f t="shared" si="1438"/>
        <v>1</v>
      </c>
      <c r="F275">
        <f t="shared" si="1439"/>
        <v>1.0500000000000001E-2</v>
      </c>
    </row>
    <row r="276" spans="1:6" x14ac:dyDescent="0.25">
      <c r="A276">
        <v>2.61</v>
      </c>
      <c r="B276">
        <f t="shared" si="1440"/>
        <v>1.0500000000000001E-2</v>
      </c>
      <c r="C276">
        <f t="shared" si="1442"/>
        <v>0.63</v>
      </c>
      <c r="D276">
        <f t="shared" si="1441"/>
        <v>0.63</v>
      </c>
      <c r="E276">
        <f t="shared" si="1438"/>
        <v>1</v>
      </c>
      <c r="F276">
        <f t="shared" si="1439"/>
        <v>1.0500000000000001E-2</v>
      </c>
    </row>
    <row r="277" spans="1:6" x14ac:dyDescent="0.25">
      <c r="A277">
        <v>2.62</v>
      </c>
      <c r="B277">
        <f t="shared" si="1440"/>
        <v>1.0500000000000001E-2</v>
      </c>
      <c r="C277">
        <f t="shared" si="1442"/>
        <v>0.63</v>
      </c>
      <c r="D277">
        <f t="shared" si="1441"/>
        <v>0.63</v>
      </c>
      <c r="E277">
        <f t="shared" si="1438"/>
        <v>1</v>
      </c>
      <c r="F277">
        <f t="shared" si="1439"/>
        <v>1.0500000000000001E-2</v>
      </c>
    </row>
    <row r="278" spans="1:6" x14ac:dyDescent="0.25">
      <c r="A278">
        <v>2.63</v>
      </c>
      <c r="B278">
        <f t="shared" si="1440"/>
        <v>1.0500000000000001E-2</v>
      </c>
      <c r="C278">
        <f t="shared" si="1442"/>
        <v>0.63</v>
      </c>
      <c r="D278">
        <f t="shared" si="1441"/>
        <v>0.63</v>
      </c>
      <c r="E278">
        <f t="shared" si="1438"/>
        <v>1</v>
      </c>
      <c r="F278">
        <f t="shared" si="1439"/>
        <v>1.0500000000000001E-2</v>
      </c>
    </row>
    <row r="279" spans="1:6" x14ac:dyDescent="0.25">
      <c r="A279">
        <v>2.64</v>
      </c>
      <c r="B279">
        <f t="shared" si="1440"/>
        <v>1.0500000000000001E-2</v>
      </c>
      <c r="C279">
        <f t="shared" si="1442"/>
        <v>0.63</v>
      </c>
      <c r="D279">
        <f t="shared" si="1441"/>
        <v>0.63</v>
      </c>
      <c r="E279">
        <f t="shared" si="1438"/>
        <v>1</v>
      </c>
      <c r="F279">
        <f t="shared" si="1439"/>
        <v>1.0500000000000001E-2</v>
      </c>
    </row>
    <row r="280" spans="1:6" x14ac:dyDescent="0.25">
      <c r="A280">
        <v>2.65</v>
      </c>
      <c r="B280">
        <f t="shared" si="1440"/>
        <v>1.0500000000000001E-2</v>
      </c>
      <c r="C280">
        <f t="shared" si="1442"/>
        <v>0.63</v>
      </c>
      <c r="D280">
        <f t="shared" si="1441"/>
        <v>0.63</v>
      </c>
      <c r="E280">
        <f t="shared" si="1438"/>
        <v>1</v>
      </c>
      <c r="F280">
        <f t="shared" si="1439"/>
        <v>1.0500000000000001E-2</v>
      </c>
    </row>
    <row r="281" spans="1:6" x14ac:dyDescent="0.25">
      <c r="A281">
        <v>2.66</v>
      </c>
      <c r="B281">
        <f t="shared" si="1440"/>
        <v>1.0500000000000001E-2</v>
      </c>
      <c r="C281">
        <f t="shared" si="1442"/>
        <v>0.63</v>
      </c>
      <c r="D281">
        <f t="shared" si="1441"/>
        <v>0.63</v>
      </c>
      <c r="E281">
        <f t="shared" si="1438"/>
        <v>1</v>
      </c>
      <c r="F281">
        <f t="shared" si="1439"/>
        <v>1.0500000000000001E-2</v>
      </c>
    </row>
    <row r="282" spans="1:6" x14ac:dyDescent="0.25">
      <c r="A282">
        <v>2.67</v>
      </c>
      <c r="B282">
        <f t="shared" si="1440"/>
        <v>1.0500000000000001E-2</v>
      </c>
      <c r="C282">
        <f t="shared" si="1442"/>
        <v>0.63</v>
      </c>
      <c r="D282">
        <f t="shared" si="1441"/>
        <v>0.63</v>
      </c>
      <c r="E282">
        <f t="shared" si="1438"/>
        <v>1</v>
      </c>
      <c r="F282">
        <f t="shared" si="1439"/>
        <v>1.0500000000000001E-2</v>
      </c>
    </row>
    <row r="283" spans="1:6" x14ac:dyDescent="0.25">
      <c r="A283">
        <v>2.68</v>
      </c>
      <c r="B283">
        <f t="shared" si="1440"/>
        <v>1.0500000000000001E-2</v>
      </c>
      <c r="C283">
        <f t="shared" si="1442"/>
        <v>0.63</v>
      </c>
      <c r="D283">
        <f t="shared" si="1441"/>
        <v>0.63</v>
      </c>
      <c r="E283">
        <f t="shared" si="1438"/>
        <v>1</v>
      </c>
      <c r="F283">
        <f t="shared" si="1439"/>
        <v>1.0500000000000001E-2</v>
      </c>
    </row>
    <row r="284" spans="1:6" x14ac:dyDescent="0.25">
      <c r="A284">
        <v>2.69</v>
      </c>
      <c r="B284">
        <f t="shared" si="1440"/>
        <v>1.0500000000000001E-2</v>
      </c>
      <c r="C284">
        <f t="shared" si="1442"/>
        <v>0.63</v>
      </c>
      <c r="D284">
        <f t="shared" si="1441"/>
        <v>0.63</v>
      </c>
      <c r="E284">
        <f t="shared" si="1438"/>
        <v>1</v>
      </c>
      <c r="F284">
        <f t="shared" si="1439"/>
        <v>1.0500000000000001E-2</v>
      </c>
    </row>
    <row r="285" spans="1:6" x14ac:dyDescent="0.25">
      <c r="A285">
        <v>2.7</v>
      </c>
      <c r="B285">
        <f t="shared" si="1440"/>
        <v>1.0500000000000001E-2</v>
      </c>
      <c r="C285">
        <f t="shared" si="1442"/>
        <v>0.63</v>
      </c>
      <c r="D285">
        <f t="shared" si="1441"/>
        <v>0.63</v>
      </c>
      <c r="E285">
        <f t="shared" si="1438"/>
        <v>1</v>
      </c>
      <c r="F285">
        <f t="shared" si="1439"/>
        <v>1.0500000000000001E-2</v>
      </c>
    </row>
    <row r="286" spans="1:6" x14ac:dyDescent="0.25">
      <c r="A286">
        <v>2.71</v>
      </c>
      <c r="B286">
        <f t="shared" si="1440"/>
        <v>1.0500000000000001E-2</v>
      </c>
      <c r="C286">
        <f t="shared" si="1442"/>
        <v>0.63</v>
      </c>
      <c r="D286">
        <f t="shared" si="1441"/>
        <v>0.63</v>
      </c>
      <c r="E286">
        <f t="shared" si="1438"/>
        <v>1</v>
      </c>
      <c r="F286">
        <f t="shared" si="1439"/>
        <v>1.0500000000000001E-2</v>
      </c>
    </row>
    <row r="287" spans="1:6" x14ac:dyDescent="0.25">
      <c r="A287">
        <v>2.72</v>
      </c>
      <c r="B287">
        <f t="shared" si="1440"/>
        <v>1.0500000000000001E-2</v>
      </c>
      <c r="C287">
        <f t="shared" si="1442"/>
        <v>0.63</v>
      </c>
      <c r="D287">
        <f t="shared" si="1441"/>
        <v>0.63</v>
      </c>
      <c r="E287">
        <f t="shared" si="1438"/>
        <v>1</v>
      </c>
      <c r="F287">
        <f t="shared" si="1439"/>
        <v>1.0500000000000001E-2</v>
      </c>
    </row>
    <row r="288" spans="1:6" x14ac:dyDescent="0.25">
      <c r="A288">
        <v>2.73</v>
      </c>
      <c r="B288">
        <f t="shared" si="1440"/>
        <v>1.0500000000000001E-2</v>
      </c>
      <c r="C288">
        <f t="shared" si="1442"/>
        <v>0.63</v>
      </c>
      <c r="D288">
        <f t="shared" si="1441"/>
        <v>0.63</v>
      </c>
      <c r="E288">
        <f t="shared" si="1438"/>
        <v>1</v>
      </c>
      <c r="F288">
        <f t="shared" si="1439"/>
        <v>1.0500000000000001E-2</v>
      </c>
    </row>
    <row r="289" spans="1:6" x14ac:dyDescent="0.25">
      <c r="A289">
        <v>2.74</v>
      </c>
      <c r="B289">
        <f t="shared" si="1440"/>
        <v>1.0500000000000001E-2</v>
      </c>
      <c r="C289">
        <f t="shared" si="1442"/>
        <v>0.63</v>
      </c>
      <c r="D289">
        <f t="shared" si="1441"/>
        <v>0.63</v>
      </c>
      <c r="E289">
        <f t="shared" si="1438"/>
        <v>1</v>
      </c>
      <c r="F289">
        <f t="shared" si="1439"/>
        <v>1.0500000000000001E-2</v>
      </c>
    </row>
    <row r="290" spans="1:6" x14ac:dyDescent="0.25">
      <c r="A290">
        <v>2.75</v>
      </c>
      <c r="B290">
        <f t="shared" si="1440"/>
        <v>1.0500000000000001E-2</v>
      </c>
      <c r="C290">
        <f t="shared" si="1442"/>
        <v>0.63</v>
      </c>
      <c r="D290">
        <f t="shared" si="1441"/>
        <v>0.63</v>
      </c>
      <c r="E290">
        <f t="shared" si="1438"/>
        <v>1</v>
      </c>
      <c r="F290">
        <f t="shared" si="1439"/>
        <v>1.0500000000000001E-2</v>
      </c>
    </row>
    <row r="291" spans="1:6" x14ac:dyDescent="0.25">
      <c r="A291">
        <v>2.76</v>
      </c>
      <c r="B291">
        <f t="shared" si="1440"/>
        <v>1.0500000000000001E-2</v>
      </c>
      <c r="C291">
        <f t="shared" si="1442"/>
        <v>0.63</v>
      </c>
      <c r="D291">
        <f t="shared" si="1441"/>
        <v>0.63</v>
      </c>
      <c r="E291">
        <f t="shared" si="1438"/>
        <v>1</v>
      </c>
      <c r="F291">
        <f t="shared" si="1439"/>
        <v>1.0500000000000001E-2</v>
      </c>
    </row>
    <row r="292" spans="1:6" x14ac:dyDescent="0.25">
      <c r="A292">
        <v>2.77</v>
      </c>
      <c r="B292">
        <f t="shared" si="1440"/>
        <v>1.0500000000000001E-2</v>
      </c>
      <c r="C292">
        <f t="shared" si="1442"/>
        <v>0.63</v>
      </c>
      <c r="D292">
        <f t="shared" si="1441"/>
        <v>0.63</v>
      </c>
      <c r="E292">
        <f t="shared" ref="E292:E315" si="1443">D292/C292</f>
        <v>1</v>
      </c>
      <c r="F292">
        <f t="shared" ref="F292:F315" si="1444">E292*B292</f>
        <v>1.0500000000000001E-2</v>
      </c>
    </row>
    <row r="293" spans="1:6" x14ac:dyDescent="0.25">
      <c r="A293">
        <v>2.78</v>
      </c>
      <c r="B293">
        <f t="shared" si="1440"/>
        <v>1.0500000000000001E-2</v>
      </c>
      <c r="C293">
        <f t="shared" si="1442"/>
        <v>0.63</v>
      </c>
      <c r="D293">
        <f t="shared" si="1441"/>
        <v>0.63</v>
      </c>
      <c r="E293">
        <f t="shared" si="1443"/>
        <v>1</v>
      </c>
      <c r="F293">
        <f t="shared" si="1444"/>
        <v>1.0500000000000001E-2</v>
      </c>
    </row>
    <row r="294" spans="1:6" x14ac:dyDescent="0.25">
      <c r="A294">
        <v>2.79</v>
      </c>
      <c r="B294">
        <f t="shared" si="1440"/>
        <v>1.0500000000000001E-2</v>
      </c>
      <c r="C294">
        <f t="shared" si="1442"/>
        <v>0.63</v>
      </c>
      <c r="D294">
        <f t="shared" si="1441"/>
        <v>0.63</v>
      </c>
      <c r="E294">
        <f t="shared" si="1443"/>
        <v>1</v>
      </c>
      <c r="F294">
        <f t="shared" si="1444"/>
        <v>1.0500000000000001E-2</v>
      </c>
    </row>
    <row r="295" spans="1:6" x14ac:dyDescent="0.25">
      <c r="A295">
        <v>2.8</v>
      </c>
      <c r="B295">
        <f t="shared" si="1440"/>
        <v>1.0500000000000001E-2</v>
      </c>
      <c r="C295">
        <f t="shared" si="1442"/>
        <v>0.63</v>
      </c>
      <c r="D295">
        <f t="shared" si="1441"/>
        <v>0.63</v>
      </c>
      <c r="E295">
        <f t="shared" si="1443"/>
        <v>1</v>
      </c>
      <c r="F295">
        <f t="shared" si="1444"/>
        <v>1.0500000000000001E-2</v>
      </c>
    </row>
    <row r="296" spans="1:6" x14ac:dyDescent="0.25">
      <c r="A296">
        <v>2.81</v>
      </c>
      <c r="B296">
        <f t="shared" si="1440"/>
        <v>1.0500000000000001E-2</v>
      </c>
      <c r="C296">
        <f t="shared" si="1442"/>
        <v>0.63</v>
      </c>
      <c r="D296">
        <f t="shared" si="1441"/>
        <v>0.63</v>
      </c>
      <c r="E296">
        <f t="shared" si="1443"/>
        <v>1</v>
      </c>
      <c r="F296">
        <f t="shared" si="1444"/>
        <v>1.0500000000000001E-2</v>
      </c>
    </row>
    <row r="297" spans="1:6" x14ac:dyDescent="0.25">
      <c r="A297">
        <v>2.82</v>
      </c>
      <c r="B297">
        <f t="shared" si="1440"/>
        <v>1.0500000000000001E-2</v>
      </c>
      <c r="C297">
        <f t="shared" si="1442"/>
        <v>0.63</v>
      </c>
      <c r="D297">
        <f t="shared" si="1441"/>
        <v>0.63</v>
      </c>
      <c r="E297">
        <f t="shared" si="1443"/>
        <v>1</v>
      </c>
      <c r="F297">
        <f t="shared" si="1444"/>
        <v>1.0500000000000001E-2</v>
      </c>
    </row>
    <row r="298" spans="1:6" x14ac:dyDescent="0.25">
      <c r="A298">
        <v>2.83</v>
      </c>
      <c r="B298">
        <f t="shared" si="1440"/>
        <v>1.0500000000000001E-2</v>
      </c>
      <c r="C298">
        <f t="shared" si="1442"/>
        <v>0.63</v>
      </c>
      <c r="D298">
        <f t="shared" si="1441"/>
        <v>0.63</v>
      </c>
      <c r="E298">
        <f t="shared" si="1443"/>
        <v>1</v>
      </c>
      <c r="F298">
        <f t="shared" si="1444"/>
        <v>1.0500000000000001E-2</v>
      </c>
    </row>
    <row r="299" spans="1:6" x14ac:dyDescent="0.25">
      <c r="A299">
        <v>2.84</v>
      </c>
      <c r="B299">
        <f t="shared" si="1440"/>
        <v>1.0500000000000001E-2</v>
      </c>
      <c r="C299">
        <f t="shared" si="1442"/>
        <v>0.63</v>
      </c>
      <c r="D299">
        <f t="shared" si="1441"/>
        <v>0.63</v>
      </c>
      <c r="E299">
        <f t="shared" si="1443"/>
        <v>1</v>
      </c>
      <c r="F299">
        <f t="shared" si="1444"/>
        <v>1.0500000000000001E-2</v>
      </c>
    </row>
    <row r="300" spans="1:6" x14ac:dyDescent="0.25">
      <c r="A300">
        <v>2.85</v>
      </c>
      <c r="B300">
        <f t="shared" si="1440"/>
        <v>1.0500000000000001E-2</v>
      </c>
      <c r="C300">
        <f t="shared" si="1442"/>
        <v>0.63</v>
      </c>
      <c r="D300">
        <f t="shared" si="1441"/>
        <v>0.63</v>
      </c>
      <c r="E300">
        <f t="shared" si="1443"/>
        <v>1</v>
      </c>
      <c r="F300">
        <f t="shared" si="1444"/>
        <v>1.0500000000000001E-2</v>
      </c>
    </row>
    <row r="301" spans="1:6" x14ac:dyDescent="0.25">
      <c r="A301">
        <v>2.86</v>
      </c>
      <c r="B301">
        <f t="shared" si="1440"/>
        <v>1.0500000000000001E-2</v>
      </c>
      <c r="C301">
        <f t="shared" si="1442"/>
        <v>0.63</v>
      </c>
      <c r="D301">
        <f t="shared" si="1441"/>
        <v>0.63</v>
      </c>
      <c r="E301">
        <f t="shared" si="1443"/>
        <v>1</v>
      </c>
      <c r="F301">
        <f t="shared" si="1444"/>
        <v>1.0500000000000001E-2</v>
      </c>
    </row>
    <row r="302" spans="1:6" x14ac:dyDescent="0.25">
      <c r="A302">
        <v>2.87</v>
      </c>
      <c r="B302">
        <f t="shared" si="1440"/>
        <v>1.0500000000000001E-2</v>
      </c>
      <c r="C302">
        <f t="shared" si="1442"/>
        <v>0.63</v>
      </c>
      <c r="D302">
        <f t="shared" si="1441"/>
        <v>0.63</v>
      </c>
      <c r="E302">
        <f t="shared" si="1443"/>
        <v>1</v>
      </c>
      <c r="F302">
        <f t="shared" si="1444"/>
        <v>1.0500000000000001E-2</v>
      </c>
    </row>
    <row r="303" spans="1:6" x14ac:dyDescent="0.25">
      <c r="A303">
        <v>2.88</v>
      </c>
      <c r="B303">
        <f t="shared" si="1440"/>
        <v>1.0500000000000001E-2</v>
      </c>
      <c r="C303">
        <f t="shared" si="1442"/>
        <v>0.63</v>
      </c>
      <c r="D303">
        <f t="shared" si="1441"/>
        <v>0.63</v>
      </c>
      <c r="E303">
        <f t="shared" si="1443"/>
        <v>1</v>
      </c>
      <c r="F303">
        <f t="shared" si="1444"/>
        <v>1.0500000000000001E-2</v>
      </c>
    </row>
    <row r="304" spans="1:6" x14ac:dyDescent="0.25">
      <c r="A304">
        <v>2.89</v>
      </c>
      <c r="B304">
        <f t="shared" si="1440"/>
        <v>1.0500000000000001E-2</v>
      </c>
      <c r="C304">
        <f t="shared" si="1442"/>
        <v>0.63</v>
      </c>
      <c r="D304">
        <f t="shared" si="1441"/>
        <v>0.63</v>
      </c>
      <c r="E304">
        <f t="shared" si="1443"/>
        <v>1</v>
      </c>
      <c r="F304">
        <f t="shared" si="1444"/>
        <v>1.0500000000000001E-2</v>
      </c>
    </row>
    <row r="305" spans="1:6" x14ac:dyDescent="0.25">
      <c r="A305">
        <v>2.9</v>
      </c>
      <c r="B305">
        <f t="shared" si="1440"/>
        <v>1.0500000000000001E-2</v>
      </c>
      <c r="C305">
        <f t="shared" si="1442"/>
        <v>0.63</v>
      </c>
      <c r="D305">
        <f t="shared" si="1441"/>
        <v>0.63</v>
      </c>
      <c r="E305">
        <f t="shared" si="1443"/>
        <v>1</v>
      </c>
      <c r="F305">
        <f t="shared" si="1444"/>
        <v>1.0500000000000001E-2</v>
      </c>
    </row>
    <row r="306" spans="1:6" x14ac:dyDescent="0.25">
      <c r="A306">
        <v>2.91</v>
      </c>
      <c r="B306">
        <f t="shared" si="1440"/>
        <v>1.0500000000000001E-2</v>
      </c>
      <c r="C306">
        <f t="shared" si="1442"/>
        <v>0.63</v>
      </c>
      <c r="D306">
        <f t="shared" si="1441"/>
        <v>0.63</v>
      </c>
      <c r="E306">
        <f t="shared" si="1443"/>
        <v>1</v>
      </c>
      <c r="F306">
        <f t="shared" si="1444"/>
        <v>1.0500000000000001E-2</v>
      </c>
    </row>
    <row r="307" spans="1:6" x14ac:dyDescent="0.25">
      <c r="A307">
        <v>2.92</v>
      </c>
      <c r="B307">
        <f t="shared" si="1440"/>
        <v>1.0500000000000001E-2</v>
      </c>
      <c r="C307">
        <f t="shared" si="1442"/>
        <v>0.63</v>
      </c>
      <c r="D307">
        <f t="shared" si="1441"/>
        <v>0.63</v>
      </c>
      <c r="E307">
        <f t="shared" si="1443"/>
        <v>1</v>
      </c>
      <c r="F307">
        <f t="shared" si="1444"/>
        <v>1.0500000000000001E-2</v>
      </c>
    </row>
    <row r="308" spans="1:6" x14ac:dyDescent="0.25">
      <c r="A308">
        <v>2.93</v>
      </c>
      <c r="B308">
        <f t="shared" si="1440"/>
        <v>1.0500000000000001E-2</v>
      </c>
      <c r="C308">
        <f t="shared" si="1442"/>
        <v>0.63</v>
      </c>
      <c r="D308">
        <f t="shared" si="1441"/>
        <v>0.63</v>
      </c>
      <c r="E308">
        <f t="shared" si="1443"/>
        <v>1</v>
      </c>
      <c r="F308">
        <f t="shared" si="1444"/>
        <v>1.0500000000000001E-2</v>
      </c>
    </row>
    <row r="309" spans="1:6" x14ac:dyDescent="0.25">
      <c r="A309">
        <v>2.94</v>
      </c>
      <c r="B309">
        <f t="shared" si="1440"/>
        <v>1.0500000000000001E-2</v>
      </c>
      <c r="C309">
        <f t="shared" si="1442"/>
        <v>0.63</v>
      </c>
      <c r="D309">
        <f t="shared" si="1441"/>
        <v>0.63</v>
      </c>
      <c r="E309">
        <f t="shared" si="1443"/>
        <v>1</v>
      </c>
      <c r="F309">
        <f t="shared" si="1444"/>
        <v>1.0500000000000001E-2</v>
      </c>
    </row>
    <row r="310" spans="1:6" x14ac:dyDescent="0.25">
      <c r="A310">
        <v>2.95</v>
      </c>
      <c r="B310">
        <f t="shared" si="1440"/>
        <v>1.0500000000000001E-2</v>
      </c>
      <c r="C310">
        <f t="shared" si="1442"/>
        <v>0.63</v>
      </c>
      <c r="D310">
        <f t="shared" si="1441"/>
        <v>0.63</v>
      </c>
      <c r="E310">
        <f t="shared" si="1443"/>
        <v>1</v>
      </c>
      <c r="F310">
        <f t="shared" si="1444"/>
        <v>1.0500000000000001E-2</v>
      </c>
    </row>
    <row r="311" spans="1:6" x14ac:dyDescent="0.25">
      <c r="A311">
        <v>2.96</v>
      </c>
      <c r="B311">
        <f t="shared" si="1440"/>
        <v>1.0500000000000001E-2</v>
      </c>
      <c r="C311">
        <f t="shared" si="1442"/>
        <v>0.63</v>
      </c>
      <c r="D311">
        <f t="shared" si="1441"/>
        <v>0.63</v>
      </c>
      <c r="E311">
        <f t="shared" si="1443"/>
        <v>1</v>
      </c>
      <c r="F311">
        <f t="shared" si="1444"/>
        <v>1.0500000000000001E-2</v>
      </c>
    </row>
    <row r="312" spans="1:6" x14ac:dyDescent="0.25">
      <c r="A312">
        <v>2.97</v>
      </c>
      <c r="B312">
        <f t="shared" si="1440"/>
        <v>1.0500000000000001E-2</v>
      </c>
      <c r="C312">
        <f t="shared" si="1442"/>
        <v>0.63</v>
      </c>
      <c r="D312">
        <f t="shared" si="1441"/>
        <v>0.63</v>
      </c>
      <c r="E312">
        <f t="shared" si="1443"/>
        <v>1</v>
      </c>
      <c r="F312">
        <f t="shared" si="1444"/>
        <v>1.0500000000000001E-2</v>
      </c>
    </row>
    <row r="313" spans="1:6" x14ac:dyDescent="0.25">
      <c r="A313">
        <v>2.98</v>
      </c>
      <c r="B313">
        <f t="shared" si="1440"/>
        <v>1.0500000000000001E-2</v>
      </c>
      <c r="C313">
        <f t="shared" si="1442"/>
        <v>0.63</v>
      </c>
      <c r="D313">
        <f t="shared" si="1441"/>
        <v>0.63</v>
      </c>
      <c r="E313">
        <f t="shared" si="1443"/>
        <v>1</v>
      </c>
      <c r="F313">
        <f t="shared" si="1444"/>
        <v>1.0500000000000001E-2</v>
      </c>
    </row>
    <row r="314" spans="1:6" x14ac:dyDescent="0.25">
      <c r="A314">
        <v>2.99</v>
      </c>
      <c r="B314">
        <f t="shared" si="1440"/>
        <v>1.0500000000000001E-2</v>
      </c>
      <c r="C314">
        <f t="shared" si="1442"/>
        <v>0.63</v>
      </c>
      <c r="D314">
        <f t="shared" si="1441"/>
        <v>0.63</v>
      </c>
      <c r="E314">
        <f t="shared" si="1443"/>
        <v>1</v>
      </c>
      <c r="F314">
        <f t="shared" si="1444"/>
        <v>1.0500000000000001E-2</v>
      </c>
    </row>
    <row r="315" spans="1:6" x14ac:dyDescent="0.25">
      <c r="A315">
        <v>3</v>
      </c>
      <c r="B315">
        <f t="shared" si="1440"/>
        <v>1.0500000000000001E-2</v>
      </c>
      <c r="C315">
        <f t="shared" si="1442"/>
        <v>0.63</v>
      </c>
      <c r="D315">
        <f t="shared" si="1441"/>
        <v>0.63</v>
      </c>
      <c r="E315">
        <f t="shared" si="1443"/>
        <v>1</v>
      </c>
      <c r="F315">
        <f t="shared" si="1444"/>
        <v>1.0500000000000001E-2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Tabelle6</vt:lpstr>
      <vt:lpstr>Overview</vt:lpstr>
      <vt:lpstr>CriticalVelocity</vt:lpstr>
      <vt:lpstr>ThreePoints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</cp:lastModifiedBy>
  <dcterms:created xsi:type="dcterms:W3CDTF">2020-08-26T19:27:37Z</dcterms:created>
  <dcterms:modified xsi:type="dcterms:W3CDTF">2022-11-30T13:36:44Z</dcterms:modified>
</cp:coreProperties>
</file>