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231"/>
  <workbookPr defaultThemeVersion="124226"/>
  <mc:AlternateContent xmlns:mc="http://schemas.openxmlformats.org/markup-compatibility/2006">
    <mc:Choice Requires="x15">
      <x15ac:absPath xmlns:x15ac="http://schemas.microsoft.com/office/spreadsheetml/2010/11/ac" url="C:\Users\wcson\Desktop\20201022\"/>
    </mc:Choice>
  </mc:AlternateContent>
  <xr:revisionPtr revIDLastSave="0" documentId="13_ncr:1_{888BF057-91A8-458E-A659-414446F1195F}" xr6:coauthVersionLast="45" xr6:coauthVersionMax="45" xr10:uidLastSave="{00000000-0000-0000-0000-000000000000}"/>
  <bookViews>
    <workbookView xWindow="-108" yWindow="-108" windowWidth="23256" windowHeight="12576" xr2:uid="{00000000-000D-0000-FFFF-FFFF00000000}"/>
  </bookViews>
  <sheets>
    <sheet name="Summary" sheetId="1" r:id="rId1"/>
    <sheet name="DOPC" sheetId="2" r:id="rId2"/>
    <sheet name="GA" sheetId="3" r:id="rId3"/>
    <sheet name="D" sheetId="4" r:id="rId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11" i="1" l="1"/>
  <c r="J8" i="1"/>
  <c r="J5" i="1"/>
</calcChain>
</file>

<file path=xl/sharedStrings.xml><?xml version="1.0" encoding="utf-8"?>
<sst xmlns="http://schemas.openxmlformats.org/spreadsheetml/2006/main" count="41" uniqueCount="27">
  <si>
    <t>Record</t>
  </si>
  <si>
    <t>Sample Name</t>
  </si>
  <si>
    <t>Attenuator</t>
  </si>
  <si>
    <t>Z-Average</t>
  </si>
  <si>
    <t>Sizes</t>
  </si>
  <si>
    <t>PdI</t>
  </si>
  <si>
    <t>Size Peak</t>
  </si>
  <si>
    <t>Derived Count Rate</t>
  </si>
  <si>
    <t xml:space="preserve"> </t>
  </si>
  <si>
    <t>d.nm</t>
  </si>
  <si>
    <t>Percent</t>
  </si>
  <si>
    <t>kcps</t>
  </si>
  <si>
    <t>gA 1</t>
  </si>
  <si>
    <t>0.4000 0.4632 0.5365 0.6213 0.7195 0.8332 0.9649 1.117 1.294 1.499 1.736 2.010 2.328 2.696 3.122 3.615 4.187 4.849 5.615 6.503 7.531 8.721 10.10 11.70 13.54 15.69 18.17 21.04 24.36 28.21 32.67 37.84 43.82 50.75 58.77 68.06 78.82 91.28 105.7 122.4 141.8 164.2 190.1 220.2 255.0 295.3 342.0 396.1 458.7 531.2 615.1 712.4 825.0 955.4 1106 1281 1484 1718 1990 2305 2669 3091 3580 4145 4801 5560 6439 7456 8635 1.000e4</t>
  </si>
  <si>
    <t>gA 2</t>
  </si>
  <si>
    <t>gA 3</t>
  </si>
  <si>
    <t>DOPC 1</t>
  </si>
  <si>
    <t>DOPC 2</t>
  </si>
  <si>
    <t>DOPC 3</t>
  </si>
  <si>
    <t>D 1</t>
  </si>
  <si>
    <t>D 2</t>
  </si>
  <si>
    <t>D 3</t>
  </si>
  <si>
    <t>Mean 1-9</t>
  </si>
  <si>
    <t xml:space="preserve">Std Dev </t>
  </si>
  <si>
    <t>RSD %</t>
  </si>
  <si>
    <t xml:space="preserve">Minimum </t>
  </si>
  <si>
    <t xml:space="preserve">Maximum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</si>
</sst>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NumberForma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8</xdr:col>
      <xdr:colOff>2382</xdr:colOff>
      <xdr:row>14</xdr:row>
      <xdr:rowOff>76200</xdr:rowOff>
    </xdr:to>
    <xdr:pic>
      <xdr:nvPicPr>
        <xdr:cNvPr id="2049" name="Picture 1">
          <a:extLst>
            <a:ext uri="{FF2B5EF4-FFF2-40B4-BE49-F238E27FC236}">
              <a16:creationId xmlns:a16="http://schemas.microsoft.com/office/drawing/2014/main" id="{00000000-0008-0000-0100-00000108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 y="0"/>
          <a:ext cx="4879181" cy="2743200"/>
        </a:xfrm>
        <a:prstGeom prst="rect">
          <a:avLst/>
        </a:prstGeom>
        <a:noFill/>
        <a:ln w="1">
          <a:noFill/>
          <a:miter lim="800000"/>
          <a:headEnd/>
          <a:tailEnd type="none" w="med" len="med"/>
        </a:ln>
        <a:effectLst/>
      </xdr:spPr>
    </xdr:pic>
    <xdr:clientData/>
  </xdr:twoCellAnchor>
  <xdr:twoCellAnchor editAs="oneCell">
    <xdr:from>
      <xdr:col>8</xdr:col>
      <xdr:colOff>171451</xdr:colOff>
      <xdr:row>0</xdr:row>
      <xdr:rowOff>47625</xdr:rowOff>
    </xdr:from>
    <xdr:to>
      <xdr:col>16</xdr:col>
      <xdr:colOff>173832</xdr:colOff>
      <xdr:row>14</xdr:row>
      <xdr:rowOff>123825</xdr:rowOff>
    </xdr:to>
    <xdr:pic>
      <xdr:nvPicPr>
        <xdr:cNvPr id="2050" name="Picture 2">
          <a:extLst>
            <a:ext uri="{FF2B5EF4-FFF2-40B4-BE49-F238E27FC236}">
              <a16:creationId xmlns:a16="http://schemas.microsoft.com/office/drawing/2014/main" id="{00000000-0008-0000-0100-00000208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5048251" y="47625"/>
          <a:ext cx="4879181" cy="2743200"/>
        </a:xfrm>
        <a:prstGeom prst="rect">
          <a:avLst/>
        </a:prstGeom>
        <a:noFill/>
        <a:ln w="1">
          <a:noFill/>
          <a:miter lim="800000"/>
          <a:headEnd/>
          <a:tailEnd type="none" w="med" len="med"/>
        </a:ln>
        <a:effectLst/>
      </xdr:spPr>
    </xdr:pic>
    <xdr:clientData/>
  </xdr:twoCellAnchor>
  <xdr:twoCellAnchor editAs="oneCell">
    <xdr:from>
      <xdr:col>0</xdr:col>
      <xdr:colOff>190501</xdr:colOff>
      <xdr:row>14</xdr:row>
      <xdr:rowOff>57150</xdr:rowOff>
    </xdr:from>
    <xdr:to>
      <xdr:col>8</xdr:col>
      <xdr:colOff>192882</xdr:colOff>
      <xdr:row>28</xdr:row>
      <xdr:rowOff>133350</xdr:rowOff>
    </xdr:to>
    <xdr:pic>
      <xdr:nvPicPr>
        <xdr:cNvPr id="2051" name="Picture 3">
          <a:extLst>
            <a:ext uri="{FF2B5EF4-FFF2-40B4-BE49-F238E27FC236}">
              <a16:creationId xmlns:a16="http://schemas.microsoft.com/office/drawing/2014/main" id="{00000000-0008-0000-0100-00000308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190501" y="2724150"/>
          <a:ext cx="4879181" cy="2743200"/>
        </a:xfrm>
        <a:prstGeom prst="rect">
          <a:avLst/>
        </a:prstGeom>
        <a:noFill/>
        <a:ln w="1">
          <a:noFill/>
          <a:miter lim="800000"/>
          <a:headEnd/>
          <a:tailEnd type="none" w="med" len="med"/>
        </a:ln>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8</xdr:col>
      <xdr:colOff>2382</xdr:colOff>
      <xdr:row>14</xdr:row>
      <xdr:rowOff>76200</xdr:rowOff>
    </xdr:to>
    <xdr:pic>
      <xdr:nvPicPr>
        <xdr:cNvPr id="3073" name="Picture 1">
          <a:extLst>
            <a:ext uri="{FF2B5EF4-FFF2-40B4-BE49-F238E27FC236}">
              <a16:creationId xmlns:a16="http://schemas.microsoft.com/office/drawing/2014/main" id="{00000000-0008-0000-0200-0000010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 y="0"/>
          <a:ext cx="4879181" cy="2743200"/>
        </a:xfrm>
        <a:prstGeom prst="rect">
          <a:avLst/>
        </a:prstGeom>
        <a:noFill/>
        <a:ln w="1">
          <a:noFill/>
          <a:miter lim="800000"/>
          <a:headEnd/>
          <a:tailEnd type="none" w="med" len="med"/>
        </a:ln>
        <a:effectLst/>
      </xdr:spPr>
    </xdr:pic>
    <xdr:clientData/>
  </xdr:twoCellAnchor>
  <xdr:twoCellAnchor editAs="oneCell">
    <xdr:from>
      <xdr:col>8</xdr:col>
      <xdr:colOff>19051</xdr:colOff>
      <xdr:row>0</xdr:row>
      <xdr:rowOff>0</xdr:rowOff>
    </xdr:from>
    <xdr:to>
      <xdr:col>16</xdr:col>
      <xdr:colOff>21432</xdr:colOff>
      <xdr:row>14</xdr:row>
      <xdr:rowOff>76200</xdr:rowOff>
    </xdr:to>
    <xdr:pic>
      <xdr:nvPicPr>
        <xdr:cNvPr id="3074" name="Picture 2">
          <a:extLst>
            <a:ext uri="{FF2B5EF4-FFF2-40B4-BE49-F238E27FC236}">
              <a16:creationId xmlns:a16="http://schemas.microsoft.com/office/drawing/2014/main" id="{00000000-0008-0000-0200-0000020C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895851" y="0"/>
          <a:ext cx="4879181" cy="2743200"/>
        </a:xfrm>
        <a:prstGeom prst="rect">
          <a:avLst/>
        </a:prstGeom>
        <a:noFill/>
        <a:ln w="1">
          <a:noFill/>
          <a:miter lim="800000"/>
          <a:headEnd/>
          <a:tailEnd type="none" w="med" len="med"/>
        </a:ln>
        <a:effectLst/>
      </xdr:spPr>
    </xdr:pic>
    <xdr:clientData/>
  </xdr:twoCellAnchor>
  <xdr:twoCellAnchor editAs="oneCell">
    <xdr:from>
      <xdr:col>0</xdr:col>
      <xdr:colOff>0</xdr:colOff>
      <xdr:row>15</xdr:row>
      <xdr:rowOff>85725</xdr:rowOff>
    </xdr:from>
    <xdr:to>
      <xdr:col>8</xdr:col>
      <xdr:colOff>2381</xdr:colOff>
      <xdr:row>29</xdr:row>
      <xdr:rowOff>161925</xdr:rowOff>
    </xdr:to>
    <xdr:pic>
      <xdr:nvPicPr>
        <xdr:cNvPr id="3075" name="Picture 3">
          <a:extLst>
            <a:ext uri="{FF2B5EF4-FFF2-40B4-BE49-F238E27FC236}">
              <a16:creationId xmlns:a16="http://schemas.microsoft.com/office/drawing/2014/main" id="{00000000-0008-0000-0200-0000030C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0" y="2943225"/>
          <a:ext cx="4879181" cy="2743200"/>
        </a:xfrm>
        <a:prstGeom prst="rect">
          <a:avLst/>
        </a:prstGeom>
        <a:noFill/>
        <a:ln w="1">
          <a:noFill/>
          <a:miter lim="800000"/>
          <a:headEnd/>
          <a:tailEnd type="none" w="med" len="med"/>
        </a:ln>
        <a:effec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8</xdr:col>
      <xdr:colOff>2382</xdr:colOff>
      <xdr:row>14</xdr:row>
      <xdr:rowOff>76200</xdr:rowOff>
    </xdr:to>
    <xdr:pic>
      <xdr:nvPicPr>
        <xdr:cNvPr id="4097" name="Picture 1">
          <a:extLst>
            <a:ext uri="{FF2B5EF4-FFF2-40B4-BE49-F238E27FC236}">
              <a16:creationId xmlns:a16="http://schemas.microsoft.com/office/drawing/2014/main" id="{00000000-0008-0000-0300-0000011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 y="0"/>
          <a:ext cx="4879181" cy="2743200"/>
        </a:xfrm>
        <a:prstGeom prst="rect">
          <a:avLst/>
        </a:prstGeom>
        <a:noFill/>
        <a:ln w="1">
          <a:noFill/>
          <a:miter lim="800000"/>
          <a:headEnd/>
          <a:tailEnd type="none" w="med" len="med"/>
        </a:ln>
        <a:effectLst/>
      </xdr:spPr>
    </xdr:pic>
    <xdr:clientData/>
  </xdr:twoCellAnchor>
  <xdr:twoCellAnchor editAs="oneCell">
    <xdr:from>
      <xdr:col>8</xdr:col>
      <xdr:colOff>123826</xdr:colOff>
      <xdr:row>0</xdr:row>
      <xdr:rowOff>0</xdr:rowOff>
    </xdr:from>
    <xdr:to>
      <xdr:col>16</xdr:col>
      <xdr:colOff>126207</xdr:colOff>
      <xdr:row>14</xdr:row>
      <xdr:rowOff>76200</xdr:rowOff>
    </xdr:to>
    <xdr:pic>
      <xdr:nvPicPr>
        <xdr:cNvPr id="4098" name="Picture 2">
          <a:extLst>
            <a:ext uri="{FF2B5EF4-FFF2-40B4-BE49-F238E27FC236}">
              <a16:creationId xmlns:a16="http://schemas.microsoft.com/office/drawing/2014/main" id="{00000000-0008-0000-0300-0000021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5000626" y="0"/>
          <a:ext cx="4879181" cy="2743200"/>
        </a:xfrm>
        <a:prstGeom prst="rect">
          <a:avLst/>
        </a:prstGeom>
        <a:noFill/>
        <a:ln w="1">
          <a:noFill/>
          <a:miter lim="800000"/>
          <a:headEnd/>
          <a:tailEnd type="none" w="med" len="med"/>
        </a:ln>
        <a:effectLst/>
      </xdr:spPr>
    </xdr:pic>
    <xdr:clientData/>
  </xdr:twoCellAnchor>
  <xdr:twoCellAnchor editAs="oneCell">
    <xdr:from>
      <xdr:col>0</xdr:col>
      <xdr:colOff>0</xdr:colOff>
      <xdr:row>14</xdr:row>
      <xdr:rowOff>66675</xdr:rowOff>
    </xdr:from>
    <xdr:to>
      <xdr:col>8</xdr:col>
      <xdr:colOff>2381</xdr:colOff>
      <xdr:row>28</xdr:row>
      <xdr:rowOff>142875</xdr:rowOff>
    </xdr:to>
    <xdr:pic>
      <xdr:nvPicPr>
        <xdr:cNvPr id="4099" name="Picture 3">
          <a:extLst>
            <a:ext uri="{FF2B5EF4-FFF2-40B4-BE49-F238E27FC236}">
              <a16:creationId xmlns:a16="http://schemas.microsoft.com/office/drawing/2014/main" id="{00000000-0008-0000-0300-0000031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0" y="2733675"/>
          <a:ext cx="4879181" cy="2743200"/>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17"/>
  <sheetViews>
    <sheetView tabSelected="1" workbookViewId="0">
      <selection activeCell="I5" sqref="I5"/>
    </sheetView>
  </sheetViews>
  <sheetFormatPr defaultRowHeight="14.4" x14ac:dyDescent="0.3"/>
  <sheetData>
    <row r="1" spans="1:10" x14ac:dyDescent="0.3">
      <c r="A1" t="s">
        <v>0</v>
      </c>
      <c r="B1" t="s">
        <v>1</v>
      </c>
      <c r="C1" t="s">
        <v>2</v>
      </c>
      <c r="D1" t="s">
        <v>3</v>
      </c>
      <c r="E1" t="s">
        <v>4</v>
      </c>
      <c r="F1" t="s">
        <v>5</v>
      </c>
      <c r="G1" t="s">
        <v>6</v>
      </c>
      <c r="H1" t="s">
        <v>6</v>
      </c>
      <c r="I1" t="s">
        <v>7</v>
      </c>
    </row>
    <row r="2" spans="1:10" x14ac:dyDescent="0.3">
      <c r="A2" t="s">
        <v>8</v>
      </c>
      <c r="B2" t="s">
        <v>8</v>
      </c>
      <c r="C2" t="s">
        <v>8</v>
      </c>
      <c r="D2" t="s">
        <v>9</v>
      </c>
      <c r="E2" t="s">
        <v>9</v>
      </c>
      <c r="F2" t="s">
        <v>8</v>
      </c>
      <c r="G2" t="s">
        <v>9</v>
      </c>
      <c r="H2" t="s">
        <v>10</v>
      </c>
      <c r="I2" t="s">
        <v>11</v>
      </c>
    </row>
    <row r="3" spans="1:10" x14ac:dyDescent="0.3">
      <c r="A3">
        <v>1</v>
      </c>
      <c r="B3" t="s">
        <v>12</v>
      </c>
      <c r="C3">
        <v>9</v>
      </c>
      <c r="D3">
        <v>89.47</v>
      </c>
      <c r="E3" s="1" t="s">
        <v>13</v>
      </c>
      <c r="F3">
        <v>0.16300000000000001</v>
      </c>
      <c r="G3">
        <v>95.02</v>
      </c>
      <c r="H3">
        <v>100</v>
      </c>
      <c r="I3">
        <v>4064.8</v>
      </c>
    </row>
    <row r="4" spans="1:10" x14ac:dyDescent="0.3">
      <c r="A4">
        <v>2</v>
      </c>
      <c r="B4" t="s">
        <v>14</v>
      </c>
      <c r="C4">
        <v>9</v>
      </c>
      <c r="D4">
        <v>82.13</v>
      </c>
      <c r="E4" s="1" t="s">
        <v>13</v>
      </c>
      <c r="F4">
        <v>0.112</v>
      </c>
      <c r="G4">
        <v>93.91</v>
      </c>
      <c r="H4">
        <v>100</v>
      </c>
      <c r="I4">
        <v>16898.2</v>
      </c>
    </row>
    <row r="5" spans="1:10" x14ac:dyDescent="0.3">
      <c r="A5">
        <v>3</v>
      </c>
      <c r="B5" t="s">
        <v>15</v>
      </c>
      <c r="C5">
        <v>9</v>
      </c>
      <c r="D5">
        <v>82.12</v>
      </c>
      <c r="E5" s="1" t="s">
        <v>13</v>
      </c>
      <c r="F5">
        <v>0.09</v>
      </c>
      <c r="G5">
        <v>91.78</v>
      </c>
      <c r="H5">
        <v>100</v>
      </c>
      <c r="I5">
        <v>16727.099999999999</v>
      </c>
      <c r="J5">
        <f>AVERAGE(D3:D5)</f>
        <v>84.573333333333338</v>
      </c>
    </row>
    <row r="6" spans="1:10" x14ac:dyDescent="0.3">
      <c r="A6">
        <v>4</v>
      </c>
      <c r="B6" t="s">
        <v>16</v>
      </c>
      <c r="C6">
        <v>9</v>
      </c>
      <c r="D6">
        <v>99.55</v>
      </c>
      <c r="E6" s="1" t="s">
        <v>13</v>
      </c>
      <c r="F6">
        <v>0.20100000000000001</v>
      </c>
      <c r="G6">
        <v>110.3</v>
      </c>
      <c r="H6">
        <v>98.2</v>
      </c>
      <c r="I6">
        <v>1925.4</v>
      </c>
    </row>
    <row r="7" spans="1:10" x14ac:dyDescent="0.3">
      <c r="A7">
        <v>5</v>
      </c>
      <c r="B7" t="s">
        <v>17</v>
      </c>
      <c r="C7">
        <v>9</v>
      </c>
      <c r="D7">
        <v>91.33</v>
      </c>
      <c r="E7" s="1" t="s">
        <v>13</v>
      </c>
      <c r="F7">
        <v>0.127</v>
      </c>
      <c r="G7">
        <v>106.5</v>
      </c>
      <c r="H7">
        <v>100</v>
      </c>
      <c r="I7">
        <v>1997.6</v>
      </c>
    </row>
    <row r="8" spans="1:10" x14ac:dyDescent="0.3">
      <c r="A8">
        <v>6</v>
      </c>
      <c r="B8" t="s">
        <v>18</v>
      </c>
      <c r="C8">
        <v>9</v>
      </c>
      <c r="D8">
        <v>92.63</v>
      </c>
      <c r="E8" s="1" t="s">
        <v>13</v>
      </c>
      <c r="F8">
        <v>0.11600000000000001</v>
      </c>
      <c r="G8">
        <v>105.8</v>
      </c>
      <c r="H8">
        <v>100</v>
      </c>
      <c r="I8">
        <v>2707.9</v>
      </c>
      <c r="J8">
        <f>AVERAGE(D6:D8)</f>
        <v>94.50333333333333</v>
      </c>
    </row>
    <row r="9" spans="1:10" x14ac:dyDescent="0.3">
      <c r="A9">
        <v>7</v>
      </c>
      <c r="B9" t="s">
        <v>19</v>
      </c>
      <c r="C9">
        <v>8</v>
      </c>
      <c r="D9">
        <v>76.040000000000006</v>
      </c>
      <c r="E9" s="1" t="s">
        <v>13</v>
      </c>
      <c r="F9">
        <v>0.112</v>
      </c>
      <c r="G9">
        <v>86.08</v>
      </c>
      <c r="H9">
        <v>100</v>
      </c>
      <c r="I9">
        <v>3434.9</v>
      </c>
    </row>
    <row r="10" spans="1:10" x14ac:dyDescent="0.3">
      <c r="A10">
        <v>8</v>
      </c>
      <c r="B10" t="s">
        <v>20</v>
      </c>
      <c r="C10">
        <v>8</v>
      </c>
      <c r="D10">
        <v>76.209999999999994</v>
      </c>
      <c r="E10" s="1" t="s">
        <v>13</v>
      </c>
      <c r="F10">
        <v>0.10100000000000001</v>
      </c>
      <c r="G10">
        <v>85.04</v>
      </c>
      <c r="H10">
        <v>100</v>
      </c>
      <c r="I10">
        <v>3782.3</v>
      </c>
    </row>
    <row r="11" spans="1:10" x14ac:dyDescent="0.3">
      <c r="A11">
        <v>9</v>
      </c>
      <c r="B11" t="s">
        <v>21</v>
      </c>
      <c r="C11">
        <v>8</v>
      </c>
      <c r="D11">
        <v>76.37</v>
      </c>
      <c r="E11" s="1" t="s">
        <v>13</v>
      </c>
      <c r="F11">
        <v>0.13</v>
      </c>
      <c r="G11">
        <v>88.39</v>
      </c>
      <c r="H11">
        <v>100</v>
      </c>
      <c r="I11">
        <v>3804</v>
      </c>
      <c r="J11">
        <f>AVERAGE(D9:D11)</f>
        <v>76.206666666666663</v>
      </c>
    </row>
    <row r="13" spans="1:10" x14ac:dyDescent="0.3">
      <c r="A13" t="s">
        <v>22</v>
      </c>
      <c r="C13">
        <v>9</v>
      </c>
      <c r="D13">
        <v>85.09</v>
      </c>
      <c r="F13">
        <v>0.128</v>
      </c>
      <c r="G13">
        <v>95.87</v>
      </c>
      <c r="H13">
        <v>99.8</v>
      </c>
      <c r="I13">
        <v>6149.1</v>
      </c>
    </row>
    <row r="14" spans="1:10" x14ac:dyDescent="0.3">
      <c r="A14" t="s">
        <v>23</v>
      </c>
      <c r="C14">
        <v>0</v>
      </c>
      <c r="D14">
        <v>8.5030000000000001</v>
      </c>
      <c r="F14">
        <v>3.4000000000000002E-2</v>
      </c>
      <c r="G14">
        <v>9.4220000000000006</v>
      </c>
      <c r="H14">
        <v>0.6</v>
      </c>
      <c r="I14">
        <v>6094.7</v>
      </c>
    </row>
    <row r="15" spans="1:10" x14ac:dyDescent="0.3">
      <c r="A15" t="s">
        <v>24</v>
      </c>
      <c r="C15">
        <v>5.77</v>
      </c>
      <c r="D15">
        <v>9.99</v>
      </c>
      <c r="F15">
        <v>26.8</v>
      </c>
      <c r="G15">
        <v>9.83</v>
      </c>
      <c r="H15">
        <v>0.60099999999999998</v>
      </c>
      <c r="I15">
        <v>99.1</v>
      </c>
    </row>
    <row r="16" spans="1:10" x14ac:dyDescent="0.3">
      <c r="A16" t="s">
        <v>25</v>
      </c>
      <c r="C16">
        <v>8</v>
      </c>
      <c r="D16">
        <v>76.040000000000006</v>
      </c>
      <c r="F16">
        <v>0.09</v>
      </c>
      <c r="G16">
        <v>85.04</v>
      </c>
      <c r="H16">
        <v>98.2</v>
      </c>
      <c r="I16">
        <v>1925.4</v>
      </c>
    </row>
    <row r="17" spans="1:9" x14ac:dyDescent="0.3">
      <c r="A17" t="s">
        <v>26</v>
      </c>
      <c r="C17">
        <v>9</v>
      </c>
      <c r="D17">
        <v>99.55</v>
      </c>
      <c r="F17">
        <v>0.20100000000000001</v>
      </c>
      <c r="G17">
        <v>110.3</v>
      </c>
      <c r="H17">
        <v>100</v>
      </c>
      <c r="I17">
        <v>16898.2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topLeftCell="A3" workbookViewId="0">
      <selection activeCell="R10" sqref="R10"/>
    </sheetView>
  </sheetViews>
  <sheetFormatPr defaultRowHeight="14.4" x14ac:dyDescent="0.3"/>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election activeCell="L18" sqref="L18"/>
    </sheetView>
  </sheetViews>
  <sheetFormatPr defaultRowHeight="14.4" x14ac:dyDescent="0.3"/>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workbookViewId="0">
      <selection activeCell="Q21" sqref="Q21"/>
    </sheetView>
  </sheetViews>
  <sheetFormatPr defaultRowHeight="14.4" x14ac:dyDescent="0.3"/>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Summary</vt:lpstr>
      <vt:lpstr>DOPC</vt:lpstr>
      <vt:lpstr>GA</vt:lpstr>
      <vt:lpstr>D</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Zetasizer</dc:creator>
  <cp:lastModifiedBy>wsong</cp:lastModifiedBy>
  <dcterms:created xsi:type="dcterms:W3CDTF">2020-10-23T16:31:37Z</dcterms:created>
  <dcterms:modified xsi:type="dcterms:W3CDTF">2020-10-26T22:50:50Z</dcterms:modified>
</cp:coreProperties>
</file>