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lal_s\Desktop\"/>
    </mc:Choice>
  </mc:AlternateContent>
  <bookViews>
    <workbookView xWindow="0" yWindow="0" windowWidth="20490" windowHeight="7650" activeTab="1"/>
  </bookViews>
  <sheets>
    <sheet name="Sheet1" sheetId="3" r:id="rId1"/>
    <sheet name="Sheet2" sheetId="4" r:id="rId2"/>
  </sheets>
  <calcPr calcId="162913"/>
</workbook>
</file>

<file path=xl/calcChain.xml><?xml version="1.0" encoding="utf-8"?>
<calcChain xmlns="http://schemas.openxmlformats.org/spreadsheetml/2006/main">
  <c r="F4" i="4" l="1"/>
  <c r="F5" i="4"/>
  <c r="F6" i="4"/>
  <c r="F7" i="4"/>
  <c r="F8" i="4"/>
  <c r="F9" i="4"/>
  <c r="F10" i="4"/>
  <c r="F11" i="4"/>
  <c r="F3" i="4"/>
  <c r="D4" i="4"/>
  <c r="D5" i="4"/>
  <c r="D6" i="4"/>
  <c r="D7" i="4"/>
  <c r="D8" i="4"/>
  <c r="D9" i="4"/>
  <c r="D10" i="4"/>
  <c r="D11" i="4"/>
  <c r="D3" i="4"/>
  <c r="L22" i="3" l="1"/>
  <c r="L26" i="3"/>
  <c r="L30" i="3"/>
  <c r="L34" i="3"/>
  <c r="L38" i="3"/>
  <c r="L18" i="3"/>
  <c r="K26" i="3"/>
  <c r="M26" i="3" s="1"/>
  <c r="K34" i="3"/>
  <c r="M34" i="3" s="1"/>
  <c r="K18" i="3"/>
  <c r="M18" i="3" s="1"/>
  <c r="I22" i="3"/>
  <c r="I26" i="3"/>
  <c r="I30" i="3"/>
  <c r="I34" i="3"/>
  <c r="I38" i="3"/>
  <c r="I18" i="3"/>
  <c r="H26" i="3"/>
  <c r="J26" i="3" s="1"/>
  <c r="H18" i="3"/>
  <c r="J18" i="3" s="1"/>
  <c r="E46" i="3"/>
  <c r="E42" i="3"/>
  <c r="E18" i="3"/>
  <c r="E38" i="3"/>
  <c r="K38" i="3" s="1"/>
  <c r="M38" i="3" s="1"/>
  <c r="E34" i="3"/>
  <c r="H34" i="3" s="1"/>
  <c r="J34" i="3" s="1"/>
  <c r="E30" i="3"/>
  <c r="K30" i="3" s="1"/>
  <c r="M30" i="3" s="1"/>
  <c r="E26" i="3"/>
  <c r="E22" i="3"/>
  <c r="H22" i="3" s="1"/>
  <c r="J22" i="3" s="1"/>
  <c r="H38" i="3" l="1"/>
  <c r="J38" i="3" s="1"/>
  <c r="K22" i="3"/>
  <c r="M22" i="3" s="1"/>
  <c r="H30" i="3"/>
  <c r="J30" i="3" s="1"/>
</calcChain>
</file>

<file path=xl/sharedStrings.xml><?xml version="1.0" encoding="utf-8"?>
<sst xmlns="http://schemas.openxmlformats.org/spreadsheetml/2006/main" count="105" uniqueCount="43">
  <si>
    <t>Fiji</t>
  </si>
  <si>
    <t>Country Name</t>
  </si>
  <si>
    <t>2018 [YR2018]</t>
  </si>
  <si>
    <t>Series Name</t>
  </si>
  <si>
    <t>80+</t>
  </si>
  <si>
    <t>70-79</t>
  </si>
  <si>
    <t>60-69</t>
  </si>
  <si>
    <t>50-59</t>
  </si>
  <si>
    <t>40-49</t>
  </si>
  <si>
    <t>30-39</t>
  </si>
  <si>
    <t>20-29</t>
  </si>
  <si>
    <t>0-9</t>
  </si>
  <si>
    <t>10-19</t>
  </si>
  <si>
    <t>Benchmark China ASFR</t>
  </si>
  <si>
    <t>Source: Worldometer</t>
  </si>
  <si>
    <t>https://www.worldometers.info/coronavirus/coronavirus-age-sex-demographics/</t>
  </si>
  <si>
    <t>Benchmark Italy ASFR</t>
  </si>
  <si>
    <t>Source: Statista</t>
  </si>
  <si>
    <t>https://www.statista.com/statistics/1106372/coronavirus-death-rate-by-age-group-italy/</t>
  </si>
  <si>
    <t>Life expectancy at birth, total (years)</t>
  </si>
  <si>
    <t>GDP per capita (constant 2010 US$)</t>
  </si>
  <si>
    <t>Samoa</t>
  </si>
  <si>
    <t>Tonga</t>
  </si>
  <si>
    <t>Solomon Islands</t>
  </si>
  <si>
    <t>Vanuatu</t>
  </si>
  <si>
    <t>Papua New Guinea</t>
  </si>
  <si>
    <t>China</t>
  </si>
  <si>
    <t>Italy</t>
  </si>
  <si>
    <t>Source: World Development Indicator</t>
  </si>
  <si>
    <t>https://databank.worldbank.org/source/world-development-indicators#</t>
  </si>
  <si>
    <r>
      <rPr>
        <i/>
        <sz val="11"/>
        <color theme="1"/>
        <rFont val="Calibri"/>
        <family val="2"/>
        <scheme val="minor"/>
      </rPr>
      <t>Average death rate =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4%</t>
    </r>
  </si>
  <si>
    <r>
      <rPr>
        <i/>
        <sz val="11"/>
        <color theme="1"/>
        <rFont val="Calibri"/>
        <family val="2"/>
        <scheme val="minor"/>
      </rPr>
      <t>Average death rate</t>
    </r>
    <r>
      <rPr>
        <sz val="11"/>
        <color theme="1"/>
        <rFont val="Calibri"/>
        <family val="2"/>
        <scheme val="minor"/>
      </rPr>
      <t xml:space="preserve"> =</t>
    </r>
    <r>
      <rPr>
        <b/>
        <sz val="11"/>
        <color theme="1"/>
        <rFont val="Calibri"/>
        <family val="2"/>
        <scheme val="minor"/>
      </rPr>
      <t>13%</t>
    </r>
  </si>
  <si>
    <t>GDP per capita growth rate</t>
  </si>
  <si>
    <t>.</t>
  </si>
  <si>
    <t>Y</t>
  </si>
  <si>
    <t>E</t>
  </si>
  <si>
    <t>MIN-CHINA</t>
  </si>
  <si>
    <t>MX-ITALY</t>
  </si>
  <si>
    <t>Solomon</t>
  </si>
  <si>
    <t>PNG</t>
  </si>
  <si>
    <t>Min</t>
  </si>
  <si>
    <t>Max</t>
  </si>
  <si>
    <t>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</si>
</sst>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1"/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Font="1"/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2" fontId="1" fillId="0" borderId="0" xfId="0" applyNumberFormat="1" applyFont="1"/>
    <xf numFmtId="10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Fill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Fig.3a</a:t>
            </a:r>
            <a:r>
              <a:rPr lang="en-US" baseline="0"/>
              <a:t> Fiji's Expected ASFRs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Sheet2!$C$2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Sheet2!$C$3:$C$11</c:f>
              <c:numCache>
                <c:formatCode>0.00</c:formatCode>
                <c:ptCount val="9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0.51</c:v>
                </c:pt>
                <c:pt idx="5">
                  <c:v>1.6500000000000001</c:v>
                </c:pt>
                <c:pt idx="6">
                  <c:v>4.5600000000000005</c:v>
                </c:pt>
                <c:pt idx="7">
                  <c:v>10.130000000000001</c:v>
                </c:pt>
                <c:pt idx="8">
                  <c:v>18.740000000000002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7C-4026-B805-2E30F5EB209F}"/>
            </c:ext>
          </c:extLst>
        </c:ser>
        <c:ser>
          <c:idx val="1"/>
          <c:order val="1"/>
          <c:tx>
            <c:strRef>
              <c:f>Sheet2!$E$2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Sheet2!$E$3:$E$11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0.15</c:v>
                </c:pt>
                <c:pt idx="4">
                  <c:v>0.61</c:v>
                </c:pt>
                <c:pt idx="5">
                  <c:v>1.37</c:v>
                </c:pt>
                <c:pt idx="6">
                  <c:v>3.82</c:v>
                </c:pt>
                <c:pt idx="7">
                  <c:v>14.030000000000001</c:v>
                </c:pt>
                <c:pt idx="8">
                  <c:v>48.199999999999996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7C-4026-B805-2E30F5EB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212336"/>
        <c:axId val="988207440"/>
      </c:lineChart>
      <c:catAx>
        <c:axId val="98821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207440"/>
        <c:crosses val="autoZero"/>
        <c:auto val="1"/>
        <c:lblAlgn val="ctr"/>
        <c:lblOffset val="100"/>
        <c:noMultiLvlLbl val="0"/>
      </c:catAx>
      <c:valAx>
        <c:axId val="9882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Deaths</a:t>
                </a:r>
                <a:r>
                  <a:rPr lang="en-US" baseline="0"/>
                  <a:t> (%</a:t>
                </a:r>
                <a:r>
                  <a:rPr lang="en-US"/>
                  <a:t> Infections)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2123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Fig.3b</a:t>
            </a:r>
            <a:r>
              <a:rPr lang="en-US" baseline="0"/>
              <a:t> Tonga's Expected ASFRs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Sheet2!$G$2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Sheet2!$G$3:$G$11</c:f>
              <c:numCache>
                <c:formatCode>0.00</c:formatCode>
                <c:ptCount val="9"/>
                <c:pt idx="0">
                  <c:v>0</c:v>
                </c:pt>
                <c:pt idx="1">
                  <c:v>0.26</c:v>
                </c:pt>
                <c:pt idx="2">
                  <c:v>0.26</c:v>
                </c:pt>
                <c:pt idx="3">
                  <c:v>0.26</c:v>
                </c:pt>
                <c:pt idx="4">
                  <c:v>0.52</c:v>
                </c:pt>
                <c:pt idx="5">
                  <c:v>1.69</c:v>
                </c:pt>
                <c:pt idx="6">
                  <c:v>4.7</c:v>
                </c:pt>
                <c:pt idx="7">
                  <c:v>10.4</c:v>
                </c:pt>
                <c:pt idx="8">
                  <c:v>19.23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58-475B-BF44-27BAF03F0480}"/>
            </c:ext>
          </c:extLst>
        </c:ser>
        <c:ser>
          <c:idx val="1"/>
          <c:order val="1"/>
          <c:tx>
            <c:strRef>
              <c:f>Sheet2!$H$2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Sheet2!$H$3:$H$11</c:f>
              <c:numCache>
                <c:formatCode>0.00</c:formatCode>
                <c:ptCount val="9"/>
                <c:pt idx="0">
                  <c:v>0.15</c:v>
                </c:pt>
                <c:pt idx="1">
                  <c:v>0</c:v>
                </c:pt>
                <c:pt idx="2">
                  <c:v>0.15</c:v>
                </c:pt>
                <c:pt idx="3">
                  <c:v>0.61</c:v>
                </c:pt>
                <c:pt idx="4">
                  <c:v>1.37</c:v>
                </c:pt>
                <c:pt idx="5">
                  <c:v>3.8</c:v>
                </c:pt>
                <c:pt idx="6">
                  <c:v>13.96</c:v>
                </c:pt>
                <c:pt idx="7">
                  <c:v>36.1</c:v>
                </c:pt>
                <c:pt idx="8">
                  <c:v>47.9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58-475B-BF44-27BAF03F0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9794240"/>
        <c:axId val="999794784"/>
      </c:lineChart>
      <c:catAx>
        <c:axId val="99979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9794784"/>
        <c:crosses val="autoZero"/>
        <c:auto val="1"/>
        <c:lblAlgn val="ctr"/>
        <c:lblOffset val="100"/>
        <c:noMultiLvlLbl val="0"/>
      </c:catAx>
      <c:valAx>
        <c:axId val="99979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Deaths</a:t>
                </a:r>
                <a:r>
                  <a:rPr lang="en-US" baseline="0"/>
                  <a:t> (%</a:t>
                </a:r>
                <a:r>
                  <a:rPr lang="en-US"/>
                  <a:t> Infections)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97942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Fig.3c</a:t>
            </a:r>
            <a:r>
              <a:rPr lang="en-US" baseline="0"/>
              <a:t> Samoa's Expected ASFRs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Sheet2!$I$2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Sheet2!$I$3:$I$11</c:f>
              <c:numCache>
                <c:formatCode>0.00</c:formatCode>
                <c:ptCount val="9"/>
                <c:pt idx="0">
                  <c:v>0</c:v>
                </c:pt>
                <c:pt idx="1">
                  <c:v>0.26</c:v>
                </c:pt>
                <c:pt idx="2">
                  <c:v>0.26</c:v>
                </c:pt>
                <c:pt idx="3">
                  <c:v>0.26</c:v>
                </c:pt>
                <c:pt idx="4">
                  <c:v>0.53</c:v>
                </c:pt>
                <c:pt idx="5">
                  <c:v>1.7</c:v>
                </c:pt>
                <c:pt idx="6">
                  <c:v>4.71</c:v>
                </c:pt>
                <c:pt idx="7">
                  <c:v>10.46</c:v>
                </c:pt>
                <c:pt idx="8">
                  <c:v>19.350000000000001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84-474C-A294-D43E5D4B2C39}"/>
            </c:ext>
          </c:extLst>
        </c:ser>
        <c:ser>
          <c:idx val="1"/>
          <c:order val="1"/>
          <c:tx>
            <c:strRef>
              <c:f>Sheet2!$J$2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Sheet2!$J$3:$J$11</c:f>
              <c:numCache>
                <c:formatCode>0.00</c:formatCode>
                <c:ptCount val="9"/>
                <c:pt idx="0">
                  <c:v>0.15</c:v>
                </c:pt>
                <c:pt idx="1">
                  <c:v>0</c:v>
                </c:pt>
                <c:pt idx="2">
                  <c:v>0.15</c:v>
                </c:pt>
                <c:pt idx="3">
                  <c:v>0.6</c:v>
                </c:pt>
                <c:pt idx="4">
                  <c:v>1.36</c:v>
                </c:pt>
                <c:pt idx="5">
                  <c:v>3.78</c:v>
                </c:pt>
                <c:pt idx="6">
                  <c:v>13.88</c:v>
                </c:pt>
                <c:pt idx="7">
                  <c:v>35.9</c:v>
                </c:pt>
                <c:pt idx="8">
                  <c:v>47.66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84-474C-A294-D43E5D4B2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2242256"/>
        <c:axId val="992236816"/>
      </c:lineChart>
      <c:catAx>
        <c:axId val="99224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236816"/>
        <c:crosses val="autoZero"/>
        <c:auto val="1"/>
        <c:lblAlgn val="ctr"/>
        <c:lblOffset val="100"/>
        <c:noMultiLvlLbl val="0"/>
      </c:catAx>
      <c:valAx>
        <c:axId val="99223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Deaths</a:t>
                </a:r>
                <a:r>
                  <a:rPr lang="en-US" baseline="0"/>
                  <a:t> (%</a:t>
                </a:r>
                <a:r>
                  <a:rPr lang="en-US"/>
                  <a:t> Infections)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24225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Fig.3d</a:t>
            </a:r>
            <a:r>
              <a:rPr lang="en-US" baseline="0"/>
              <a:t> Vanuatu's Expected ASFRs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Sheet2!$K$2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Sheet2!$K$3:$K$11</c:f>
              <c:numCache>
                <c:formatCode>0.00</c:formatCode>
                <c:ptCount val="9"/>
                <c:pt idx="0">
                  <c:v>0</c:v>
                </c:pt>
                <c:pt idx="1">
                  <c:v>0.27</c:v>
                </c:pt>
                <c:pt idx="2">
                  <c:v>0.27</c:v>
                </c:pt>
                <c:pt idx="3">
                  <c:v>0.27</c:v>
                </c:pt>
                <c:pt idx="4">
                  <c:v>0.6</c:v>
                </c:pt>
                <c:pt idx="5">
                  <c:v>1.8</c:v>
                </c:pt>
                <c:pt idx="6">
                  <c:v>4.9000000000000004</c:v>
                </c:pt>
                <c:pt idx="7">
                  <c:v>10.97</c:v>
                </c:pt>
                <c:pt idx="8">
                  <c:v>20.3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EF-4474-B7E7-2BA1559A9B96}"/>
            </c:ext>
          </c:extLst>
        </c:ser>
        <c:ser>
          <c:idx val="1"/>
          <c:order val="1"/>
          <c:tx>
            <c:strRef>
              <c:f>Sheet2!$L$2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Sheet2!$L$3:$L$11</c:f>
              <c:numCache>
                <c:formatCode>0.00</c:formatCode>
                <c:ptCount val="9"/>
                <c:pt idx="0">
                  <c:v>0.15</c:v>
                </c:pt>
                <c:pt idx="1">
                  <c:v>0</c:v>
                </c:pt>
                <c:pt idx="2">
                  <c:v>0.15</c:v>
                </c:pt>
                <c:pt idx="3">
                  <c:v>0.61</c:v>
                </c:pt>
                <c:pt idx="4">
                  <c:v>1.4</c:v>
                </c:pt>
                <c:pt idx="5">
                  <c:v>3.8</c:v>
                </c:pt>
                <c:pt idx="6">
                  <c:v>14.1</c:v>
                </c:pt>
                <c:pt idx="7">
                  <c:v>36.6</c:v>
                </c:pt>
                <c:pt idx="8">
                  <c:v>48.5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EF-4474-B7E7-2BA1559A9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8153680"/>
        <c:axId val="928170000"/>
      </c:lineChart>
      <c:catAx>
        <c:axId val="92815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170000"/>
        <c:crosses val="autoZero"/>
        <c:auto val="1"/>
        <c:lblAlgn val="ctr"/>
        <c:lblOffset val="100"/>
        <c:noMultiLvlLbl val="0"/>
      </c:catAx>
      <c:valAx>
        <c:axId val="92817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Deaths</a:t>
                </a:r>
                <a:r>
                  <a:rPr lang="en-US" baseline="0"/>
                  <a:t> (%</a:t>
                </a:r>
                <a:r>
                  <a:rPr lang="en-US"/>
                  <a:t> Infections)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1536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Fig.3e</a:t>
            </a:r>
            <a:r>
              <a:rPr lang="en-US" baseline="0"/>
              <a:t> Solomons Island's Expected ASFRs </a:t>
            </a:r>
            <a:endParaRPr lang="en-US"/>
          </a:p>
        </c:rich>
      </c:tx>
      <c:layout>
        <c:manualLayout>
          <c:xMode val="edge"/>
          <c:yMode val="edge"/>
          <c:x val="0.1703273670917524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853677036371147"/>
          <c:y val="0.19486111111111112"/>
          <c:w val="0.78146322963628856"/>
          <c:h val="0.60809492563429568"/>
        </c:manualLayout>
      </c:layout>
      <c:lineChart>
        <c:grouping val="standard"/>
        <c:varyColors val="0"/>
        <c:ser>
          <c:idx val="0"/>
          <c:order val="0"/>
          <c:tx>
            <c:strRef>
              <c:f>Sheet2!$M$2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Sheet2!$M$3:$M$11</c:f>
              <c:numCache>
                <c:formatCode>0.00</c:formatCode>
                <c:ptCount val="9"/>
                <c:pt idx="0">
                  <c:v>0</c:v>
                </c:pt>
                <c:pt idx="1">
                  <c:v>0.28999999999999998</c:v>
                </c:pt>
                <c:pt idx="2">
                  <c:v>0.28999999999999998</c:v>
                </c:pt>
                <c:pt idx="3">
                  <c:v>0.28999999999999998</c:v>
                </c:pt>
                <c:pt idx="4">
                  <c:v>0.57999999999999996</c:v>
                </c:pt>
                <c:pt idx="5">
                  <c:v>1.87</c:v>
                </c:pt>
                <c:pt idx="6">
                  <c:v>5.18</c:v>
                </c:pt>
                <c:pt idx="7">
                  <c:v>11.5</c:v>
                </c:pt>
                <c:pt idx="8">
                  <c:v>21.3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1A-4EE3-8EC5-551BA775A261}"/>
            </c:ext>
          </c:extLst>
        </c:ser>
        <c:ser>
          <c:idx val="1"/>
          <c:order val="1"/>
          <c:tx>
            <c:strRef>
              <c:f>Sheet2!$N$2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Sheet2!$N$3:$N$11</c:f>
              <c:numCache>
                <c:formatCode>0.00</c:formatCode>
                <c:ptCount val="9"/>
                <c:pt idx="0">
                  <c:v>0.15</c:v>
                </c:pt>
                <c:pt idx="1">
                  <c:v>0</c:v>
                </c:pt>
                <c:pt idx="2">
                  <c:v>0.15</c:v>
                </c:pt>
                <c:pt idx="3">
                  <c:v>0.62</c:v>
                </c:pt>
                <c:pt idx="4">
                  <c:v>1.39</c:v>
                </c:pt>
                <c:pt idx="5">
                  <c:v>3.86</c:v>
                </c:pt>
                <c:pt idx="6">
                  <c:v>14.17</c:v>
                </c:pt>
                <c:pt idx="7">
                  <c:v>36.700000000000003</c:v>
                </c:pt>
                <c:pt idx="8">
                  <c:v>48.7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1A-4EE3-8EC5-551BA775A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2237904"/>
        <c:axId val="1050755856"/>
      </c:lineChart>
      <c:catAx>
        <c:axId val="99223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755856"/>
        <c:crosses val="autoZero"/>
        <c:auto val="1"/>
        <c:lblAlgn val="ctr"/>
        <c:lblOffset val="100"/>
        <c:noMultiLvlLbl val="0"/>
      </c:catAx>
      <c:valAx>
        <c:axId val="105075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Deaths</a:t>
                </a:r>
                <a:r>
                  <a:rPr lang="en-US" baseline="0"/>
                  <a:t> (%</a:t>
                </a:r>
                <a:r>
                  <a:rPr lang="en-US"/>
                  <a:t> Infections)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23790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Fig.3f</a:t>
            </a:r>
            <a:r>
              <a:rPr lang="en-US" baseline="0"/>
              <a:t> PNG's Expected ASFRs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Sheet2!$O$2</c:f>
              <c:strCache>
                <c:ptCount val="1"/>
                <c:pt idx="0">
                  <c:v>Min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Sheet2!$O$3:$O$11</c:f>
              <c:numCache>
                <c:formatCode>0.00</c:formatCode>
                <c:ptCount val="9"/>
                <c:pt idx="0">
                  <c:v>0</c:v>
                </c:pt>
                <c:pt idx="1">
                  <c:v>0.28999999999999998</c:v>
                </c:pt>
                <c:pt idx="2">
                  <c:v>0.28999999999999998</c:v>
                </c:pt>
                <c:pt idx="3">
                  <c:v>0.28999999999999998</c:v>
                </c:pt>
                <c:pt idx="4">
                  <c:v>0.57999999999999996</c:v>
                </c:pt>
                <c:pt idx="5">
                  <c:v>1.88</c:v>
                </c:pt>
                <c:pt idx="6">
                  <c:v>5.2</c:v>
                </c:pt>
                <c:pt idx="7">
                  <c:v>11.55</c:v>
                </c:pt>
                <c:pt idx="8">
                  <c:v>21.38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0F-4EF7-8E9F-3D0212045310}"/>
            </c:ext>
          </c:extLst>
        </c:ser>
        <c:ser>
          <c:idx val="3"/>
          <c:order val="1"/>
          <c:tx>
            <c:strRef>
              <c:f>Sheet2!$P$2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Sheet2!$B$3:$B$11</c:f>
              <c:strCache>
                <c:ptCount val="9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80+</c:v>
                </c:pt>
              </c:strCache>
            </c:strRef>
          </c:cat>
          <c:val>
            <c:numRef>
              <c:f>Sheet2!$P$3:$P$11</c:f>
              <c:numCache>
                <c:formatCode>0.00</c:formatCode>
                <c:ptCount val="9"/>
                <c:pt idx="0">
                  <c:v>0.16</c:v>
                </c:pt>
                <c:pt idx="1">
                  <c:v>0</c:v>
                </c:pt>
                <c:pt idx="2">
                  <c:v>0.16</c:v>
                </c:pt>
                <c:pt idx="3">
                  <c:v>0.63</c:v>
                </c:pt>
                <c:pt idx="4">
                  <c:v>1.42</c:v>
                </c:pt>
                <c:pt idx="5">
                  <c:v>3.95</c:v>
                </c:pt>
                <c:pt idx="6">
                  <c:v>14.54</c:v>
                </c:pt>
                <c:pt idx="7">
                  <c:v>37.61</c:v>
                </c:pt>
                <c:pt idx="8">
                  <c:v>49.93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0F-4EF7-8E9F-3D0212045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5025664"/>
        <c:axId val="1055030016"/>
      </c:lineChart>
      <c:catAx>
        <c:axId val="105502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30016"/>
        <c:crosses val="autoZero"/>
        <c:auto val="1"/>
        <c:lblAlgn val="ctr"/>
        <c:lblOffset val="100"/>
        <c:noMultiLvlLbl val="0"/>
      </c:catAx>
      <c:valAx>
        <c:axId val="105503001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Deaths</a:t>
                </a:r>
                <a:r>
                  <a:rPr lang="en-US" baseline="0"/>
                  <a:t> (%</a:t>
                </a:r>
                <a:r>
                  <a:rPr lang="en-US"/>
                  <a:t> Infections)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0256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596445</xdr:colOff>
      <xdr:row>32</xdr:row>
      <xdr:rowOff>149679</xdr:rowOff>
    </xdr:from>
    <xdr:to>
      <xdr:col>24</xdr:col>
      <xdr:colOff>299357</xdr:colOff>
      <xdr:row>47</xdr:row>
      <xdr:rowOff>87539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132441</xdr:colOff>
      <xdr:row>32</xdr:row>
      <xdr:rowOff>127001</xdr:rowOff>
    </xdr:from>
    <xdr:to>
      <xdr:col>33</xdr:col>
      <xdr:colOff>437241</xdr:colOff>
      <xdr:row>47</xdr:row>
      <xdr:rowOff>12701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13608</xdr:colOff>
      <xdr:row>17</xdr:row>
      <xdr:rowOff>81641</xdr:rowOff>
    </xdr:from>
    <xdr:to>
      <xdr:col>24</xdr:col>
      <xdr:colOff>95251</xdr:colOff>
      <xdr:row>31</xdr:row>
      <xdr:rowOff>8164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73479</xdr:colOff>
      <xdr:row>17</xdr:row>
      <xdr:rowOff>30843</xdr:rowOff>
    </xdr:from>
    <xdr:to>
      <xdr:col>33</xdr:col>
      <xdr:colOff>378279</xdr:colOff>
      <xdr:row>31</xdr:row>
      <xdr:rowOff>107043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612320</xdr:colOff>
      <xdr:row>1</xdr:row>
      <xdr:rowOff>159243</xdr:rowOff>
    </xdr:from>
    <xdr:to>
      <xdr:col>33</xdr:col>
      <xdr:colOff>204106</xdr:colOff>
      <xdr:row>15</xdr:row>
      <xdr:rowOff>122464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372504</xdr:colOff>
      <xdr:row>1</xdr:row>
      <xdr:rowOff>135494</xdr:rowOff>
    </xdr:from>
    <xdr:to>
      <xdr:col>24</xdr:col>
      <xdr:colOff>342900</xdr:colOff>
      <xdr:row>13</xdr:row>
      <xdr:rowOff>95250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statista.com/statistics/1106372/coronavirus-death-rate-by-age-group-italy/" TargetMode="External"/><Relationship Id="rId1" Type="http://schemas.openxmlformats.org/officeDocument/2006/relationships/hyperlink" Target="https://www.worldometers.info/coronavirus/coronavirus-age-sex-demographics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9"/>
  <sheetViews>
    <sheetView zoomScale="80" zoomScaleNormal="80" workbookViewId="0">
      <selection activeCell="R18" sqref="R18"/>
    </sheetView>
  </sheetViews>
  <sheetFormatPr defaultRowHeight="15" x14ac:dyDescent="0.25"/>
  <cols>
    <col min="2" max="2" width="21.85546875" customWidth="1"/>
    <col min="3" max="3" width="34.140625" bestFit="1" customWidth="1"/>
    <col min="4" max="4" width="13.140625" bestFit="1" customWidth="1"/>
    <col min="10" max="10" width="9.140625" style="2"/>
    <col min="13" max="13" width="9.140625" style="2"/>
    <col min="15" max="16" width="9.140625" style="2"/>
  </cols>
  <sheetData>
    <row r="1" spans="2:12" x14ac:dyDescent="0.25">
      <c r="C1" s="6" t="s">
        <v>30</v>
      </c>
      <c r="E1" t="s">
        <v>31</v>
      </c>
    </row>
    <row r="2" spans="2:12" x14ac:dyDescent="0.25">
      <c r="C2" s="2" t="s">
        <v>13</v>
      </c>
      <c r="E2" s="2" t="s">
        <v>16</v>
      </c>
    </row>
    <row r="3" spans="2:12" x14ac:dyDescent="0.25">
      <c r="B3" s="4" t="s">
        <v>4</v>
      </c>
      <c r="C3" s="7">
        <v>0.14799999999999999</v>
      </c>
      <c r="D3" s="4"/>
      <c r="E3" s="7">
        <v>0.316</v>
      </c>
    </row>
    <row r="4" spans="2:12" x14ac:dyDescent="0.25">
      <c r="B4" s="4" t="s">
        <v>5</v>
      </c>
      <c r="C4" s="8">
        <v>0.08</v>
      </c>
      <c r="D4" s="4"/>
      <c r="E4" s="7">
        <v>0.23799999999999999</v>
      </c>
    </row>
    <row r="5" spans="2:12" x14ac:dyDescent="0.25">
      <c r="B5" s="4" t="s">
        <v>6</v>
      </c>
      <c r="C5" s="7">
        <v>3.5999999999999997E-2</v>
      </c>
      <c r="D5" s="4"/>
      <c r="E5" s="7">
        <v>9.1999999999999998E-2</v>
      </c>
    </row>
    <row r="6" spans="2:12" x14ac:dyDescent="0.25">
      <c r="B6" s="4" t="s">
        <v>7</v>
      </c>
      <c r="C6" s="7">
        <v>1.2999999999999999E-2</v>
      </c>
      <c r="D6" s="4"/>
      <c r="E6" s="7">
        <v>2.5000000000000001E-2</v>
      </c>
    </row>
    <row r="7" spans="2:12" x14ac:dyDescent="0.25">
      <c r="B7" s="4" t="s">
        <v>8</v>
      </c>
      <c r="C7" s="7">
        <v>4.0000000000000001E-3</v>
      </c>
      <c r="D7" s="4"/>
      <c r="E7" s="7">
        <v>8.9999999999999993E-3</v>
      </c>
    </row>
    <row r="8" spans="2:12" x14ac:dyDescent="0.25">
      <c r="B8" s="4" t="s">
        <v>9</v>
      </c>
      <c r="C8" s="7">
        <v>2E-3</v>
      </c>
      <c r="D8" s="4"/>
      <c r="E8" s="7">
        <v>4.0000000000000001E-3</v>
      </c>
    </row>
    <row r="9" spans="2:12" x14ac:dyDescent="0.25">
      <c r="B9" s="4" t="s">
        <v>10</v>
      </c>
      <c r="C9" s="7">
        <v>2E-3</v>
      </c>
      <c r="D9" s="4"/>
      <c r="E9" s="7">
        <v>1E-3</v>
      </c>
    </row>
    <row r="10" spans="2:12" x14ac:dyDescent="0.25">
      <c r="B10" s="9" t="s">
        <v>12</v>
      </c>
      <c r="C10" s="7">
        <v>2E-3</v>
      </c>
      <c r="D10" s="4"/>
      <c r="E10" s="8">
        <v>0</v>
      </c>
    </row>
    <row r="11" spans="2:12" x14ac:dyDescent="0.25">
      <c r="B11" s="4" t="s">
        <v>11</v>
      </c>
      <c r="C11" s="8">
        <v>0</v>
      </c>
      <c r="D11" s="4"/>
      <c r="E11" s="7">
        <v>1E-3</v>
      </c>
    </row>
    <row r="12" spans="2:12" x14ac:dyDescent="0.25">
      <c r="C12" s="11"/>
    </row>
    <row r="13" spans="2:12" x14ac:dyDescent="0.25">
      <c r="B13" t="s">
        <v>14</v>
      </c>
      <c r="E13" t="s">
        <v>17</v>
      </c>
    </row>
    <row r="14" spans="2:12" x14ac:dyDescent="0.25">
      <c r="B14" s="3" t="s">
        <v>15</v>
      </c>
      <c r="E14" s="3" t="s">
        <v>18</v>
      </c>
    </row>
    <row r="16" spans="2:12" x14ac:dyDescent="0.25">
      <c r="B16" s="2" t="s">
        <v>1</v>
      </c>
      <c r="C16" s="2" t="s">
        <v>3</v>
      </c>
      <c r="D16" s="2" t="s">
        <v>2</v>
      </c>
      <c r="H16" s="31" t="s">
        <v>36</v>
      </c>
      <c r="I16" s="31"/>
      <c r="K16" s="31" t="s">
        <v>37</v>
      </c>
      <c r="L16" s="31"/>
    </row>
    <row r="17" spans="2:13" x14ac:dyDescent="0.25">
      <c r="B17" t="s">
        <v>0</v>
      </c>
      <c r="C17" t="s">
        <v>19</v>
      </c>
      <c r="D17" s="5">
        <v>67.340999999999994</v>
      </c>
      <c r="H17" t="s">
        <v>34</v>
      </c>
      <c r="I17" t="s">
        <v>35</v>
      </c>
      <c r="K17" t="s">
        <v>34</v>
      </c>
      <c r="L17" t="s">
        <v>35</v>
      </c>
    </row>
    <row r="18" spans="2:13" x14ac:dyDescent="0.25">
      <c r="B18" t="s">
        <v>0</v>
      </c>
      <c r="C18" t="s">
        <v>20</v>
      </c>
      <c r="D18" s="5">
        <v>4795.1944994804244</v>
      </c>
      <c r="E18">
        <f>(1+(D19/100))*D18</f>
        <v>4858.4910668735665</v>
      </c>
      <c r="H18">
        <f>((E18-8068.86)/8068.86)*100</f>
        <v>-39.787143823618621</v>
      </c>
      <c r="I18">
        <f>((D17-77.7)/77.7)*100</f>
        <v>-13.332046332046342</v>
      </c>
      <c r="J18" s="2">
        <f>0.5*H18+0.5*I18</f>
        <v>-26.559595077832483</v>
      </c>
      <c r="K18">
        <f>((E18-35059.8)/35059.8)*100</f>
        <v>-86.142273866726086</v>
      </c>
      <c r="L18">
        <f>((D17-83)/83)*100</f>
        <v>-18.866265060240973</v>
      </c>
      <c r="M18" s="2">
        <f>0.5*K18+0.5*L18</f>
        <v>-52.504269463483531</v>
      </c>
    </row>
    <row r="19" spans="2:13" x14ac:dyDescent="0.25">
      <c r="B19" t="s">
        <v>0</v>
      </c>
      <c r="C19" t="s">
        <v>32</v>
      </c>
      <c r="D19" s="1">
        <v>1.32</v>
      </c>
      <c r="F19" s="1"/>
    </row>
    <row r="21" spans="2:13" x14ac:dyDescent="0.25">
      <c r="B21" t="s">
        <v>21</v>
      </c>
      <c r="C21" t="s">
        <v>19</v>
      </c>
      <c r="D21" s="5">
        <v>73.186999999999998</v>
      </c>
    </row>
    <row r="22" spans="2:13" x14ac:dyDescent="0.25">
      <c r="B22" t="s">
        <v>21</v>
      </c>
      <c r="C22" t="s">
        <v>20</v>
      </c>
      <c r="D22" s="5">
        <v>3748.8440685874671</v>
      </c>
      <c r="E22">
        <f>((1+D23/100))*D22</f>
        <v>3577.8967790598786</v>
      </c>
      <c r="H22">
        <f t="shared" ref="H22:H38" si="0">((E22-8068.86)/8068.86)*100</f>
        <v>-55.657964333748765</v>
      </c>
      <c r="I22">
        <f t="shared" ref="I22:I38" si="1">((D21-77.7)/77.7)*100</f>
        <v>-5.8082368082368152</v>
      </c>
      <c r="J22" s="2">
        <f t="shared" ref="J22:J38" si="2">0.5*H22+0.5*I22</f>
        <v>-30.733100570992789</v>
      </c>
      <c r="K22">
        <f t="shared" ref="K22:K38" si="3">((E22-35059.8)/35059.8)*100</f>
        <v>-89.794873960890015</v>
      </c>
      <c r="L22">
        <f t="shared" ref="L22:L38" si="4">((D21-83)/83)*100</f>
        <v>-11.822891566265064</v>
      </c>
      <c r="M22" s="2">
        <f t="shared" ref="M22:M38" si="5">0.5*K22+0.5*L22</f>
        <v>-50.808882763577543</v>
      </c>
    </row>
    <row r="23" spans="2:13" x14ac:dyDescent="0.25">
      <c r="B23" t="s">
        <v>21</v>
      </c>
      <c r="C23" t="s">
        <v>32</v>
      </c>
      <c r="D23" s="1">
        <v>-4.5599999999999996</v>
      </c>
    </row>
    <row r="25" spans="2:13" x14ac:dyDescent="0.25">
      <c r="B25" t="s">
        <v>22</v>
      </c>
      <c r="C25" t="s">
        <v>19</v>
      </c>
      <c r="D25" s="5">
        <v>70.801000000000002</v>
      </c>
    </row>
    <row r="26" spans="2:13" x14ac:dyDescent="0.25">
      <c r="B26" t="s">
        <v>22</v>
      </c>
      <c r="C26" t="s">
        <v>20</v>
      </c>
      <c r="D26" s="5">
        <v>4054.9407224449278</v>
      </c>
      <c r="E26">
        <f>((1+D27/100))*D26</f>
        <v>3958.838627322983</v>
      </c>
      <c r="H26">
        <f t="shared" si="0"/>
        <v>-50.936828407941348</v>
      </c>
      <c r="I26">
        <f t="shared" si="1"/>
        <v>-8.8790218790218791</v>
      </c>
      <c r="J26" s="2">
        <f t="shared" si="2"/>
        <v>-29.907925143481613</v>
      </c>
      <c r="K26">
        <f t="shared" si="3"/>
        <v>-88.708325126432598</v>
      </c>
      <c r="L26">
        <f t="shared" si="4"/>
        <v>-14.697590361445782</v>
      </c>
      <c r="M26" s="2">
        <f t="shared" si="5"/>
        <v>-51.702957743939187</v>
      </c>
    </row>
    <row r="27" spans="2:13" x14ac:dyDescent="0.25">
      <c r="B27" t="s">
        <v>22</v>
      </c>
      <c r="C27" t="s">
        <v>32</v>
      </c>
      <c r="D27" s="1">
        <v>-2.37</v>
      </c>
    </row>
    <row r="29" spans="2:13" x14ac:dyDescent="0.25">
      <c r="B29" t="s">
        <v>23</v>
      </c>
      <c r="C29" t="s">
        <v>19</v>
      </c>
      <c r="D29" s="5">
        <v>72.834999999999994</v>
      </c>
    </row>
    <row r="30" spans="2:13" x14ac:dyDescent="0.25">
      <c r="B30" t="s">
        <v>23</v>
      </c>
      <c r="C30" t="s">
        <v>20</v>
      </c>
      <c r="D30" s="5">
        <v>1482.6067175969454</v>
      </c>
      <c r="E30">
        <f>((1+D31/100))*D30</f>
        <v>1471.9319492302475</v>
      </c>
      <c r="H30">
        <f t="shared" si="0"/>
        <v>-81.757869770571716</v>
      </c>
      <c r="I30">
        <f t="shared" si="1"/>
        <v>-6.2612612612612724</v>
      </c>
      <c r="J30" s="10">
        <f t="shared" si="2"/>
        <v>-44.009565515916492</v>
      </c>
      <c r="K30">
        <f t="shared" si="3"/>
        <v>-95.801653320240717</v>
      </c>
      <c r="L30">
        <f t="shared" si="4"/>
        <v>-12.246987951807236</v>
      </c>
      <c r="M30" s="10">
        <f t="shared" si="5"/>
        <v>-54.02432063602398</v>
      </c>
    </row>
    <row r="31" spans="2:13" x14ac:dyDescent="0.25">
      <c r="B31" t="s">
        <v>23</v>
      </c>
      <c r="C31" t="s">
        <v>32</v>
      </c>
      <c r="D31" s="1">
        <v>-0.72</v>
      </c>
    </row>
    <row r="33" spans="2:13" x14ac:dyDescent="0.25">
      <c r="B33" t="s">
        <v>24</v>
      </c>
      <c r="C33" t="s">
        <v>19</v>
      </c>
      <c r="D33" s="5">
        <v>70.322999999999993</v>
      </c>
    </row>
    <row r="34" spans="2:13" x14ac:dyDescent="0.25">
      <c r="B34" t="s">
        <v>24</v>
      </c>
      <c r="C34" t="s">
        <v>20</v>
      </c>
      <c r="D34" s="5">
        <v>2875.4304056230649</v>
      </c>
      <c r="E34">
        <f>((1+D35/100))*D34</f>
        <v>2851.5643332563936</v>
      </c>
      <c r="H34">
        <f t="shared" si="0"/>
        <v>-64.65963800020829</v>
      </c>
      <c r="I34">
        <f t="shared" si="1"/>
        <v>-9.4942084942085057</v>
      </c>
      <c r="J34" s="2">
        <f t="shared" si="2"/>
        <v>-37.076923247208398</v>
      </c>
      <c r="K34">
        <f t="shared" si="3"/>
        <v>-91.866569879872699</v>
      </c>
      <c r="L34">
        <f t="shared" si="4"/>
        <v>-15.273493975903623</v>
      </c>
      <c r="M34" s="2">
        <f t="shared" si="5"/>
        <v>-53.570031927888159</v>
      </c>
    </row>
    <row r="35" spans="2:13" x14ac:dyDescent="0.25">
      <c r="B35" t="s">
        <v>24</v>
      </c>
      <c r="C35" t="s">
        <v>32</v>
      </c>
      <c r="D35" s="1">
        <v>-0.83</v>
      </c>
      <c r="F35" s="1"/>
    </row>
    <row r="37" spans="2:13" x14ac:dyDescent="0.25">
      <c r="B37" t="s">
        <v>25</v>
      </c>
      <c r="C37" t="s">
        <v>19</v>
      </c>
      <c r="D37" s="5">
        <v>64.263000000000005</v>
      </c>
    </row>
    <row r="38" spans="2:13" x14ac:dyDescent="0.25">
      <c r="B38" t="s">
        <v>25</v>
      </c>
      <c r="C38" t="s">
        <v>20</v>
      </c>
      <c r="D38" s="5">
        <v>2416.9330795817141</v>
      </c>
      <c r="E38">
        <f>((1+D39/100))*D38</f>
        <v>2301.8870649936243</v>
      </c>
      <c r="H38">
        <f t="shared" si="0"/>
        <v>-71.471966733917498</v>
      </c>
      <c r="I38">
        <f t="shared" si="1"/>
        <v>-17.29343629343629</v>
      </c>
      <c r="J38" s="2">
        <f t="shared" si="2"/>
        <v>-44.382701513676892</v>
      </c>
      <c r="K38">
        <f t="shared" si="3"/>
        <v>-93.434397614950385</v>
      </c>
      <c r="L38">
        <f t="shared" si="4"/>
        <v>-22.574698795180716</v>
      </c>
      <c r="M38" s="2">
        <f t="shared" si="5"/>
        <v>-58.004548205065547</v>
      </c>
    </row>
    <row r="39" spans="2:13" x14ac:dyDescent="0.25">
      <c r="B39" t="s">
        <v>25</v>
      </c>
      <c r="C39" t="s">
        <v>32</v>
      </c>
      <c r="D39" s="1">
        <v>-4.76</v>
      </c>
    </row>
    <row r="41" spans="2:13" x14ac:dyDescent="0.25">
      <c r="B41" t="s">
        <v>26</v>
      </c>
      <c r="C41" t="s">
        <v>19</v>
      </c>
      <c r="D41" s="5">
        <v>76.703999999999994</v>
      </c>
    </row>
    <row r="42" spans="2:13" x14ac:dyDescent="0.25">
      <c r="B42" t="s">
        <v>26</v>
      </c>
      <c r="C42" t="s">
        <v>20</v>
      </c>
      <c r="D42" s="5">
        <v>7752.5595253167958</v>
      </c>
      <c r="E42">
        <f>((1+D43/100))*D42</f>
        <v>8068.8639539497208</v>
      </c>
    </row>
    <row r="43" spans="2:13" x14ac:dyDescent="0.25">
      <c r="B43" t="s">
        <v>26</v>
      </c>
      <c r="C43" t="s">
        <v>32</v>
      </c>
      <c r="D43" s="1">
        <v>4.08</v>
      </c>
    </row>
    <row r="45" spans="2:13" x14ac:dyDescent="0.25">
      <c r="B45" t="s">
        <v>27</v>
      </c>
      <c r="C45" t="s">
        <v>19</v>
      </c>
      <c r="D45" s="5">
        <v>82.946341463414655</v>
      </c>
    </row>
    <row r="46" spans="2:13" x14ac:dyDescent="0.25">
      <c r="B46" t="s">
        <v>27</v>
      </c>
      <c r="C46" t="s">
        <v>20</v>
      </c>
      <c r="D46" s="5">
        <v>35431.856549075274</v>
      </c>
      <c r="E46">
        <f>((1+D47/100))*D46</f>
        <v>35059.822055309982</v>
      </c>
    </row>
    <row r="47" spans="2:13" x14ac:dyDescent="0.25">
      <c r="B47" t="s">
        <v>27</v>
      </c>
      <c r="C47" t="s">
        <v>32</v>
      </c>
      <c r="D47" s="1">
        <v>-1.05</v>
      </c>
      <c r="E47" s="1"/>
    </row>
    <row r="48" spans="2:13" x14ac:dyDescent="0.25">
      <c r="B48" t="s">
        <v>28</v>
      </c>
      <c r="D48" t="s">
        <v>33</v>
      </c>
    </row>
    <row r="49" spans="2:2" x14ac:dyDescent="0.25">
      <c r="B49" s="3" t="s">
        <v>29</v>
      </c>
    </row>
  </sheetData>
  <mergeCells count="2">
    <mergeCell ref="H16:I16"/>
    <mergeCell ref="K16:L16"/>
  </mergeCells>
  <hyperlinks>
    <hyperlink ref="B14" r:id="rId1"/>
    <hyperlink ref="E14" r:id="rId2"/>
    <hyperlink ref="B49" r:id="rId3" display="https://databank.worldbank.org/source/world-development-indicators"/>
  </hyperlinks>
  <pageMargins left="0.7" right="0.7" top="0.75" bottom="0.75" header="0.3" footer="0.3"/>
  <pageSetup orientation="portrait" horizontalDpi="300" verticalDpi="3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"/>
  <sheetViews>
    <sheetView tabSelected="1" zoomScale="70" zoomScaleNormal="70" workbookViewId="0">
      <selection activeCell="N13" sqref="N13"/>
    </sheetView>
  </sheetViews>
  <sheetFormatPr defaultRowHeight="15" x14ac:dyDescent="0.25"/>
  <cols>
    <col min="1" max="1" width="9.140625" style="6"/>
    <col min="2" max="2" width="7.7109375" style="6" bestFit="1" customWidth="1"/>
    <col min="3" max="3" width="6.5703125" style="27" bestFit="1" customWidth="1"/>
    <col min="4" max="4" width="6.5703125" style="29" customWidth="1"/>
    <col min="5" max="5" width="6.5703125" style="27" bestFit="1" customWidth="1"/>
    <col min="6" max="6" width="6.5703125" style="27" customWidth="1"/>
    <col min="7" max="7" width="6.42578125" style="6" bestFit="1" customWidth="1"/>
    <col min="8" max="9" width="6.85546875" style="6" bestFit="1" customWidth="1"/>
    <col min="10" max="10" width="6.5703125" style="6" bestFit="1" customWidth="1"/>
    <col min="11" max="16" width="9.140625" style="27"/>
    <col min="17" max="16384" width="9.140625" style="6"/>
  </cols>
  <sheetData>
    <row r="1" spans="2:16" x14ac:dyDescent="0.25">
      <c r="B1" s="13"/>
      <c r="C1" s="35" t="s">
        <v>0</v>
      </c>
      <c r="D1" s="35"/>
      <c r="E1" s="35"/>
      <c r="F1" s="30"/>
      <c r="G1" s="35" t="s">
        <v>22</v>
      </c>
      <c r="H1" s="35"/>
      <c r="I1" s="32" t="s">
        <v>21</v>
      </c>
      <c r="J1" s="33"/>
      <c r="K1" s="32" t="s">
        <v>24</v>
      </c>
      <c r="L1" s="33"/>
      <c r="M1" s="32" t="s">
        <v>38</v>
      </c>
      <c r="N1" s="33"/>
      <c r="O1" s="32" t="s">
        <v>39</v>
      </c>
      <c r="P1" s="34"/>
    </row>
    <row r="2" spans="2:16" x14ac:dyDescent="0.25">
      <c r="B2" s="14" t="s">
        <v>42</v>
      </c>
      <c r="C2" s="18" t="s">
        <v>40</v>
      </c>
      <c r="D2" s="12"/>
      <c r="E2" s="18" t="s">
        <v>41</v>
      </c>
      <c r="F2" s="18"/>
      <c r="G2" s="18" t="s">
        <v>40</v>
      </c>
      <c r="H2" s="18" t="s">
        <v>41</v>
      </c>
      <c r="I2" s="18" t="s">
        <v>40</v>
      </c>
      <c r="J2" s="18" t="s">
        <v>41</v>
      </c>
      <c r="K2" s="18" t="s">
        <v>40</v>
      </c>
      <c r="L2" s="18" t="s">
        <v>41</v>
      </c>
      <c r="M2" s="18" t="s">
        <v>40</v>
      </c>
      <c r="N2" s="18" t="s">
        <v>41</v>
      </c>
      <c r="O2" s="18" t="s">
        <v>40</v>
      </c>
      <c r="P2" s="19" t="s">
        <v>41</v>
      </c>
    </row>
    <row r="3" spans="2:16" ht="15.75" thickBot="1" x14ac:dyDescent="0.3">
      <c r="B3" s="15" t="s">
        <v>11</v>
      </c>
      <c r="C3" s="20">
        <v>0</v>
      </c>
      <c r="D3" s="28">
        <f>(1-(C3/100))</f>
        <v>1</v>
      </c>
      <c r="E3" s="20">
        <v>0</v>
      </c>
      <c r="F3" s="20">
        <f>(1-(E3/100))</f>
        <v>1</v>
      </c>
      <c r="G3" s="20">
        <v>0</v>
      </c>
      <c r="H3" s="20">
        <v>0.15</v>
      </c>
      <c r="I3" s="20">
        <v>0</v>
      </c>
      <c r="J3" s="20">
        <v>0.15</v>
      </c>
      <c r="K3" s="20">
        <v>0</v>
      </c>
      <c r="L3" s="20">
        <v>0.15</v>
      </c>
      <c r="M3" s="20">
        <v>0</v>
      </c>
      <c r="N3" s="20">
        <v>0.15</v>
      </c>
      <c r="O3" s="21">
        <v>0</v>
      </c>
      <c r="P3" s="22">
        <v>0.16</v>
      </c>
    </row>
    <row r="4" spans="2:16" ht="15.75" thickBot="1" x14ac:dyDescent="0.3">
      <c r="B4" s="16" t="s">
        <v>12</v>
      </c>
      <c r="C4" s="23">
        <v>0.25</v>
      </c>
      <c r="D4" s="28">
        <f t="shared" ref="D4:D11" si="0">(1-(C4/100))</f>
        <v>0.99750000000000005</v>
      </c>
      <c r="E4" s="23">
        <v>0</v>
      </c>
      <c r="F4" s="20">
        <f t="shared" ref="F4:F11" si="1">(1-(E4/100))</f>
        <v>1</v>
      </c>
      <c r="G4" s="23">
        <v>0.26</v>
      </c>
      <c r="H4" s="23">
        <v>0</v>
      </c>
      <c r="I4" s="23">
        <v>0.26</v>
      </c>
      <c r="J4" s="23">
        <v>0</v>
      </c>
      <c r="K4" s="23">
        <v>0.27</v>
      </c>
      <c r="L4" s="23">
        <v>0</v>
      </c>
      <c r="M4" s="23">
        <v>0.28999999999999998</v>
      </c>
      <c r="N4" s="23">
        <v>0</v>
      </c>
      <c r="O4" s="24">
        <v>0.28999999999999998</v>
      </c>
      <c r="P4" s="25">
        <v>0</v>
      </c>
    </row>
    <row r="5" spans="2:16" ht="15.75" thickBot="1" x14ac:dyDescent="0.3">
      <c r="B5" s="17" t="s">
        <v>10</v>
      </c>
      <c r="C5" s="23">
        <v>0.25</v>
      </c>
      <c r="D5" s="28">
        <f t="shared" si="0"/>
        <v>0.99750000000000005</v>
      </c>
      <c r="E5" s="23">
        <v>0.15</v>
      </c>
      <c r="F5" s="20">
        <f t="shared" si="1"/>
        <v>0.99850000000000005</v>
      </c>
      <c r="G5" s="23">
        <v>0.26</v>
      </c>
      <c r="H5" s="23">
        <v>0.15</v>
      </c>
      <c r="I5" s="23">
        <v>0.26</v>
      </c>
      <c r="J5" s="23">
        <v>0.15</v>
      </c>
      <c r="K5" s="23">
        <v>0.27</v>
      </c>
      <c r="L5" s="23">
        <v>0.15</v>
      </c>
      <c r="M5" s="23">
        <v>0.28999999999999998</v>
      </c>
      <c r="N5" s="24">
        <v>0.15</v>
      </c>
      <c r="O5" s="24">
        <v>0.28999999999999998</v>
      </c>
      <c r="P5" s="25">
        <v>0.16</v>
      </c>
    </row>
    <row r="6" spans="2:16" ht="15.75" thickBot="1" x14ac:dyDescent="0.3">
      <c r="B6" s="17" t="s">
        <v>9</v>
      </c>
      <c r="C6" s="23">
        <v>0.25</v>
      </c>
      <c r="D6" s="28">
        <f t="shared" si="0"/>
        <v>0.99750000000000005</v>
      </c>
      <c r="E6" s="23">
        <v>0.15</v>
      </c>
      <c r="F6" s="20">
        <f t="shared" si="1"/>
        <v>0.99850000000000005</v>
      </c>
      <c r="G6" s="23">
        <v>0.26</v>
      </c>
      <c r="H6" s="23">
        <v>0.61</v>
      </c>
      <c r="I6" s="23">
        <v>0.26</v>
      </c>
      <c r="J6" s="23">
        <v>0.6</v>
      </c>
      <c r="K6" s="23">
        <v>0.27</v>
      </c>
      <c r="L6" s="23">
        <v>0.61</v>
      </c>
      <c r="M6" s="23">
        <v>0.28999999999999998</v>
      </c>
      <c r="N6" s="24">
        <v>0.62</v>
      </c>
      <c r="O6" s="24">
        <v>0.28999999999999998</v>
      </c>
      <c r="P6" s="25">
        <v>0.63</v>
      </c>
    </row>
    <row r="7" spans="2:16" ht="15.75" thickBot="1" x14ac:dyDescent="0.3">
      <c r="B7" s="17" t="s">
        <v>8</v>
      </c>
      <c r="C7" s="23">
        <v>0.51</v>
      </c>
      <c r="D7" s="28">
        <f t="shared" si="0"/>
        <v>0.99490000000000001</v>
      </c>
      <c r="E7" s="23">
        <v>0.61</v>
      </c>
      <c r="F7" s="20">
        <f t="shared" si="1"/>
        <v>0.99390000000000001</v>
      </c>
      <c r="G7" s="23">
        <v>0.52</v>
      </c>
      <c r="H7" s="23">
        <v>1.37</v>
      </c>
      <c r="I7" s="23">
        <v>0.53</v>
      </c>
      <c r="J7" s="23">
        <v>1.36</v>
      </c>
      <c r="K7" s="23">
        <v>0.6</v>
      </c>
      <c r="L7" s="23">
        <v>1.4</v>
      </c>
      <c r="M7" s="23">
        <v>0.57999999999999996</v>
      </c>
      <c r="N7" s="24">
        <v>1.39</v>
      </c>
      <c r="O7" s="24">
        <v>0.57999999999999996</v>
      </c>
      <c r="P7" s="25">
        <v>1.42</v>
      </c>
    </row>
    <row r="8" spans="2:16" ht="15.75" thickBot="1" x14ac:dyDescent="0.3">
      <c r="B8" s="17" t="s">
        <v>7</v>
      </c>
      <c r="C8" s="23">
        <v>1.6500000000000001</v>
      </c>
      <c r="D8" s="28">
        <f t="shared" si="0"/>
        <v>0.98350000000000004</v>
      </c>
      <c r="E8" s="23">
        <v>1.37</v>
      </c>
      <c r="F8" s="20">
        <f t="shared" si="1"/>
        <v>0.98629999999999995</v>
      </c>
      <c r="G8" s="23">
        <v>1.69</v>
      </c>
      <c r="H8" s="23">
        <v>3.8</v>
      </c>
      <c r="I8" s="23">
        <v>1.7</v>
      </c>
      <c r="J8" s="23">
        <v>3.78</v>
      </c>
      <c r="K8" s="23">
        <v>1.8</v>
      </c>
      <c r="L8" s="23">
        <v>3.8</v>
      </c>
      <c r="M8" s="23">
        <v>1.87</v>
      </c>
      <c r="N8" s="24">
        <v>3.86</v>
      </c>
      <c r="O8" s="24">
        <v>1.88</v>
      </c>
      <c r="P8" s="25">
        <v>3.95</v>
      </c>
    </row>
    <row r="9" spans="2:16" ht="15.75" thickBot="1" x14ac:dyDescent="0.3">
      <c r="B9" s="17" t="s">
        <v>6</v>
      </c>
      <c r="C9" s="23">
        <v>4.5600000000000005</v>
      </c>
      <c r="D9" s="28">
        <f t="shared" si="0"/>
        <v>0.95440000000000003</v>
      </c>
      <c r="E9" s="23">
        <v>3.82</v>
      </c>
      <c r="F9" s="20">
        <f t="shared" si="1"/>
        <v>0.96179999999999999</v>
      </c>
      <c r="G9" s="23">
        <v>4.7</v>
      </c>
      <c r="H9" s="23">
        <v>13.96</v>
      </c>
      <c r="I9" s="23">
        <v>4.71</v>
      </c>
      <c r="J9" s="23">
        <v>13.88</v>
      </c>
      <c r="K9" s="23">
        <v>4.9000000000000004</v>
      </c>
      <c r="L9" s="23">
        <v>14.1</v>
      </c>
      <c r="M9" s="23">
        <v>5.18</v>
      </c>
      <c r="N9" s="24">
        <v>14.17</v>
      </c>
      <c r="O9" s="24">
        <v>5.2</v>
      </c>
      <c r="P9" s="25">
        <v>14.54</v>
      </c>
    </row>
    <row r="10" spans="2:16" ht="15.75" thickBot="1" x14ac:dyDescent="0.3">
      <c r="B10" s="17" t="s">
        <v>5</v>
      </c>
      <c r="C10" s="23">
        <v>10.130000000000001</v>
      </c>
      <c r="D10" s="28">
        <f t="shared" si="0"/>
        <v>0.89870000000000005</v>
      </c>
      <c r="E10" s="23">
        <v>14.030000000000001</v>
      </c>
      <c r="F10" s="20">
        <f t="shared" si="1"/>
        <v>0.85970000000000002</v>
      </c>
      <c r="G10" s="23">
        <v>10.4</v>
      </c>
      <c r="H10" s="23">
        <v>36.1</v>
      </c>
      <c r="I10" s="23">
        <v>10.46</v>
      </c>
      <c r="J10" s="23">
        <v>35.9</v>
      </c>
      <c r="K10" s="23">
        <v>10.97</v>
      </c>
      <c r="L10" s="23">
        <v>36.6</v>
      </c>
      <c r="M10" s="23">
        <v>11.5</v>
      </c>
      <c r="N10" s="24">
        <v>36.700000000000003</v>
      </c>
      <c r="O10" s="24">
        <v>11.55</v>
      </c>
      <c r="P10" s="25">
        <v>37.61</v>
      </c>
    </row>
    <row r="11" spans="2:16" ht="15.75" thickBot="1" x14ac:dyDescent="0.3">
      <c r="B11" s="26" t="s">
        <v>4</v>
      </c>
      <c r="C11" s="20">
        <v>18.740000000000002</v>
      </c>
      <c r="D11" s="28">
        <f t="shared" si="0"/>
        <v>0.81259999999999999</v>
      </c>
      <c r="E11" s="20">
        <v>48.199999999999996</v>
      </c>
      <c r="F11" s="20">
        <f t="shared" si="1"/>
        <v>0.51800000000000002</v>
      </c>
      <c r="G11" s="20">
        <v>19.23</v>
      </c>
      <c r="H11" s="20">
        <v>47.9</v>
      </c>
      <c r="I11" s="20">
        <v>19.350000000000001</v>
      </c>
      <c r="J11" s="20">
        <v>47.66</v>
      </c>
      <c r="K11" s="20">
        <v>20.3</v>
      </c>
      <c r="L11" s="20">
        <v>48.5</v>
      </c>
      <c r="M11" s="20">
        <v>21.3</v>
      </c>
      <c r="N11" s="21">
        <v>48.7</v>
      </c>
      <c r="O11" s="21">
        <v>21.38</v>
      </c>
      <c r="P11" s="22">
        <v>49.93</v>
      </c>
    </row>
  </sheetData>
  <mergeCells count="6">
    <mergeCell ref="M1:N1"/>
    <mergeCell ref="O1:P1"/>
    <mergeCell ref="K1:L1"/>
    <mergeCell ref="I1:J1"/>
    <mergeCell ref="C1:E1"/>
    <mergeCell ref="G1: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Sumeet Lal</cp:lastModifiedBy>
  <dcterms:created xsi:type="dcterms:W3CDTF">2020-04-07T05:41:58Z</dcterms:created>
  <dcterms:modified xsi:type="dcterms:W3CDTF">2020-05-12T22:19:40Z</dcterms:modified>
</cp:coreProperties>
</file>